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auri\SynologyDrive\Personal\TRABAJO\PROYECTOS ACTIVOS\CAJICA\PRODUCTO 1 - AJUSTADO OBSERVACIONES\1. ENTREGABLES\"/>
    </mc:Choice>
  </mc:AlternateContent>
  <xr:revisionPtr revIDLastSave="0" documentId="13_ncr:1_{FD7884A4-5EA3-419D-AF85-6853BF374178}" xr6:coauthVersionLast="47" xr6:coauthVersionMax="47" xr10:uidLastSave="{00000000-0000-0000-0000-000000000000}"/>
  <bookViews>
    <workbookView xWindow="57480" yWindow="-120" windowWidth="29040" windowHeight="15720" xr2:uid="{823FAE9D-DD19-4CB0-BE5E-E42C0901AD92}"/>
  </bookViews>
  <sheets>
    <sheet name="COMPARATIVO" sheetId="1" r:id="rId1"/>
    <sheet name="HIPERVINCULO A WORD" sheetId="104" r:id="rId2"/>
    <sheet name="Artículo 2 - POT 04" sheetId="12" r:id="rId3"/>
    <sheet name="Artículo 10 - POT 04" sheetId="13" r:id="rId4"/>
    <sheet name="Artículo 17 - POT 04" sheetId="14" r:id="rId5"/>
    <sheet name="Artículo 18 - POT 04" sheetId="15" r:id="rId6"/>
    <sheet name="Artículo 24 - POT 04" sheetId="16" r:id="rId7"/>
    <sheet name="Artículo 28 - POT 04" sheetId="17" r:id="rId8"/>
    <sheet name="Artículo 31 - POT 04" sheetId="32" r:id="rId9"/>
    <sheet name="Artículo 32 - POT 04" sheetId="33" r:id="rId10"/>
    <sheet name="Artículo 33 - POT 04" sheetId="34" r:id="rId11"/>
    <sheet name="Artículo 42 - POT 04" sheetId="35" r:id="rId12"/>
    <sheet name="Artículo 45 - POT 04" sheetId="36" r:id="rId13"/>
    <sheet name="Artículo 47 - POT 04" sheetId="37" r:id="rId14"/>
    <sheet name="Artículo 50 - POT 04" sheetId="38" r:id="rId15"/>
    <sheet name="Artículo 52 - POT 04" sheetId="39" r:id="rId16"/>
    <sheet name="Artículo 53 - POT 04" sheetId="40" r:id="rId17"/>
    <sheet name="Artículo 57 - POT 04" sheetId="41" r:id="rId18"/>
    <sheet name="Artículo 58 - POT 04" sheetId="42" r:id="rId19"/>
    <sheet name="Artículo 59 - POT 04" sheetId="43" r:id="rId20"/>
    <sheet name="Artículo 66 - POT 04" sheetId="44" r:id="rId21"/>
    <sheet name="Artículo 67 - POT 04" sheetId="45" r:id="rId22"/>
    <sheet name="Artículo 68 - POT 04" sheetId="46" r:id="rId23"/>
    <sheet name="Artículo 77 - POT 04" sheetId="47" r:id="rId24"/>
    <sheet name="Artículo 82 - POT 04" sheetId="48" r:id="rId25"/>
    <sheet name="Artículo 83 - POT 04" sheetId="49" r:id="rId26"/>
    <sheet name="Artículo 84 - POT 04" sheetId="50" r:id="rId27"/>
    <sheet name="Artículo 86 - POT 04" sheetId="51" r:id="rId28"/>
    <sheet name="Artículo 88 - POT 04" sheetId="52" r:id="rId29"/>
    <sheet name="Artículo 89 - POT 04 " sheetId="53" r:id="rId30"/>
    <sheet name="Artículo 91 - POT 04" sheetId="54" r:id="rId31"/>
    <sheet name="Artículo 92 - POT 04" sheetId="55" r:id="rId32"/>
    <sheet name="Artículo 94 - POT 04" sheetId="56" r:id="rId33"/>
    <sheet name="Artículo 99 - POT 04" sheetId="72" r:id="rId34"/>
    <sheet name="Artículo 100 - POT 04" sheetId="73" r:id="rId35"/>
    <sheet name="Artículo 101 - POT 04" sheetId="74" r:id="rId36"/>
    <sheet name="Artículo 102 - POT 04" sheetId="75" r:id="rId37"/>
    <sheet name="Artículo 104 - POT 04" sheetId="76" r:id="rId38"/>
    <sheet name="Artículo 106 - POT 04" sheetId="77" r:id="rId39"/>
    <sheet name="Artículo 107 - POT 04" sheetId="78" r:id="rId40"/>
    <sheet name="Artículo 108 - POT 04" sheetId="79" r:id="rId41"/>
    <sheet name="Artículo 110 - POT 04" sheetId="80" r:id="rId42"/>
    <sheet name="Artículo 113 - POT 04" sheetId="81" r:id="rId43"/>
    <sheet name="Artículo 114 - POT 04" sheetId="82" r:id="rId44"/>
    <sheet name="Artículo 115 - POT 04" sheetId="83" r:id="rId45"/>
    <sheet name="Artículo 116 - POT 04" sheetId="84" r:id="rId46"/>
    <sheet name="Artículo 117 - POT 04" sheetId="85" r:id="rId47"/>
    <sheet name="Artículo 122 - POT 04" sheetId="86" r:id="rId48"/>
    <sheet name="Artículo 124 - POT 04" sheetId="87" r:id="rId49"/>
    <sheet name="Artículo 125 - POT 04" sheetId="88" r:id="rId50"/>
    <sheet name="Artículo 133 - POT 04" sheetId="89" r:id="rId51"/>
    <sheet name="Artículo 135 - POT 04" sheetId="90" r:id="rId52"/>
    <sheet name="Artículo 136 - POT 04" sheetId="91" r:id="rId53"/>
    <sheet name="Artículo 137 - POT 04" sheetId="92" r:id="rId54"/>
    <sheet name="Artículo 139 - POT 04" sheetId="93" r:id="rId55"/>
    <sheet name="Artículo 140 - POT 04" sheetId="94" r:id="rId56"/>
    <sheet name="Artículo 142 - POT 04" sheetId="96" r:id="rId57"/>
    <sheet name="Artículo 144 - POT 04" sheetId="97" r:id="rId58"/>
    <sheet name="Artículo 145 - POT 04" sheetId="98" r:id="rId59"/>
    <sheet name="Artículo 147 - POT 04" sheetId="99" r:id="rId60"/>
    <sheet name="Artículo 148 - POT 04" sheetId="100" r:id="rId61"/>
    <sheet name="Artículo 150 - POT 04" sheetId="101" r:id="rId62"/>
    <sheet name="Artículo 152 - POT 04" sheetId="102" r:id="rId63"/>
    <sheet name="Artículo 2 - POT 016" sheetId="2" r:id="rId64"/>
    <sheet name="Artículo 12 - POT 016" sheetId="3" r:id="rId65"/>
    <sheet name="Artículo 13 - POT 016" sheetId="4" r:id="rId66"/>
    <sheet name="Artículo 14 - POT 016" sheetId="5" r:id="rId67"/>
    <sheet name="Artículo 16 - POT 016" sheetId="6" r:id="rId68"/>
    <sheet name="Artículo 17 - POT 016" sheetId="7" r:id="rId69"/>
    <sheet name="Artículo 20 - POT 016" sheetId="8" r:id="rId70"/>
    <sheet name="Artículo 24 - POT 016" sheetId="9" r:id="rId71"/>
    <sheet name="Artículo 27 - POT 016" sheetId="10" r:id="rId72"/>
    <sheet name="Artículo 32 - POT 016" sheetId="11" r:id="rId73"/>
    <sheet name="Artículo 35 - POT 016" sheetId="18" r:id="rId74"/>
    <sheet name="Artículo 48 - POT 016" sheetId="19" r:id="rId75"/>
    <sheet name="Artículo 55 - POT 016" sheetId="20" r:id="rId76"/>
    <sheet name="Artículo 58 - POT 016" sheetId="21" r:id="rId77"/>
    <sheet name="Artículo 61 - POT 016" sheetId="22" r:id="rId78"/>
    <sheet name="Artículo 73 - POT 016" sheetId="23" r:id="rId79"/>
    <sheet name="Artículo 80 - POT 016" sheetId="24" r:id="rId80"/>
    <sheet name="Artículo 81 - POT 016" sheetId="25" r:id="rId81"/>
    <sheet name="Artículo 90 - POT 016" sheetId="26" r:id="rId82"/>
    <sheet name="Artículo 91 - POT 016" sheetId="27" r:id="rId83"/>
    <sheet name="Artículo 97 - POT 016" sheetId="28" r:id="rId84"/>
    <sheet name="Artículo 106 - POT 016" sheetId="29" r:id="rId85"/>
    <sheet name="Artículo 107 - POT 016" sheetId="31" r:id="rId86"/>
    <sheet name="Artículo 110 - POT 016" sheetId="57" r:id="rId87"/>
    <sheet name="Artículo 114 - POT 016" sheetId="58" r:id="rId88"/>
    <sheet name="Artículo 117 - POT 016" sheetId="59" r:id="rId89"/>
    <sheet name="Artículo 119 - POT 016" sheetId="60" r:id="rId90"/>
    <sheet name="Artículo 127 - POT 016" sheetId="61" r:id="rId91"/>
    <sheet name="Artículo 128 - POT 016" sheetId="62" r:id="rId92"/>
    <sheet name="Artículo 139 - POT 016" sheetId="63" r:id="rId93"/>
    <sheet name="Artículo 141 - POT 016" sheetId="64" r:id="rId94"/>
    <sheet name="Artículo 142 - POT 016" sheetId="65" r:id="rId95"/>
    <sheet name="Artículo 143 - POT 016" sheetId="66" r:id="rId96"/>
    <sheet name="Artículo 144 - POT 016" sheetId="67" r:id="rId97"/>
    <sheet name="Artículo 146 - POT 016" sheetId="68" r:id="rId98"/>
    <sheet name="Artículo 147 - POT 016" sheetId="69" r:id="rId99"/>
    <sheet name="Artículo 149 - POT 016" sheetId="70" r:id="rId100"/>
    <sheet name="Artículo 157 - POT 016" sheetId="95" r:id="rId101"/>
  </sheets>
  <externalReferences>
    <externalReference r:id="rId102"/>
  </externalReferences>
  <definedNames>
    <definedName name="_xlnm._FilterDatabase" localSheetId="0" hidden="1">COMPARATIVO!$B$1:$H$331</definedName>
    <definedName name="_xlnm._FilterDatabase" localSheetId="1" hidden="1">'HIPERVINCULO A WORD'!$C$1:$D$242</definedName>
    <definedName name="_Hlk144896314" localSheetId="56">'Artículo 142 - POT 04'!$A$62</definedName>
    <definedName name="_Hlk177737202" localSheetId="50">'Artículo 133 - POT 04'!$A$133</definedName>
    <definedName name="_Hlk214449111" localSheetId="79">'Artículo 80 - POT 016'!$A$1</definedName>
    <definedName name="_Toc144274964" localSheetId="97">'Artículo 146 - POT 016'!$A$3</definedName>
    <definedName name="_Toc407708084" localSheetId="0">COMPARATIVO!$B$9</definedName>
    <definedName name="_Toc407708084" localSheetId="1">'HIPERVINCULO A WORD'!#REF!</definedName>
    <definedName name="_Toc407708097" localSheetId="0">COMPARATIVO!$B$23</definedName>
    <definedName name="_Toc407708097" localSheetId="1">'HIPERVINCULO A WORD'!#REF!</definedName>
    <definedName name="_Toc407708134" localSheetId="0">COMPARATIVO!$B$85</definedName>
    <definedName name="_Toc407708134" localSheetId="1">'HIPERVINCULO A WORD'!#REF!</definedName>
    <definedName name="_Toc407708143" localSheetId="0">COMPARATIVO!$F$96</definedName>
    <definedName name="_Toc407708143" localSheetId="1">'HIPERVINCULO A WORD'!$C$42</definedName>
    <definedName name="_Toc407708179" localSheetId="0">COMPARATIVO!$B$134</definedName>
    <definedName name="_Toc407708179" localSheetId="1">'HIPERVINCULO A WORD'!#REF!</definedName>
    <definedName name="_Toc407708208" localSheetId="84">'Artículo 106 - POT 016'!$A$1</definedName>
    <definedName name="_Toc407708225" localSheetId="0">COMPARATIVO!$F$212</definedName>
    <definedName name="_Toc407708225" localSheetId="1">'HIPERVINCULO A WORD'!$C$118</definedName>
    <definedName name="_Toc407708240" localSheetId="0">COMPARATIVO!$B$227</definedName>
    <definedName name="_Toc407708240" localSheetId="1">'HIPERVINCULO A WORD'!#REF!</definedName>
    <definedName name="_Toc407708269" localSheetId="0">COMPARATIVO!$B$257</definedName>
    <definedName name="_Toc407708269" localSheetId="1">'HIPERVINCULO A WORD'!#REF!</definedName>
    <definedName name="_Toc407708270" localSheetId="0">COMPARATIVO!$B$274</definedName>
    <definedName name="_Toc407708270" localSheetId="1">'HIPERVINCULO A WORD'!#REF!</definedName>
    <definedName name="_Toc407708271" localSheetId="0">COMPARATIVO!$B$275</definedName>
    <definedName name="_Toc407708271" localSheetId="1">'HIPERVINCULO A WORD'!#REF!</definedName>
    <definedName name="_Toc407708272" localSheetId="0">COMPARATIVO!$B$277</definedName>
    <definedName name="_Toc407708272" localSheetId="1">'HIPERVINCULO A WORD'!#REF!</definedName>
    <definedName name="_Toc407708287" localSheetId="0">COMPARATIVO!$F$289</definedName>
    <definedName name="_Toc407708287" localSheetId="1">'HIPERVINCULO A WORD'!#REF!</definedName>
    <definedName name="Art_4" localSheetId="1">'HIPERVINCULO A WORD'!$C$6</definedName>
    <definedName name="OLE_LINK1" localSheetId="0">COMPARATIVO!#REF!</definedName>
    <definedName name="OLE_LINK1" localSheetId="1">'HIPERVINCULO A WORD'!$E$2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9" i="1" l="1"/>
  <c r="H322" i="1"/>
  <c r="H318" i="1"/>
  <c r="H317" i="1"/>
  <c r="H316" i="1"/>
  <c r="H307" i="1"/>
  <c r="H306" i="1"/>
  <c r="H300" i="1"/>
  <c r="H301" i="1"/>
  <c r="H302" i="1"/>
  <c r="H303" i="1"/>
  <c r="H304" i="1"/>
  <c r="H299" i="1"/>
  <c r="H250" i="1"/>
  <c r="H249" i="1"/>
  <c r="H235" i="1"/>
  <c r="H226" i="1"/>
  <c r="H188" i="1"/>
  <c r="G152" i="1"/>
  <c r="F189" i="1"/>
  <c r="G189" i="1" s="1"/>
  <c r="H189" i="1" s="1"/>
  <c r="H79" i="1"/>
  <c r="H42" i="1"/>
  <c r="H41" i="1"/>
  <c r="H37" i="1"/>
  <c r="H36" i="1"/>
  <c r="H35" i="1"/>
  <c r="H34" i="1"/>
  <c r="H33" i="1"/>
  <c r="H32" i="1"/>
  <c r="H31" i="1"/>
  <c r="H30" i="1"/>
  <c r="H29" i="1"/>
  <c r="H20" i="1"/>
  <c r="G8" i="1"/>
  <c r="H8" i="1" s="1"/>
  <c r="D3" i="104"/>
  <c r="E3" i="104"/>
  <c r="E230" i="104"/>
  <c r="E5" i="104"/>
  <c r="E6" i="104"/>
  <c r="E7" i="104"/>
  <c r="E8" i="104"/>
  <c r="E9" i="104"/>
  <c r="E10" i="104"/>
  <c r="E11" i="104"/>
  <c r="E12" i="104"/>
  <c r="E13" i="104"/>
  <c r="E14" i="104"/>
  <c r="E15" i="104"/>
  <c r="E16" i="104"/>
  <c r="E17" i="104"/>
  <c r="E18" i="104"/>
  <c r="E19" i="104"/>
  <c r="E20" i="104"/>
  <c r="E21" i="104"/>
  <c r="E22" i="104"/>
  <c r="E23" i="104"/>
  <c r="E24" i="104"/>
  <c r="E25" i="104"/>
  <c r="E26" i="104"/>
  <c r="E27" i="104"/>
  <c r="E28" i="104"/>
  <c r="E29" i="104"/>
  <c r="E30" i="104"/>
  <c r="E31" i="104"/>
  <c r="E32" i="104"/>
  <c r="E33" i="104"/>
  <c r="E34" i="104"/>
  <c r="E35" i="104"/>
  <c r="E36" i="104"/>
  <c r="E37" i="104"/>
  <c r="E38" i="104"/>
  <c r="E39" i="104"/>
  <c r="E40" i="104"/>
  <c r="E41" i="104"/>
  <c r="E42" i="104"/>
  <c r="E43" i="104"/>
  <c r="E44" i="104"/>
  <c r="E45" i="104"/>
  <c r="E46" i="104"/>
  <c r="E47" i="104"/>
  <c r="E48" i="104"/>
  <c r="E49" i="104"/>
  <c r="E50" i="104"/>
  <c r="E51" i="104"/>
  <c r="E52" i="104"/>
  <c r="E53" i="104"/>
  <c r="E54" i="104"/>
  <c r="E55" i="104"/>
  <c r="E56" i="104"/>
  <c r="E57" i="104"/>
  <c r="E58" i="104"/>
  <c r="E59" i="104"/>
  <c r="E60" i="104"/>
  <c r="E61" i="104"/>
  <c r="E62" i="104"/>
  <c r="E63" i="104"/>
  <c r="E64" i="104"/>
  <c r="E65" i="104"/>
  <c r="E66" i="104"/>
  <c r="E67" i="104"/>
  <c r="E68" i="104"/>
  <c r="E69" i="104"/>
  <c r="E70" i="104"/>
  <c r="E71" i="104"/>
  <c r="E72" i="104"/>
  <c r="E73" i="104"/>
  <c r="E74" i="104"/>
  <c r="E75" i="104"/>
  <c r="E76" i="104"/>
  <c r="E77" i="104"/>
  <c r="E78" i="104"/>
  <c r="E79" i="104"/>
  <c r="E80" i="104"/>
  <c r="E81" i="104"/>
  <c r="E82" i="104"/>
  <c r="E83" i="104"/>
  <c r="E84" i="104"/>
  <c r="E85" i="104"/>
  <c r="E86" i="104"/>
  <c r="E87" i="104"/>
  <c r="E88" i="104"/>
  <c r="E89" i="104"/>
  <c r="E90" i="104"/>
  <c r="E91" i="104"/>
  <c r="E92" i="104"/>
  <c r="E93" i="104"/>
  <c r="E94" i="104"/>
  <c r="E95" i="104"/>
  <c r="E96" i="104"/>
  <c r="E97" i="104"/>
  <c r="E98" i="104"/>
  <c r="E99" i="104"/>
  <c r="E100" i="104"/>
  <c r="E101" i="104"/>
  <c r="E102" i="104"/>
  <c r="E103" i="104"/>
  <c r="E104" i="104"/>
  <c r="E105" i="104"/>
  <c r="E106" i="104"/>
  <c r="E107" i="104"/>
  <c r="E108" i="104"/>
  <c r="E109" i="104"/>
  <c r="E110" i="104"/>
  <c r="E111" i="104"/>
  <c r="E112" i="104"/>
  <c r="E113" i="104"/>
  <c r="E114" i="104"/>
  <c r="E115" i="104"/>
  <c r="E116" i="104"/>
  <c r="E117" i="104"/>
  <c r="E118" i="104"/>
  <c r="E119" i="104"/>
  <c r="E120" i="104"/>
  <c r="E121" i="104"/>
  <c r="E122" i="104"/>
  <c r="E123" i="104"/>
  <c r="E124" i="104"/>
  <c r="E125" i="104"/>
  <c r="E126" i="104"/>
  <c r="E127" i="104"/>
  <c r="E128" i="104"/>
  <c r="E129" i="104"/>
  <c r="E130" i="104"/>
  <c r="E131" i="104"/>
  <c r="E132" i="104"/>
  <c r="E133" i="104"/>
  <c r="E134" i="104"/>
  <c r="E135" i="104"/>
  <c r="E136" i="104"/>
  <c r="E137" i="104"/>
  <c r="E138" i="104"/>
  <c r="E139" i="104"/>
  <c r="E140" i="104"/>
  <c r="E141" i="104"/>
  <c r="E142" i="104"/>
  <c r="E143" i="104"/>
  <c r="E144" i="104"/>
  <c r="E145" i="104"/>
  <c r="E146" i="104"/>
  <c r="E147" i="104"/>
  <c r="E148" i="104"/>
  <c r="E149" i="104"/>
  <c r="E150" i="104"/>
  <c r="E151" i="104"/>
  <c r="E152" i="104"/>
  <c r="E153" i="104"/>
  <c r="E154" i="104"/>
  <c r="E155" i="104"/>
  <c r="E156" i="104"/>
  <c r="E157" i="104"/>
  <c r="E158" i="104"/>
  <c r="E159" i="104"/>
  <c r="E160" i="104"/>
  <c r="E161" i="104"/>
  <c r="E162" i="104"/>
  <c r="E163" i="104"/>
  <c r="E164" i="104"/>
  <c r="E165" i="104"/>
  <c r="E166" i="104"/>
  <c r="E167" i="104"/>
  <c r="E168" i="104"/>
  <c r="E169" i="104"/>
  <c r="E170" i="104"/>
  <c r="E171" i="104"/>
  <c r="E172" i="104"/>
  <c r="E173" i="104"/>
  <c r="E174" i="104"/>
  <c r="E175" i="104"/>
  <c r="E176" i="104"/>
  <c r="E177" i="104"/>
  <c r="E178" i="104"/>
  <c r="E179" i="104"/>
  <c r="E180" i="104"/>
  <c r="E181" i="104"/>
  <c r="E182" i="104"/>
  <c r="E183" i="104"/>
  <c r="E184" i="104"/>
  <c r="E185" i="104"/>
  <c r="E186" i="104"/>
  <c r="E187" i="104"/>
  <c r="E188" i="104"/>
  <c r="E189" i="104"/>
  <c r="E190" i="104"/>
  <c r="E191" i="104"/>
  <c r="E192" i="104"/>
  <c r="E193" i="104"/>
  <c r="E194" i="104"/>
  <c r="E195" i="104"/>
  <c r="E196" i="104"/>
  <c r="E197" i="104"/>
  <c r="E198" i="104"/>
  <c r="E199" i="104"/>
  <c r="E200" i="104"/>
  <c r="E201" i="104"/>
  <c r="E202" i="104"/>
  <c r="E203" i="104"/>
  <c r="E204" i="104"/>
  <c r="E205" i="104"/>
  <c r="E206" i="104"/>
  <c r="E207" i="104"/>
  <c r="E208" i="104"/>
  <c r="E209" i="104"/>
  <c r="E210" i="104"/>
  <c r="E211" i="104"/>
  <c r="E212" i="104"/>
  <c r="E213" i="104"/>
  <c r="E214" i="104"/>
  <c r="E215" i="104"/>
  <c r="E216" i="104"/>
  <c r="E217" i="104"/>
  <c r="E218" i="104"/>
  <c r="E219" i="104"/>
  <c r="E220" i="104"/>
  <c r="E221" i="104"/>
  <c r="E222" i="104"/>
  <c r="E223" i="104"/>
  <c r="E224" i="104"/>
  <c r="E225" i="104"/>
  <c r="E226" i="104"/>
  <c r="E227" i="104"/>
  <c r="E228" i="104"/>
  <c r="E229" i="104"/>
  <c r="E231" i="104"/>
  <c r="E232" i="104"/>
  <c r="E233" i="104"/>
  <c r="E234" i="104"/>
  <c r="E235" i="104"/>
  <c r="E236" i="104"/>
  <c r="E237" i="104"/>
  <c r="E238" i="104"/>
  <c r="E239" i="104"/>
  <c r="E240" i="104"/>
  <c r="D240" i="104"/>
  <c r="D239" i="104"/>
  <c r="D238" i="104"/>
  <c r="D237" i="104"/>
  <c r="D236" i="104"/>
  <c r="D235" i="104"/>
  <c r="D234" i="104"/>
  <c r="D233" i="104"/>
  <c r="D232" i="104"/>
  <c r="D231" i="104"/>
  <c r="D230" i="104"/>
  <c r="D229" i="104"/>
  <c r="D227" i="104"/>
  <c r="D226" i="104"/>
  <c r="D225" i="104"/>
  <c r="D224" i="104"/>
  <c r="D223" i="104"/>
  <c r="D222" i="104"/>
  <c r="D221" i="104"/>
  <c r="D220" i="104"/>
  <c r="D219" i="104"/>
  <c r="D218" i="104"/>
  <c r="D217" i="104"/>
  <c r="D216" i="104"/>
  <c r="D215" i="104"/>
  <c r="D214" i="104"/>
  <c r="D213" i="104"/>
  <c r="D212" i="104"/>
  <c r="D211" i="104"/>
  <c r="D210" i="104"/>
  <c r="D209" i="104"/>
  <c r="D208" i="104"/>
  <c r="D207" i="104"/>
  <c r="D206" i="104"/>
  <c r="D205" i="104"/>
  <c r="D204" i="104"/>
  <c r="D203" i="104"/>
  <c r="D202" i="104"/>
  <c r="D201" i="104"/>
  <c r="D200" i="104"/>
  <c r="D199" i="104"/>
  <c r="D198" i="104"/>
  <c r="D197" i="104"/>
  <c r="D196" i="104"/>
  <c r="D195" i="104"/>
  <c r="D194" i="104"/>
  <c r="D193" i="104"/>
  <c r="D192" i="104"/>
  <c r="D191" i="104"/>
  <c r="D190" i="104"/>
  <c r="D189" i="104"/>
  <c r="D188" i="104"/>
  <c r="D187" i="104"/>
  <c r="D186" i="104"/>
  <c r="D185" i="104"/>
  <c r="D182" i="104"/>
  <c r="D181" i="104"/>
  <c r="D180" i="104"/>
  <c r="D179" i="104"/>
  <c r="D178" i="104"/>
  <c r="D177" i="104"/>
  <c r="D176" i="104"/>
  <c r="D175" i="104"/>
  <c r="D174" i="104"/>
  <c r="D173" i="104"/>
  <c r="D172" i="104"/>
  <c r="D171" i="104"/>
  <c r="D170" i="104"/>
  <c r="D169" i="104"/>
  <c r="D167" i="104"/>
  <c r="D166" i="104"/>
  <c r="D165" i="104"/>
  <c r="D164" i="104"/>
  <c r="D163" i="104"/>
  <c r="D162" i="104"/>
  <c r="D161" i="104"/>
  <c r="D160" i="104"/>
  <c r="D159" i="104"/>
  <c r="D158" i="104"/>
  <c r="D157" i="104"/>
  <c r="D156" i="104"/>
  <c r="D155" i="104"/>
  <c r="D154" i="104"/>
  <c r="D153" i="104"/>
  <c r="D152" i="104"/>
  <c r="D151" i="104"/>
  <c r="D150" i="104"/>
  <c r="D149" i="104"/>
  <c r="D148" i="104"/>
  <c r="D147" i="104"/>
  <c r="D146" i="104"/>
  <c r="D145" i="104"/>
  <c r="D144" i="104"/>
  <c r="D143" i="104"/>
  <c r="D142" i="104"/>
  <c r="D141" i="104"/>
  <c r="D140" i="104"/>
  <c r="D139" i="104"/>
  <c r="D138" i="104"/>
  <c r="D137" i="104"/>
  <c r="D136" i="104"/>
  <c r="D135" i="104"/>
  <c r="D134" i="104"/>
  <c r="D133" i="104"/>
  <c r="D132" i="104"/>
  <c r="D131" i="104"/>
  <c r="D130" i="104"/>
  <c r="D129" i="104"/>
  <c r="D128" i="104"/>
  <c r="D127" i="104"/>
  <c r="D126" i="104"/>
  <c r="D125" i="104"/>
  <c r="D124" i="104"/>
  <c r="D123" i="104"/>
  <c r="D122" i="104"/>
  <c r="D121" i="104"/>
  <c r="D120" i="104"/>
  <c r="D119" i="104"/>
  <c r="D118" i="104"/>
  <c r="D117" i="104"/>
  <c r="D116" i="104"/>
  <c r="D115" i="104"/>
  <c r="D114" i="104"/>
  <c r="D113" i="104"/>
  <c r="D112" i="104"/>
  <c r="D111" i="104"/>
  <c r="D110" i="104"/>
  <c r="D109" i="104"/>
  <c r="D108" i="104"/>
  <c r="D107" i="104"/>
  <c r="D106" i="104"/>
  <c r="D105" i="104"/>
  <c r="D104" i="104"/>
  <c r="D103" i="104"/>
  <c r="D102" i="104"/>
  <c r="D101" i="104"/>
  <c r="D100" i="104"/>
  <c r="D99" i="104"/>
  <c r="D98" i="104"/>
  <c r="D97" i="104"/>
  <c r="D96" i="104"/>
  <c r="D95" i="104"/>
  <c r="D94" i="104"/>
  <c r="D93" i="104"/>
  <c r="D92" i="104"/>
  <c r="D91" i="104"/>
  <c r="D90" i="104"/>
  <c r="D89" i="104"/>
  <c r="D88" i="104"/>
  <c r="D87" i="104"/>
  <c r="D86" i="104"/>
  <c r="D85" i="104"/>
  <c r="D84" i="104"/>
  <c r="D83" i="104"/>
  <c r="D82" i="104"/>
  <c r="D81" i="104"/>
  <c r="D80" i="104"/>
  <c r="D79" i="104"/>
  <c r="D78" i="104"/>
  <c r="D77" i="104"/>
  <c r="D76" i="104"/>
  <c r="D75" i="104"/>
  <c r="D74" i="104"/>
  <c r="D73" i="104"/>
  <c r="D72" i="104"/>
  <c r="D71" i="104"/>
  <c r="D70" i="104"/>
  <c r="D69" i="104"/>
  <c r="D68" i="104"/>
  <c r="D67" i="104"/>
  <c r="D66" i="104"/>
  <c r="D65" i="104"/>
  <c r="D64" i="104"/>
  <c r="D63" i="104"/>
  <c r="D62" i="104"/>
  <c r="D61" i="104"/>
  <c r="D60" i="104"/>
  <c r="D59" i="104"/>
  <c r="D58" i="104"/>
  <c r="D57" i="104"/>
  <c r="D56" i="104"/>
  <c r="D55" i="104"/>
  <c r="D54" i="104"/>
  <c r="D53" i="104"/>
  <c r="D52" i="104"/>
  <c r="D51" i="104"/>
  <c r="D50" i="104"/>
  <c r="D49" i="104"/>
  <c r="D48" i="104"/>
  <c r="D47" i="104"/>
  <c r="D46" i="104"/>
  <c r="D45" i="104"/>
  <c r="D44" i="104"/>
  <c r="D43" i="104"/>
  <c r="D42" i="104"/>
  <c r="D41" i="104"/>
  <c r="D40" i="104"/>
  <c r="D39" i="104"/>
  <c r="D38" i="104"/>
  <c r="D37" i="104"/>
  <c r="D36" i="104"/>
  <c r="D35" i="104"/>
  <c r="D34" i="104"/>
  <c r="D33" i="104"/>
  <c r="D32" i="104"/>
  <c r="D31" i="104"/>
  <c r="D30" i="104"/>
  <c r="D29" i="104"/>
  <c r="D28" i="104"/>
  <c r="D27" i="104"/>
  <c r="D26" i="104"/>
  <c r="D25" i="104"/>
  <c r="D24" i="104"/>
  <c r="D23" i="104"/>
  <c r="D22" i="104"/>
  <c r="D21" i="104"/>
  <c r="D20" i="104"/>
  <c r="D19" i="104"/>
  <c r="D18" i="104"/>
  <c r="D17" i="104"/>
  <c r="D16" i="104"/>
  <c r="D15" i="104"/>
  <c r="D14" i="104"/>
  <c r="D13" i="104"/>
  <c r="D12" i="104"/>
  <c r="D11" i="104"/>
  <c r="D10" i="104"/>
  <c r="D8" i="104"/>
  <c r="D7" i="104"/>
  <c r="D6" i="104"/>
  <c r="D5" i="104"/>
  <c r="E4" i="104"/>
  <c r="D4" i="104"/>
  <c r="F8" i="1"/>
  <c r="G5" i="1"/>
  <c r="G9" i="1"/>
  <c r="G39" i="1"/>
  <c r="G21" i="1"/>
  <c r="G22" i="1"/>
  <c r="G24" i="1"/>
  <c r="G26" i="1"/>
  <c r="G27" i="1"/>
  <c r="G28" i="1"/>
  <c r="G43" i="1"/>
  <c r="G44" i="1"/>
  <c r="G45" i="1"/>
  <c r="G46" i="1"/>
  <c r="G47" i="1"/>
  <c r="G48" i="1"/>
  <c r="G49" i="1"/>
  <c r="F315" i="1"/>
  <c r="G315" i="1" s="1"/>
  <c r="H315" i="1" s="1"/>
  <c r="F308" i="1"/>
  <c r="G308" i="1" s="1"/>
  <c r="H308" i="1" s="1"/>
  <c r="F305" i="1"/>
  <c r="G305" i="1" s="1"/>
  <c r="H305" i="1" s="1"/>
  <c r="F298" i="1"/>
  <c r="G298" i="1" s="1"/>
  <c r="H298" i="1" s="1"/>
  <c r="F295" i="1"/>
  <c r="G295" i="1" s="1"/>
  <c r="H295" i="1" s="1"/>
  <c r="F286" i="1"/>
  <c r="G286" i="1" s="1"/>
  <c r="H286" i="1" s="1"/>
  <c r="F284" i="1"/>
  <c r="G284" i="1" s="1"/>
  <c r="H284" i="1" s="1"/>
  <c r="F280" i="1"/>
  <c r="G280" i="1" s="1"/>
  <c r="H280" i="1" s="1"/>
  <c r="F273" i="1"/>
  <c r="G273" i="1" s="1"/>
  <c r="H273" i="1" s="1"/>
  <c r="F271" i="1"/>
  <c r="G271" i="1" s="1"/>
  <c r="H271" i="1" s="1"/>
  <c r="F266" i="1"/>
  <c r="G266" i="1" s="1"/>
  <c r="H266" i="1" s="1"/>
  <c r="F262" i="1"/>
  <c r="G262" i="1" s="1"/>
  <c r="H262" i="1" s="1"/>
  <c r="F259" i="1"/>
  <c r="G259" i="1" s="1"/>
  <c r="H259" i="1" s="1"/>
  <c r="F258" i="1"/>
  <c r="G258" i="1" s="1"/>
  <c r="H258" i="1" s="1"/>
  <c r="F248" i="1"/>
  <c r="G248" i="1" s="1"/>
  <c r="H248" i="1" s="1"/>
  <c r="F245" i="1"/>
  <c r="G245" i="1" s="1"/>
  <c r="H245" i="1" s="1"/>
  <c r="F243" i="1"/>
  <c r="G243" i="1" s="1"/>
  <c r="H243" i="1" s="1"/>
  <c r="F232" i="1"/>
  <c r="G232" i="1" s="1"/>
  <c r="H232" i="1" s="1"/>
  <c r="F230" i="1"/>
  <c r="G230" i="1" s="1"/>
  <c r="H230" i="1" s="1"/>
  <c r="F229" i="1"/>
  <c r="G229" i="1" s="1"/>
  <c r="H229" i="1" s="1"/>
  <c r="F227" i="1"/>
  <c r="G227" i="1" s="1"/>
  <c r="H227" i="1" s="1"/>
  <c r="F224" i="1"/>
  <c r="G224" i="1" s="1"/>
  <c r="H224" i="1" s="1"/>
  <c r="F216" i="1"/>
  <c r="G216" i="1" s="1"/>
  <c r="H216" i="1" s="1"/>
  <c r="F204" i="1"/>
  <c r="G204" i="1" s="1"/>
  <c r="H204" i="1" s="1"/>
  <c r="F213" i="1"/>
  <c r="G213" i="1" s="1"/>
  <c r="H213" i="1" s="1"/>
  <c r="F208" i="1"/>
  <c r="G208" i="1" s="1"/>
  <c r="H208" i="1" s="1"/>
  <c r="F197" i="1"/>
  <c r="G197" i="1" s="1"/>
  <c r="H197" i="1" s="1"/>
  <c r="F195" i="1"/>
  <c r="G195" i="1" s="1"/>
  <c r="H195" i="1" s="1"/>
  <c r="F185" i="1"/>
  <c r="G185" i="1" s="1"/>
  <c r="H185" i="1" s="1"/>
  <c r="F183" i="1"/>
  <c r="G183" i="1" s="1"/>
  <c r="H183" i="1" s="1"/>
  <c r="F182" i="1"/>
  <c r="G182" i="1" s="1"/>
  <c r="H182" i="1" s="1"/>
  <c r="F180" i="1"/>
  <c r="G180" i="1" s="1"/>
  <c r="H180" i="1" s="1"/>
  <c r="F175" i="1"/>
  <c r="G175" i="1" s="1"/>
  <c r="H175" i="1" s="1"/>
  <c r="F171" i="1"/>
  <c r="G171" i="1" s="1"/>
  <c r="H171" i="1" s="1"/>
  <c r="F170" i="1"/>
  <c r="G170" i="1" s="1"/>
  <c r="H170" i="1" s="1"/>
  <c r="F165" i="1"/>
  <c r="G165" i="1" s="1"/>
  <c r="H165" i="1" s="1"/>
  <c r="F158" i="1"/>
  <c r="G158" i="1" s="1"/>
  <c r="H158" i="1" s="1"/>
  <c r="F155" i="1"/>
  <c r="G155" i="1" s="1"/>
  <c r="H155" i="1" s="1"/>
  <c r="F136" i="1"/>
  <c r="G136" i="1" s="1"/>
  <c r="H136" i="1" s="1"/>
  <c r="F134" i="1"/>
  <c r="G134" i="1" s="1"/>
  <c r="H134" i="1" s="1"/>
  <c r="F132" i="1"/>
  <c r="G132" i="1" s="1"/>
  <c r="H132" i="1" s="1"/>
  <c r="F129" i="1"/>
  <c r="G129" i="1" s="1"/>
  <c r="H129" i="1" s="1"/>
  <c r="F119" i="1"/>
  <c r="G119" i="1" s="1"/>
  <c r="H119" i="1" s="1"/>
  <c r="F118" i="1"/>
  <c r="G118" i="1" s="1"/>
  <c r="H118" i="1" s="1"/>
  <c r="F111" i="1"/>
  <c r="G111" i="1" s="1"/>
  <c r="H111" i="1" s="1"/>
  <c r="F105" i="1"/>
  <c r="G105" i="1" s="1"/>
  <c r="H105" i="1" s="1"/>
  <c r="F97" i="1"/>
  <c r="G97" i="1" s="1"/>
  <c r="H97" i="1" s="1"/>
  <c r="F86" i="1"/>
  <c r="G86" i="1" s="1"/>
  <c r="H86" i="1" s="1"/>
  <c r="F71" i="1"/>
  <c r="G71" i="1" s="1"/>
  <c r="H71" i="1" s="1"/>
  <c r="F67" i="1"/>
  <c r="G67" i="1" s="1"/>
  <c r="H67" i="1" s="1"/>
  <c r="F65" i="1"/>
  <c r="G65" i="1" s="1"/>
  <c r="H65" i="1" s="1"/>
  <c r="F58" i="1"/>
  <c r="G58" i="1" s="1"/>
  <c r="H58" i="1" s="1"/>
  <c r="F56" i="1"/>
  <c r="G56" i="1" s="1"/>
  <c r="H56" i="1" s="1"/>
  <c r="F52" i="1"/>
  <c r="G52" i="1" s="1"/>
  <c r="H52" i="1" s="1"/>
  <c r="F64" i="1"/>
  <c r="G64" i="1" s="1"/>
  <c r="H64" i="1" s="1"/>
  <c r="F40" i="1"/>
  <c r="G40" i="1" s="1"/>
  <c r="H40" i="1" s="1"/>
  <c r="F38" i="1"/>
  <c r="G38" i="1" s="1"/>
  <c r="H38" i="1" s="1"/>
  <c r="F25" i="1"/>
  <c r="G25" i="1" s="1"/>
  <c r="H25" i="1" s="1"/>
  <c r="F23" i="1"/>
  <c r="G23" i="1" s="1"/>
  <c r="H23" i="1" s="1"/>
  <c r="F15" i="1"/>
  <c r="G15" i="1" s="1"/>
  <c r="H15" i="1" s="1"/>
  <c r="G331" i="1"/>
  <c r="G330" i="1"/>
  <c r="G329" i="1"/>
  <c r="G328" i="1"/>
  <c r="G327" i="1"/>
  <c r="G326" i="1"/>
  <c r="G325" i="1"/>
  <c r="G324" i="1"/>
  <c r="G323" i="1"/>
  <c r="G321" i="1"/>
  <c r="G320" i="1"/>
  <c r="G319" i="1"/>
  <c r="G314" i="1"/>
  <c r="G313" i="1"/>
  <c r="G312" i="1"/>
  <c r="G311" i="1"/>
  <c r="G310" i="1"/>
  <c r="G309" i="1"/>
  <c r="G297" i="1"/>
  <c r="G296" i="1"/>
  <c r="G294" i="1"/>
  <c r="G293" i="1"/>
  <c r="G292" i="1"/>
  <c r="G291" i="1"/>
  <c r="G290" i="1"/>
  <c r="G289" i="1"/>
  <c r="G287" i="1"/>
  <c r="G285" i="1"/>
  <c r="G283" i="1"/>
  <c r="G282" i="1"/>
  <c r="G281" i="1"/>
  <c r="G279" i="1"/>
  <c r="G278" i="1"/>
  <c r="G277" i="1"/>
  <c r="G276" i="1"/>
  <c r="G275" i="1"/>
  <c r="G274" i="1"/>
  <c r="G272" i="1"/>
  <c r="G270" i="1"/>
  <c r="G269" i="1"/>
  <c r="G268" i="1"/>
  <c r="G267" i="1"/>
  <c r="G265" i="1"/>
  <c r="G264" i="1"/>
  <c r="G263" i="1"/>
  <c r="G261" i="1"/>
  <c r="G260" i="1"/>
  <c r="G257" i="1"/>
  <c r="G256" i="1"/>
  <c r="G255" i="1"/>
  <c r="G254" i="1"/>
  <c r="G253" i="1"/>
  <c r="G252" i="1"/>
  <c r="G251" i="1"/>
  <c r="G247" i="1"/>
  <c r="G244" i="1"/>
  <c r="G242" i="1"/>
  <c r="G241" i="1"/>
  <c r="G240" i="1"/>
  <c r="G239" i="1"/>
  <c r="G238" i="1"/>
  <c r="G237" i="1"/>
  <c r="G236" i="1"/>
  <c r="G234" i="1"/>
  <c r="G233" i="1"/>
  <c r="G231" i="1"/>
  <c r="G228" i="1"/>
  <c r="G225" i="1"/>
  <c r="G223" i="1"/>
  <c r="G222" i="1"/>
  <c r="G221" i="1"/>
  <c r="G220" i="1"/>
  <c r="G219" i="1"/>
  <c r="G218" i="1"/>
  <c r="G217" i="1"/>
  <c r="G215" i="1"/>
  <c r="G214" i="1"/>
  <c r="G212" i="1"/>
  <c r="G211" i="1"/>
  <c r="G210" i="1"/>
  <c r="G209" i="1"/>
  <c r="G207" i="1"/>
  <c r="G206" i="1"/>
  <c r="G205" i="1"/>
  <c r="G203" i="1"/>
  <c r="G202" i="1"/>
  <c r="G201" i="1"/>
  <c r="G200" i="1"/>
  <c r="G199" i="1"/>
  <c r="G198" i="1"/>
  <c r="G196" i="1"/>
  <c r="G194" i="1"/>
  <c r="G193" i="1"/>
  <c r="G192" i="1"/>
  <c r="G191" i="1"/>
  <c r="G190" i="1"/>
  <c r="G187" i="1"/>
  <c r="G186" i="1"/>
  <c r="G184" i="1"/>
  <c r="G181" i="1"/>
  <c r="G179" i="1"/>
  <c r="G178" i="1"/>
  <c r="G177" i="1"/>
  <c r="G176" i="1"/>
  <c r="G174" i="1"/>
  <c r="G173" i="1"/>
  <c r="G172" i="1"/>
  <c r="G169" i="1"/>
  <c r="G168" i="1"/>
  <c r="G167" i="1"/>
  <c r="G166" i="1"/>
  <c r="G164" i="1"/>
  <c r="G163" i="1"/>
  <c r="G162" i="1"/>
  <c r="G161" i="1"/>
  <c r="G160" i="1"/>
  <c r="G159" i="1"/>
  <c r="G157" i="1"/>
  <c r="G156" i="1"/>
  <c r="G154" i="1"/>
  <c r="G153" i="1"/>
  <c r="G151" i="1"/>
  <c r="G150" i="1"/>
  <c r="G149" i="1"/>
  <c r="G148" i="1"/>
  <c r="G147" i="1"/>
  <c r="G146" i="1"/>
  <c r="G145" i="1"/>
  <c r="G144" i="1"/>
  <c r="G143" i="1"/>
  <c r="G142" i="1"/>
  <c r="G141" i="1"/>
  <c r="G140" i="1"/>
  <c r="G139" i="1"/>
  <c r="G138" i="1"/>
  <c r="G137" i="1"/>
  <c r="G135" i="1"/>
  <c r="G133" i="1"/>
  <c r="G131" i="1"/>
  <c r="G130" i="1"/>
  <c r="G128" i="1"/>
  <c r="G127" i="1"/>
  <c r="G126" i="1"/>
  <c r="G125" i="1"/>
  <c r="G124" i="1"/>
  <c r="G123" i="1"/>
  <c r="G122" i="1"/>
  <c r="G121" i="1"/>
  <c r="G120" i="1"/>
  <c r="G117" i="1"/>
  <c r="G116" i="1"/>
  <c r="G115" i="1"/>
  <c r="G114" i="1"/>
  <c r="G113" i="1"/>
  <c r="G112" i="1"/>
  <c r="G110" i="1"/>
  <c r="G109" i="1"/>
  <c r="G108" i="1"/>
  <c r="G107" i="1"/>
  <c r="G106" i="1"/>
  <c r="G104" i="1"/>
  <c r="G103" i="1"/>
  <c r="G102" i="1"/>
  <c r="G101" i="1"/>
  <c r="G100" i="1"/>
  <c r="G99" i="1"/>
  <c r="G98" i="1"/>
  <c r="G96" i="1"/>
  <c r="G95" i="1"/>
  <c r="G94" i="1"/>
  <c r="G93" i="1"/>
  <c r="G92" i="1"/>
  <c r="G91" i="1"/>
  <c r="G90" i="1"/>
  <c r="G88" i="1"/>
  <c r="G87" i="1"/>
  <c r="G85" i="1"/>
  <c r="G84" i="1"/>
  <c r="G83" i="1"/>
  <c r="G82" i="1"/>
  <c r="G81" i="1"/>
  <c r="G80" i="1"/>
  <c r="G78" i="1"/>
  <c r="G77" i="1"/>
  <c r="G76" i="1"/>
  <c r="G75" i="1"/>
  <c r="G74" i="1"/>
  <c r="G73" i="1"/>
  <c r="G72" i="1"/>
  <c r="G70" i="1"/>
  <c r="G69" i="1"/>
  <c r="G68" i="1"/>
  <c r="G66" i="1"/>
  <c r="G63" i="1"/>
  <c r="G62" i="1"/>
  <c r="G61" i="1"/>
  <c r="G60" i="1"/>
  <c r="G59" i="1"/>
  <c r="G57" i="1"/>
  <c r="G55" i="1"/>
  <c r="G54" i="1"/>
  <c r="G53" i="1"/>
  <c r="G51" i="1"/>
  <c r="G50" i="1"/>
  <c r="G19" i="1"/>
  <c r="G18" i="1"/>
  <c r="G17" i="1"/>
  <c r="G16" i="1"/>
  <c r="G14" i="1"/>
  <c r="G13" i="1"/>
  <c r="G7" i="1"/>
  <c r="G4" i="1"/>
  <c r="G6" i="1"/>
  <c r="G3" i="1"/>
</calcChain>
</file>

<file path=xl/sharedStrings.xml><?xml version="1.0" encoding="utf-8"?>
<sst xmlns="http://schemas.openxmlformats.org/spreadsheetml/2006/main" count="7306" uniqueCount="3068">
  <si>
    <t>ARTÍCULO ACUERDO 16 DE 2014</t>
  </si>
  <si>
    <t>ARTÍCULO ACUERDO 04 DE 2025</t>
  </si>
  <si>
    <t>ARTÍCULO PROYECTO DE DECRETO</t>
  </si>
  <si>
    <t>COMENTARIO</t>
  </si>
  <si>
    <t>Artículo 1. POR EL CUAL SE ADOPTA EL PLAN BASICO DE ORDENAMIENTO TERRITORIAL. Adóptese la revisión general del Plan Básico de Ordenamiento Territorial del municipio de Cajicá, adoptado mediante los acuerdos No. 08 de 2000, y modificado por los acuerdos municipales 09 de 2002, 07 de 2004 y 21 de 2008.</t>
  </si>
  <si>
    <t xml:space="preserve">Artículo 2. DOCUMENTOS DEL PLAN DE ORDENAMIENTO. Del presente Acuerdo forman parte los documentos y cartografía que se relacionan a continuación: </t>
  </si>
  <si>
    <t>ARTICULO 1. ADOPCIÓN. Adoptar la revisión y/o modificación excepcional realizado al Plan Básico de Ordenamiento Territorial del Municipio de Cajicá, como un instrumento de planificación y gestión para la administración y ocupación del territorio.</t>
  </si>
  <si>
    <t>Artículo 3. APLICACIÓN. Las disposiciones contenidas en el presente Plan Básico de Ordenamiento Territorial y los instrumentos que lo desarrollan, se aplica a todo el territorio del Municipio de Cajicá, de conformidad con los límites establecidos en las Ordenanzas Departamentales que así lo determinan, los cuales se señalan en el mapa CG – 01. Clasificación General del Territorio.</t>
  </si>
  <si>
    <t xml:space="preserve">Artículo 4. CONCEPTO DE ORDENAMIENTO Y FINALIDAD DEL ORDENAMIENTO. El ordenamiento del territorio municipal comprende un conjunto de acciones  político-administrativas y de planificación física concertadas, emprendidas por el municipio de Cajicá, en ejercicio de la función pública que le compete, dentro de los límites fijados por la Constitución y las leyes, en orden a disponer de instrumentos eficientes para orientar el desarrollo del territorio bajo su jurisdicción y regular la utilización, transformación y ocupación del espacio, de acuerdo con las estrategias de desarrollo socioeconómico y en armonía con el medio ambiente y las tradiciones históricas y culturales. </t>
  </si>
  <si>
    <t>TITULO I 
COMPONENTE GENERAL DEL PLAN BÁSICO DE ORDENAMIENTO TERRITORIAL CAPÍTULO 1.  MARCO ESTRATÉGICO</t>
  </si>
  <si>
    <t xml:space="preserve">Artículo 5. PRINCIPIOS DEL ORDENAMIENTO TERRITORIAL. El logro de los objetivos de ordenamiento acordados en el PBOT y la ejecución de las acciones previstas en procura de dichos objetivos, se rige por los siguientes principios:
1. La propiedad es una función social que implica obligaciones. Como tal, le es inherente una función ecológica.
2. Los bienes de uso público, el patrimonio ecológico de la Nación y los demás bienes que determine la ley, son inalienables, imprescriptibles e inembargables.
3. El interés privado está supeditado al interés público o social.
4. Las cargas y beneficios que resulten de la ejecución de las acciones del PBOT, serán distribuidas en forma equitativa entre los diferentes intereses sociales y económicos partícipes.
5. El ordenamiento del territorio constituye una función pública orientada a garantizar a los habitantes el acceso y disfrute del espacio público, el derecho a la vivienda y a los servicios públicos domiciliarios, el uso racional del suelo, la defensa contra los riesgos naturales y la preservación del patrimonio natural y cultural, entre otros aspectos.
6. Se garantizará la intervención de los ciudadanos y las organizaciones comunitarias en los procesos de desarrollo y reglamentación del PBOT, en los procesos de otorgamiento, modificación, suspensión o revocatoria de las licencias urbanísticas y de uso del suelo en general, en los términos de ley.
7. El PBOT constituye la dimensión territorial del Plan de Desarrollo Económico y Social del Municipio de Cajicá. Las acciones de este deberán estar enmarcadas por la estructura estratégica del PBOT, representada por los objetivos, estrategias y metas sobre uso y ocupación del suelo, así como por las normas mediante las cuales el PBOT sea desarrollado y reglamentado.
</t>
  </si>
  <si>
    <t>Artículo 6. POLÍTICAS GENERALES DEL PLAN BÁSICO DE ORDENAMIENTO TERRITORIAL.  Se definen las siguientes políticas generales para el municipio de Cajicá:
1. Política Ambiental: Lograr el equilibrio entre la conservación ambiental y el desarrollo socio económico del Municipio de Cajicá y entre su área urbana y rural, posibilitando a los habitantes del Municipio de  Cajicá gozar de un ambiente sano a través de la planeación y manejo integral de los recursos naturales renovables y los elementos ambientales; de la preservación de las áreas y  ecosistemas de importancia; de la realización de actividades económicas mitigando los posibles impactos negativos para el ambiente y la población;  teniendo como objetivo el bienestar de la comunidad y el desarrollo sostenible del Municipio de Cajicá siendo responsables con las generaciones futuras, para ello se establecen las siguientes directrices: 
a. Preservación y conservación del patrimonio ecológico, económico y cultural, en especial de la red de vallados, acuíferos, humedales y cuencas hidrográficas, el paisaje y suelo rural, la conservación de especies nativas, la protección de las fuentes de agua, garantizando la oferta de servicios ambientales  y ecosistémicos. 
b. Mejora en la calidad ambiental del municipio de Cajicá por medio de la disminución  y el manejo adecuado de los factores de contaminación ambiental, permitiendo el desarrollo de actividades comerciales, de servicios e industriales cumpliendo con los parámetros en términos de vertimientos; contaminación visual, auditiva, de material particulado y electromagnetismo.
c. La eficiencia en el uso de los recursos naturales para la producción de bienes y servicios, logrando su máximo aprovechamiento sin desmedro del interés general de la comunidad de Cajicá.
d. No se podrán utilizar por encima de los límites permisibles los recursos naturales renovables, así como tampoco se podrá  alterar sus calidades físicas, químicas o biológicas naturales, ni producir el agotamiento o el deterioro grave de esos recursos o perturbar el derecho a ulterior utilización en cuanto ésta convenga al interés público.
e. Consolidación a partir de la identificación y georeferenciación de los elementos ambientales y áreas protegidas que hacen parte de la  Estructura Ecológica Principal de Cajicá.
2. Política de ocupación y uso del suelo: Que la ocupación, su uso y aprovechamiento a través de cualquier acción de parcelación, urbanización o construcción se realice conforme el modelo del desarrollo sostenible procurando la preservación de la biodiversidad, ecosistemas y paisaje buscando elevar el nivel de calidad de vida de la población a través de la oferta de espacios con servicios ambientales de importancia.  Para ello se establecen los siguientes lineamientos:
a. Expansión del área urbana del Municipio de Cajicá garantizando la provisión de espacio público y mejorando la infraestructura vial y de servicios públicos domiciliarios y sociales.
b. El desarrollo de proyectos de parcelación y establecimiento de vivienda campestre debe garantizar la conservación del paisaje, y de los ecosistemas y elementos ambientales de importancia que se localicen en el ámbito de su desarrollo, así como integrarse de manera armónica a su entorno para garantizar la relación entre los pobladores existentes y los nuevos, para ello deben proveer o dotar al Municipio de Cajicá de espacios verdes, parques abiertos al público como mecanismo para evitar la exclusión y la segregación socio espacial.
c. Favorecer la implantación  de industria ecoeficiente y cualificada, que haga uso racional del suelo y se establezca bajo el cumplimiento de parámetros y estándares ambientales y de seguridad óptimos que impidan generar impactos por contaminación y disminuyan la presencia de fenómenos de amenaza, vulnerabilidad y riesgo para sus trabajadores y que garanticen la oferta de empleo a la mano de obra del Municipio de Cajicá.
d. Desarrollo de actividades institucionales,  comerciales, de servicios e industriales de alto impacto y gran escala, se harán en áreas establecidas para su localización y en edificaciones adecuadas para su funcionamiento.  La implantación de edificaciones con estos usos debe hacerse previendo medidas de mitigación de posibles impactos urbanos negativos que puedan afectar el espacio público como la aglomeración peatonal; la movilidad del Municipio de Cajicá como la congestión vehicular e invasión de vías para parqueo; el ambiente como la contaminación visual y auditiva, y deben  además cumplir con las normas técnicas sobre evacuación y prevención de amenazas y riesgo.
3. Política de Hábitat: El incremento en la calidad de vida de los habitantes del Municipio de  Cajicá tanto del área rural como urbana, a través de la mejora de su hábitat y sus condiciones de vivienda, bajo el principio de equidad y equilibrio territorial buscando que todos participen y accedan al desarrollo territorial de igual manera, impidiendo fenómenos de segregación socio espacial y exclusión como producto de la actividad parceladora y urbanizadora estandarizada. Los lineamientos de ésta política son:
a. Garantizar la prestación de servicios públicos domiciliarios a la población urbana, rural, suburbana y centros poblados con una alta cobertura y eficiencia.
b. Ampliar la oferta de prestación de servicios públicos sociales en el área rural, urbana, suburbana y los centros poblados del Municipio de Cajicá.
c. Propiciar el mejoramiento de las viviendas rurales para elevar la calidad de vida de los habitantes de Cajicá, y buscar la regularización de las mismas.
4. Política de Servicios públicos domiciliarios: Se busca garantizar la prestación óptima de los servicios públicos domiciliarios a la población del Municipio de Cajicá, atendiendo a los principios de calidad, cobertura y continuidad establecidos en la Ley 142 de 1994 y dentro del marco del desarrollo sostenible.   Son directrices de la política los siguientes:
a. La ampliación y mantenimiento de las redes de los servicios públicos domiciliarios de acueducto y alcantarillado, en el perímetro urbano  y rural del Municipio de Cajicá y sus centros poblados, como medio para garantizar la cobertura en la prestación de éstos servicios básicos.
b. La construcción del sistema de tratamiento de aguas residuales en la zona de expansión urbana y la ampliación de la PTAR existente. 
c. Los desarrollos en suelo rural y rural suburbano deben contar con un sistema de tratamiento de aguas residuales eficiente, conforme con lo definido en el componente rural del presente acuerdo.
d. El desarrollo de la infraestructura necesaria para la prestación de servicios de tecnología de las comunicaciones e innovación en el Municipio de Cajicá, bajo los parámetros que defina el ministerio de telecomunicaciones y a fin de desarrollar torres que generen descontaminación electromagnética. 
e. La gestión y búsqueda de convenios con las empresas prestadoras de servicios públicos complementarios para ampliar la cobertura y calidad de los mismos tanto en el área urbana y rural del Municipio de Cajicá.
5. Política de dotación de equipamientos y conformación del Sistema Municipal de Equipamientos: Se busca consolidar la red o Sistema Municipal de Equipamientos de Cajicá con los ya existentes de carácter privado y público y establecer áreas o zonas adecuadas para la implantación o desarrollo de nuevos equipamientos según la necesidad o la demanda y oferta de alguno de los servicios sociales como: educación, salud, bienestar social, cultura, servicios funerarios, abastecimiento, culto, etc. Lo anterior, tanto en suelo urbano como rural suburbano corredor vial, para así proveer al Municipio de Cajicá de espacios adecuados y con óptimos estándares urbano arquitectónicos donde se puedan prestar dichos servicios, contribuyendo a la mejora en la calidad de vida de los habitantes y disminuyendo los déficit de atención a la población. Son directrices de la política los siguientes:
a. Regularizar o adecuar los equipamientos públicos y reglamentar la adecuación de privados existentes a estándares ambientales y urbanos óptimos para su funcionamiento y atención al público.
b. Lograr que la implantación de nuevos equipamientos se haga atendiendo a la normatividad existente en el diseño y dotación de los mismos.
c. Permitir la gestión asociada público privada para el diseño, construcción, operación y manejo de nuevos equipamientos, así como para el mejoramiento y regularización de los equipamientos públicos y privados existentes.
6. Política para la consolidación del Sistema Municipal de Espacio Público: Consolidar como elemento principal y estructurante la red o Sistema Municipal de Espacio Público del Municipio de Cajicá, como un mecanismo para solventar el déficit existente, mejorar la calidad de vida de los habitantes y las condiciones del paisaje urbano y de equilibrio ambiental para impedir la segregación y exclusión, a través de la provisión de escenarios para el encuentro ciudadano. Son lineamientos o directrices para esta política los siguientes:
a. Dotación y adecuación de los parques existentes.
b. Establecimiento de la obligación para los desarrolladores de proyectos inmobiliarios de la entrega  dotada de las áreas de cesión.
c. Articulación de los espacios públicos con los equipamientos.
d. Impedir la ocupación del espacio público.
7. Política de Movilidad: Consolidar la red o Sistema Vial del Municipio de Cajicá con las vías públicas existentes para garantizar a toda la población su acceso y uso, logrando la interconexión al interior del Municipio de Cajicá entre su área urbana y rural, favoreciendo el intercambio económico y las relaciones sociales entre los habitantes.  Para ello se tienen como directrices las siguientes:
a. Articular las políticas y planes de movilidad del Municipio de Cajicá con el PBOT. 
b. Promover la ejecución del proyecto de tren de Cercanías
c. Mejorar y mantener la malla vial pública existente a través de la inversión pública.
d. Permitir la gestión asociada público privada para el mejoramiento de vías públicas. 
e. Buscar la interconexión  vial de Cajicá con su entorno regional y nacional, a través del desarrollo de proyectos de gestión asociada con la Nación, la Gobernación y otros municipios aledaños.
f. Gestionar la dotación para el municipio de Cajicá de equipamientos o infraestructura para el transporte de pasajeros intermunicipal y al interior del Municipio de Cajicá.
g. En los proyectos de urbanización y/o desarrollo urbanístico que se tramiten ante la administración municipal, se velara porque los mismos se articulen con los proyectos de espacio público y sistema vial del PBOT.
8. Política de Competitividad en el Marco del Desarrollo Sostenible: Que el Municipio de Cajicá fije sus intereses en el desarrollo de actividades económicas rentables, que propicien la oferta de empleo para la población y permitan su cualificación y mejora en su calidad de vida, sin perjuicio del ambiente, el interés público y social. En tal sentido, Cajicá promoverá a través de la creación de incentivos el desarrollo de actividades agropecuarias, comerciales, industriales no contaminantes, de prestación de servicios, y turísticas; bajo parámetros ambientales y urbano-arquitectónicos. Son directrices de esta política:
a. Atraer la inversión privada y fomentar la productividad de actividades agropecuarias, industriales, recreacionales, turísticas, comerciales y de servicios.
b. Permitir la gestión asociada público privada en el desarrollo de proyectos estratégicos para el Municipio de Cajicá.
c. Fortalecer la construcción de equipamientos deportivos y culturales
9. Política Rural: Que el área rural del municipio de Cajicá mantenga su potencial natural y de recursos, y su potencial agropecuario a través de uso eficiente del recurso suelo y el aprovechamiento adecuado de sus áreas productivas.  De igual forma, se pretende que la población rural de Cajicá acceda al desarrollo territorial y mejore su calidad de vida.  Son lineamientos de esta política:
a. Interconexión vial del suelo rural con el perímetro urbano.
b. Evitar fenómenos de conurbación.
c. Consolidar los Centros Poblados.
d. Establecimiento de equipamientos para la prestación de servicios sociales en los Centros Poblados, definiendo su escala y nivel de atención de servicio conforme la demanda de la población rural.
e. Incentivar el desarrollo productivo de las actividades agropecuarias, mediante el establecimiento del distrito de riego para el área agropecuaria intensiva, e incentivos tributarios definidos por el Estatuto Tributario del Municipio.
10. Política de Gestión del Riesgo: Atiende a la política nacional definida en la Ley 1523 de 2012.
a. El manejo y gestión integral de las áreas de amenaza, vulnerabilidad y riesgos. 
b. La identificación y georeferenciación de las áreas amenaza, vulnerabilidad y riesgos.
c. No localización de asentamientos humanos en áreas de amenaza, vulnerabilidad y riesgo alto, y para los existentes desarrollar programas de reasentamiento
11. Política de Gestión Financiera: Se busca dar aplicación a los instrumentos de gestión financiera, del ordenamiento territorial:
a. Plusvalía
b. Valorización
c. Compensación de cesiones</t>
  </si>
  <si>
    <t>Artículo 7. OBJETIVOS DEL ORDENAMIENTO TERRITORIAL. Se establecen los siguientes objetivos del ordenamiento territorial del municipio de Cajicá:
1. Establecer el marco normativo del ordenamiento territorial del Municipio de Cajicá, basado en las determinantes para el ordenamiento territorial  municipal establecidas en el artículo 10 de la Ley 388 de 1997 y demás normas que lo desarrollan, como mecanismo para garantizar la planeación, el manejo y aprovechamiento de los recursos naturales, su conservación, restauración o sustitución,  y el desarrollo sostenible del Municipio de Cajicá a través del equilibrio entre la dinámica  de las actividades socio económicas y la conservación ambiental. 
2. Organizar la planeación y el ordenamiento del territorio municipal  de Cajicá en un horizonte de largo plazo, para garantizar el cumplimiento de las políticas, objetivos, estrategias y proyectos del PBOT en el marco del desarrollo sostenible.
3. Consolidar el modelo territorial a partir de la  identificación y el establecimiento de la estructura ecológica principal; la estructura funcional y de servicios; la estructura socio-económica y espacial, y la definición de los sistemas propios para cada estructura, con el propósito de posibilitar la ocupación y aprovechamiento racional del territorio y la óptima toma de decisiones en el  suelo urbano, de expansión, rural y suburbano del municipio de Cajicá.
4. Planificar los procesos de expansión urbana y suburbanización en suelo rural, permitiendo una ocupación y transformación adecuada del territorio.
5. Consolidar en el municipio de Cajicá el sistema o red de equipamientos para la prestación de servicios sociales como: educación, salud, bienestar social, cultura, seguridad y justicia, deportivos, recreativos y de la administración pública, que permitan a los habitantes contar con espacios adecuados  para el ejercicio de sus derechos, mejorando su calidad de vida.
6. Fortalecer y consolidar los sistemas estructurantes: de movilidad o vial,  de infraestructura de servicios públicos domiciliarios, de espacio público, de equipamientos a través de la identificación y georeferenciación de sus elementos; para permitir la inversión pública y privada, la ejecución de las políticas, las estrategias, los programas y proyectos del PBOT en el suelo rural y urbano del Municipio de Cajicá.
7. Orientar los procesos de ocupación y transformación del territorio, a través de un análisis proyectivo y prospectivo de cada uno de sus componentes (biofísico, social, cultural, histórico, económico, político y de infraestructura), además dentro del marco de la planeación y el control.
8. Ordenar el desarrollo de la industria en el municipio de Cajicá, buscando que la misma se implante o regularice con estándares ambientales que prevengan o mitiguen los impactos ambientales y urbanos negativos, propendiendo por el desarrollo sostenible  a través del equilibrio entre el desarrollo económico, la inversión privada, oferta de trabajo y la conservación ambiental.
9. Permitir el desarrollo territorial a través del establecimiento de instrumentos de planeamiento, de gestión de suelo y financiación que permitan el desarrollo de acciones urbanísticas de iniciativa pública, privada y público privada en suelo urbano y rural, con miras a consolidar el modelo territorial bajo los principios del reparto equitativo de cargas y beneficios, el equilibrio y equidad territorial.
10. Lograr la armonización entre el Plan de Ejecución del PBOT y el Plan de Desarrollo del Municipio de Cajicá, para garantizar sostenibilidad económica y fiscal que permita el cumplimiento de políticas, objetivos, estrategias y programas, en concordancia con las políticas y objetivos del desarrollo regional y nacional.</t>
  </si>
  <si>
    <t>Artículo 8. ESTRATEGIAS DEL PLAN BÁSICO DE ORDENAMIENTO TERRITORIAL. Las estrategias corresponden a los medios para garantizar el logro de los objetivos de ordenamiento acordados, así como los objetivos específicos que se pretendan alcanzar a través de la ejecución de los programas y proyectos que se incluyan en los planes para el desarrollo de los sistemas estructurantes contemplados en los componentes urbano y rural del presente Acuerdo, adóptense las estrategias que se consignan a continuación:
1. Estrategia General y Regional:
a. El municipio de Cajicá plantea como estrategia general en el horizonte de mediano y largo plazo el desarrollo de los proyectos estratégicos que a continuación se enuncian y se georreferencian:
• Ejecución de la segunda fase del camino El Molino-Manas, con el objetivo de completar el perfil definido en el artículo 114 del presente acuerdo.
• Construcción de la vía Chuntame, entre el Camino Molino Manas y la Vía Nacional, variante Cajicá-Zipaquirá
• Construcción vía perimetral de Canelón. Entre el camino El Molino vía Tabio y la Variante Cajicá-Zipaquirá, en el sector de Buenasuerte.
• Búsqueda de una fuente alternativa del recurso hídrico para el servicio de acueducto del municipio de Cajicá y gestión de las acciones administrativas y financieras necesarias para el desarrollo del acueducto regional.
b. Liderazgo Provincial y Regional. Está orientada a potenciar el liderazgo de Cajicá dentro de la Asociación de Municipios de Sabana Centro, incrementando los niveles de coordinación y concertación supramunicipal, concretando propuestas de proyectos regionales, fortaleciendo la interlocución de la región con el Departamento y la Nación y promoviendo la importancia estratégica de adoptar niveles de planificación conjunta con los demás municipios integrantes de ASOCENTRO.
c. Coordinación interinstitucional y con otras entidades territoriales para la conservación y protección de la Estructura Ecológica Regional conforme los instrumentos de planeamiento ambiental regional adoptados.
2. Estrategias para la Estructura Ecológica Principal:
a. Protección de la Estructura Ecológica regional con miras al mantenimiento de la oferta hídrica.
b. Incorporación de los lineamientos de la Estrategia Regional de Educación y Sensibilización al Cambio Climático, elaborada en el marco del Plan regional integral de cambio climático. Región capital, Bogotá Cundinamarca.
c. Desarrollo de programas de reforestación con especies nativas, en los cerros occidentales del municipio de Cajicá, e incentivos para la erradicación de cultivos de eucalipto y pino, como mecanismo para salvaguardar la pérdida de la cobertura vegetal.
d. Recuperación de la red de vallados del Municipio de Cajicá a través de la detención de los procesos de ocupación de su cauce y ronda y la restitución de los mismos identificados en el mapa CG-02 – Estructura Ecológica Principal.
e. Recuperación de la ronda de vallados a través de la rehabilitación de cada sector y apertura de los que se encuentren taponados, de su inclusión como parte del perfil vial y la reforestación, acatando lo dispuesto en los Decretos Municipales 013 de 2002 y 138 de 2004 y los que los sustituyan o modifiquen. Se establecerá un cinturón de zona de reserva y protección ambiental de 2.50 metros a cada lado del eje de los vallados.
f. Compra de predios donde se encuentran nacimientos de agua y áreas de recarga de acuíferos, en los cerros occidentales, en las zonas de reserva forestal productora y reserva forestal protectora
g. Ejecución de las acciones establecidas en los instrumentos de ordenamiento ambiental adoptados para los elementos del Sistema Hidrográfico del Municipio de Cajicá, tales como: POMCAS, Planes de Manejo Ambiental, etc.
h. Prohibición del relleno de lotes bajos y contiguos a los ríos que constituyen los meandros y zonas de amortiguamiento para las crecientes
i. Protección de los elementos que componen el Sistema Hídrico del Municipio de Cajicá a través de la creación de incentivos para reducir y erradicar la contaminación, iniciando además procesos de recuperación y revalorización paisajística con participación comunitaria, los cuales conduzcan a un renacimiento de las quebradas y vallados como elementos esenciales de la Estructura Ecológica Principal -EEP del Municipio de Cajicá.
j. Continuación de las acciones de recuperación geomorfológica del área minero extractiva de Chuntame- Manas.
k. Coordinación con la Corporación Autónoma Regional de Cundinamarca – CAR para la generación de lineamientos para la incorporación de la gestión adaptativa de los riesgos hidroclimáticos en el ordenamiento territorial, a través de la continuidad y mejora de los sistemas de evaluación, seguimiento y monitoreo en: infraestructura (acueductos, sistemas de riego, etc.); procesos de concesión de agua; reglamentación de corrientes y el otorgamiento, revisión y/o modificación de concesiones de agua.
l. Exigencia de propuesta y adopción de medidas de adaptación al cambio climático en el desarrollo de proyectos, e instrumentos de planeamiento como los planes parciales.
m. Implementación de programas que permitan tomar acciones de adaptabilidad de riesgos derivados de la variabilidad y cambio climático en el sector agrícola.
n. Desarrollo de la actividad minera del Municipio de Cajicá en las zonas compatibles definidas en la Resolución No. 1197 de 2004, siempre y cuando se garantice el cumplimiento de los requisitos exigidos por la autoridad ambiental para la explotación minera.
o. Adopción de políticas para la descontaminación en la cuenca alta del Río Bogotá.
3. Estrategias para la Gestión del Ordenamiento Territorial:
a. La reglamentación de instrumentos de gestión territorial que permitan la realización de actuaciones urbanísticas y la identificación de áreas para el desarrollo de proyectos estratégicos, así como su financiación e implementación.
b. Financiación de proyectos a través del sistema de valorización.
c. Aplicación de la contribución de plusvalía
d. Desarrollo de proyectos con aplicación del principio de reparto equitativo de cargas y beneficios.
e. Ejecución de proyectos con participación público privada y asociativa de las comunidades organizadas.
f. Gestión de recursos internacionales para desarrollo de proyectos sociales y ambientales.
g. Vigilancia y control sobre la aplicación y cumplimiento de las normas urbanísticas aprobadas en este mismo articulado, a través de un mecanismo de aplicación de sanciones económicas a los infractores, dando cumplimiento a lo definido en la Ley 810 de 2003 y/o a las demás que lo sustituyan o modifiquen.
h. Acceder a herramientas tecnológicas para la captura, procesamiento, almacenamiento y custodia de la información territorial y generación de reportes y salidas gráficas propios de la utilización de dicha información.
i. Coordinación con la CAR del seguimiento y cumplimiento de las actas de concertación del PBOT del Municipio de Cajicá
j. Prohibición de la localización de proyectos nuevos de urbanizaciones y condominios por fuera del perímetro urbano, de las áreas de expansión urbana, de las áreas suburbanas y de las áreas de vivienda campestre establecidas, a partir de la entrada en vigencia del presente Acuerdo.
k. Todas las industrias, al igual que las explotaciones intensivas de flores, requerirán para su funcionamiento la aplicación de medidas de control de vertimientos, emisiones y residuos sólidos, aislamientos y manejo vegetal y paisajístico, tal como se dispone en el presente Acuerdo
4. Estrategias de la Estructura Funcional urbano y rural, de Servicios Públicos Domiciliarios y Sociales y de espacio público:
a. Promover a través de los instrumentos de gestión territorial la generación de áreas para consolidar el Sistema Municipal de Espacio Público y el Sistema Municipal de Equipamientos.
b. Aplicación de lo previsto en el Decreto 3600 de 2007, respecto de las cesiones obligatorias, para la conformación del Sistema Municipal de Espacio Público de las áreas rurales, centros poblados y suburbanas.
c. Consolidación de una zona de la salud para integrar de manera ordenada las instituciones de Salud a través un de nodo de equipamientos de salud públicos y privados.
d. Desarrollo de instrumentos de gestión territorial para consolidar zonas comerciales asociadas al turismo del Tren de la Sabana.
e. Creación de un “clúster" de servicios educativos de educación superior que consolide al Municipio de Cajicá como prestador de servicios de educación en la región.
f. Ejecución de las acciones establecidas en el Plan de Movilidad.
g. Implementación del Plan Maestro de Acueducto y Alcantarillado, actualización del PMSV y el PGIRS del Municipio de Cajicá, en función del modelo propuesto de desarrollo del suelo.
h. Reducción de los efectos ambientales de las áreas en proceso de suburbanización, a través de la gestión por parte del Municipio de Cajicá de las acciones necesarias para construir los sistemas de tratamiento de los sectores que carecen de dichos sistemas o su conexión a la PTAR del Municipio de Cajicá.
i. Continuidad y fortalecimiento del Programa de uso eficiente y ahorro de agua en Cajicá¬, mediante la generación de incentivos a los ciudadanos y constructores que implementen alternativas de diseño, gestión y tecnología, desde la fase de diseño y construcción de proyectos, hasta la fase de funcionamiento y terminación de vida útil de las edificaciones (ciclo de vida del proyecto o edificio).
j. Continuación de los programas de manejo de residuos sólidos en el Municipio de Cajicá, los cuales incluyen separación en fuente y aprovechamiento de residuos orgánicos en compostaje.
k. Establecimiento de parámetros e incentivos para la separación en fuente en los actuales y futuros desarrollos urbanísticos.
l. Construcción a través de los instrumentos de gestión territorial del Parque Temático Agroecológico – EPC para el manejo de los residuos en el Municipio de Cajicá, y su inclusión en las zonas de reserva de servicios públicos del municipio de Cajicá o en la zona suburbana industrial definida en el mapa CG-04 – Modelo de Ocupación del Territorio.
m. Promover la modernización y ampliación del cementerio local, ubicado en el predio identificado catastralmente con el número 25126000000020095000, a través del desarrollo de un proyecto conforme a los instrumentos de gestión territorial del municipio de Cajicá, garantizando la prestación del servicio bajo estándares de calidad y sostenimiento ambiental óptimo.
n. Fortalecimiento de la campaña de concientización sobre ahorro en el consumo del recurso agua.
o. Implementación del cobro de valorización para el desarrollo de vías en área suburbana y rural, y la consolidación de la red de ciclorutas
5. Estrategias para la gestión del riesgo:
a. Implementar un sistema de alertas tempranas en las áreas identificadas de amenaza, vulnerabilidad y riesgo, que permita a la administración municipal y a sus entidades reaccionar en el marco de los planes de emergencias y contingencias establecidos
b. Fortalecer el CMGR (Comité Municipal de Gestión del Riesgo) con recursos humanos, físicos y tecnológicos
c. Construcción de infraestructura necesaria y adecuada para la concentración de las entidades vinculadas a la atención de las emergencias y desastres del Municipio de Cajicá
d. Identificación de asentamientos humanos en áreas de alto riesgo, para ser vinculados a procesos de reasentamiento en las zonas definidas por el Municipio de Cajicá.
e. Desarrollo de obras de mitigación en las zonas identificadas como de alto riesgo en el Municipio de Cajicá
6. Estrategias Estructura Socio Económica:
a. Realización de acciones administrativas para la legalización de desarrollos que se han construido fuera del marco normativo, e imposición de sanciones urbanísticas y/o demoliciones, etc.
b. Implementación de estándares de eco-urbanismo como oportunidad de marketing urbano o city marketing que permitan consolidar a Cajicá como un Municipio de Cajicá sostenible.
c. Mejoramiento de las condiciones del corredor vial existente de la Glorieta Norte hasta el área de actividad industrial para atraer oferta hotelera, dotacional educativa y comercial para el Municipio de Cajicá.
d. Apertura de la oferta turística del Municipio de Cajicá a partir de la consolidación de la red de espacios y lugares de interés como: el parque principal, la Estación del Tren y la zona de reserva en los cerros occidentales bajo parámetros de ecoturismo.
e. Generación de áreas destinadas al uso de parqueaderos públicos, a través de la creación de incentivos que permitan a los propietarios de predios ubicados dentro de la zona urbana, en las áreas de actividad de comercio y servicios, que destinen estos a dicho uso.
f. Prohibición del establecimiento de industrias de los Grupos II y III, tal como son definidas en el Capítulo 2 del Componente Rural de este Acuerdo, por fuera del perímetro del área de actividad industrial delimitada en el mapa CG - 04. Modelo de ocupación del Territorio.
Parágrafo Primero. El Municipio de Cajicá garantizará para el desarrollo de sus proyectos estratégicos la inversión de capital público, sin perjuicio del ejercicio de la gestión asociada y búsqueda de capital privado y estructuración de proyectos a través de la asociación público privada, buscando siempre el beneficio del municipio de Cajicá que representa el interés público y general de sus habitantes.
Parágrafo Segundo: Para dar aplicabilidad al numeral 6 literal f del presente artículo, se tendrán en cuenta las industrias establecidas en el municipio de Cajicá y se acogerá lo estipulado en el régimen de transición definido en el Artículo 190 del presente Acuerdo.</t>
  </si>
  <si>
    <t>Artículo 9. VISIÓN DEL MUNICIPIO DE CAJICÁ. La  visión del Municipio de Cajicá será: “En 2030 el territorio municipal permitirá la cobertura de las necesidades de la población en condiciones de equidad,  la protección de valores locales, culturales y ambientales naturales, y  la provisión de vivienda y servicios en condiciones de competitividad, sostenibilidad y equidad. Todo ello en un contexto de optimización del gasto público y buen gobierno.”
Las formulaciones de ordenamiento territorial de Cajicá buscan concretar en el territorio dicha vocación funcional, enfatizando la consolidación de las siguientes funciones  para su desarrollo socioeconómico y cultural:
1. Subcentro Regional de Servicios y de Producción, potenciando los sectores del comercio, la industria de tecnología limpia, la agroindustria, el turismo y el agropecuario, como principales actividades de su desarrollo económico propendiendo por la generación de empleo y riqueza de la población Cajiqueña. 
2. Fortalecimiento del sector Educativo, como base del  desarrollo económico, social y cultural de los habitantes del Municipio de Cajicá, propiciando los espacios de trabajo asociado y de cooperación del sector público y privado en los diferentes niveles de la educación (Preescolar, primaria, secundaria en las modalidades básica y técnica pregrado, posgrado, tecnológica y profesional), con tendencia a la formación técnica que atienda al desarrollo industrial y económico. 
3. Centro turístico, artístico, cultural, artesanal y ambiental, promocionando sus fortalezas de servicios gastronómicos, de recreación y esparcimiento, agroturismo y ecoturismo de importancia, intensificando su desarrollo y equipamiento. 
4. Territorio con fortalezas para la localización de asentamientos de carácter urbano y suburbano, en condiciones urbanísticas reguladas dentro de un marco de sostenibilidad ambiental.</t>
  </si>
  <si>
    <t>CAPÍTULO 2. DE LA CLASIFICACIÓN DEL SUELO EN EL TERRITORIO MUNICIPAL</t>
  </si>
  <si>
    <t xml:space="preserve">Artículo 10. MODELO DE ORDENAMIENTO TERRITORIAL. El modelo de Ordenamiento Territorial del Municipio de Cajicá está conformado por las estructuras:
1. Estructura ecológica principal. Conformada por las Áreas de Protección del Sistema Hídrico, Áreas de Protección Forestal, Áreas identificadas como de alto riesgo por inundación y remoción en masa, Parques Urbanos, de conformidad con la Ley 99 de 1993, Decretos Nacionales 3600 de 2007, 1223 de 2010, 1640 de 2012, Ley 1523 de 2012 y el Acuerdo 16 de 1998 de la Corporación Autónoma Regional CAR.
2. Estructura funcional y de servicios públicos domiciliarios y sociales.  Conformada por las Áreas de protección de infraestructura de servicios públicos y las redes dispuestas para la prestación de los servicios en suelo urbano  y rural, las áreas del sistema vial y las áreas del sistema de equipamientos y espacios públicos.
3. Estructura socio económica. Conformada por el Área Urbana Central, la de Capellanía, y de Expansión Urbana, las Áreas Agropecuarias, Industriales, Suburbanas y Áreas susceptibles de actividades mineras.
El modelo se desarrolla en dos niveles. El primero, de carácter local, busca en el mediano plazo garantizar la cobertura de las necesidades de la población y evitar la degradación de las prácticas y los valores locales culturales y ambientales naturales. El segundo, de carácter regional busca, en el mediano plazo, generar condiciones de competitividad y de oferta de vivienda y servicios, de manera consecuente con la vocación funcional municipal, bajo estándares de equidad territorial y habitabilidad.  </t>
  </si>
  <si>
    <t>Artículo 11.	CLASIFICACIÓN DEL SUELO.  Conforme a lo previsto en los artículos 31, 32, 33 y 35 de la Ley 388 de 1997, con miras a su  ordenamiento, el territorio municipal de Cajicá se divide en las siguientes clases de suelo.
1. SUELO URBANO. Forman parte del suelo urbano las áreas destinadas a usos urbanos que cuentan con infraestructura vial y redes primarias de energía, acueducto y alcantarillado, las cuales se delimitaron por medio de un perímetro urbano. En el municipio de Cajicá existen dos (2) polígonos correspondientes a suelo urbano, los cuales se encuentran cartografiados en el mapa CU – 01. Suelo Urbano y de Expansión Urbana
2. SUELO DE EXPANSIÓN URBANA. Forman parte del suelo de expansión urbana las áreas destinadas al crecimiento del área urbana. En el municipio de Cajicá existen tres (3) polígonos correspondientes a suelo de expansión urbana, los cuales se encuentran cartografiados en el mapa CU – 01. Suelo Urbano y de Expansión Urbana.
3. SUELO SUBURBANO: Corresponde a las áreas ubicadas dentro del suelo rural, en las que se mezclan los usos del suelo y las formas de vida del campo y la ciudad, diferentes a las clasificadas como áreas de expansión urbana, que pueden ser objeto de desarrollo con restricciones de uso, de intensidad y de densidad, garantizando el autoabastecimiento en servicios públicos domiciliarios, de conformidad con lo establecido en la Ley 99 de 1993 y en la Ley 142 de 1994. En el municipio de Cajicá existen diecinueve (19) polígonos correspondientes a suelo suburbano, los cuales se encuentran cartografiados en el mapa CG – 01. Clasificación General del Territorio.
4. SUELO RURAL. Forman parte del suelo rural las áreas no aptas para el desarrollo de usos urbanos y que están destinadas a usos agrícolas, pecuarios, forestales, mineros y actividades análogas. Igualmente forman parte de este suelo, los centros poblados rurales, que complementan las actividades para el desarrollo de los usos rurales. En el municipio de Cajicá existen diez y seis (16) polígonos correspondientes a centros poblados rurales, los cuales se encuentran cartografiados, junto con la totalidad del suelo rural, en el mapa CG – 01. Clasificación General del Territorio.
5.  SUELO DE PROTECCIÓN: Corresponde a las áreas del territorio municipal localizadas dentro de cualquiera de las anteriores clases, que por sus características geográficas, paisajísticas o ambientales, o por formar parte de las zonas de utilidad pública para la ubicación de infraestructuras, para la provisión de servicios públicos domiciliarios o de las áreas de amenazas y riesgo no mitigable para la localización de asentamientos humanos, tienen restringida la posibilidad de urbanizarse.  
Forman parte de los suelos de protección en el territorio municipal, las Áreas de Protección del Sistema Hídrico, que a su vez están conformadas por las áreas periféricas a nacimientos, cauces de agua, embalses y humedales, y las áreas de infiltración y recarga de acuíferos; las Áreas de Protección Forestal conformadas por las áreas forestales protectoras, las áreas forestales protectoras productoras, las áreas de amortiguación de áreas protegidas, las áreas de recreación ecoturística, las áreas de protección de infraestructura de servicios públicos y las Áreas Históricas y Culturales. Los suelos de protección se encuentran cartografiados en el mapa CG – 01. Clasificación General del Territorio.</t>
  </si>
  <si>
    <t>Artículo 12.	DELIMITACIÓN DEL SUELO URBANO. En el municipio de Cajicá, el perímetro del suelo urbano está compuesto por dos (2) polígonos delimitados por las siguientes coordenadas:
a. Polígono de Suelo Urbano Central
b. Polígono de Suelo Urbano de La Capellanía</t>
  </si>
  <si>
    <t>Artículo 13.	DELIMITACIÓN DEL SUELO EXPANSIÓN URBANA. En el municipio de Cajicá, el perímetro del suelo de expansión urbana está compuesto por tres (3) polígonos delimitados por las siguientes coordenadas:
a. Polígono de Suelo de Expansión Urbana en el Sector El Pomar de la vereda Chuntame
b. Polígono de Suelo de Expansión Urbana en el Sector Los Angulo de la vereda Chuntame (Restricción de desarrollo previa revisión de uso de las tierras según IGAC).
c. Polígono de Suelo de Expansión Urbana en el Sector Granjitas Sur</t>
  </si>
  <si>
    <t>Artículo 14.	DELIMITACIÓN DEL SUELO SUBURBANO.  En el municipio de Cajicá, el perímetro del suelo suburbano está compuesto por Diecinueve (19) polígonos delimitados por las siguientes coordenadas:
1. Residencial Suburbano – Chuntame
2. Residencial Suburbano – Canelón
3. Residencial Suburbano – Rio Grande
4. Residencial Suburbano – Calahorra Norte
5. Residencial Suburbano – Calahorra
6. Residencial Suburbano – Calahorra Norte Centro
7. Residencial Suburbano – Calahorra Sur Centro
8. Residencial Suburbano – Nor-Oriental Canelón
9. Residencial Suburbano – Sur-Oriental Canelón
10. Residencial Suburbano – Sur-Occidental Canelón
11. Corredor Vial Suburbano – Norte
12. Corredor Vial Suburbano Vía Tabio A
13. Corredor Vial Suburbano Vía Tabio B
14. Corredor Vial Suburbano Granjitas
15. Corredor Vial Suburbano Sur
16, Corredor Vial Suburbano Chía
17. Corredor Vial Suburbano Calahorra
18. Rural Suburbano Industrial
19. Rural suburbano Industrial. Con restricción de desarrollo previa revisión capacidad de uso de las tierras, según IGAC – área industrial suburbana I
20. Rural suburbano Industrial. Con restricción de desarrollo previa revisión capacidad de uso de las tierras, según IGAC – área industrial sub urbana II
Parágrafo: Umbral Máximo de Sub-urbanización. Conforme a lo establecido en el numeral 1 del artículo 9 del Decreto 3600 de 2007, se establece como umbral máximo de sub-urbanización el 27% del área total del Municipio de Cajicá.</t>
  </si>
  <si>
    <t>Artículo 15.	DELIMITACIÓN  DEL PERÍMETRO DEL SUELO RURAL. El perímetro del suelo rural se encuentra definido y delimitado en el plano CR-01, Áreas de actividad en suelo rural.</t>
  </si>
  <si>
    <t xml:space="preserve">Artículo 16.	DELIMITACIÓN DEL SUELO DE PROTECCIÓN. La delimitación del suelo de protección se encuentra conformado por las zonas de área de reserva forestal y áreas de especial importancia ecosistémica, se encuentra delimitado en el plano CG – 02 - Estructura Ecológica Principal, identificada por las siguientes coordenadas: 
a. Zona de Reserva Forestal
b. Humedales
c. Ronda del Rio Frio 
d. Ronda del Rio Bogotá. </t>
  </si>
  <si>
    <t>CAPÍTULO 3. DE LAS ÁREAS DE PROTECCIÓN</t>
  </si>
  <si>
    <t>Artículo 17.	CATEGORÍAS DE PROTECCIÓN EN SUELO RURAL. Las categorías del suelo rural que se constituyen en suelo de protección en los términos del artículo 35 de la Ley 388 de 1997 y del Artículo 4 del Decreto 3600 de 2007 y los demás que lo adicionen, sustituyan o modifiquen y son normas urbanísticas de carácter estructural  de conformidad con lo definido en el artículo 15 de la Ley 388 de 1997, son:</t>
  </si>
  <si>
    <t>Artículo 18.	ÁREAS DE CONSERVACIÓN Y PROTECCIÓN AMBIENTAL (ESTRUCTURA ECOLÓGICA PRINCIPAL). La Estructura Ecológica Principal es el conjunto de elementos bióticos y abióticos que dan sustento a los procesos ecológicos esenciales del territorio, cuya finalidad es la preservación, conservación, restauración, uso y manejo sostenible de los recursos naturales renovables, los cuales brindan la capacidad de soporte para el adecuado desarrollo socioeconómico de las poblaciones. La Estructura Ecológica Principal es aquella porción de territorio seleccionada y delimitada para su protección y apropiación sostenible, ya que ella posee elementos tanto naturales como construidos de carácter principal, que determinan la oferta ambiental del territorio, conformando un elemento estructurante a partir del cual se organiza el espacio urbano y rural.
Incluye las áreas que deben ser objeto de especial protección ambiental de acuerdo con la legislación vigente y las que hacen parte de la Estructura Ecológica Principal.</t>
  </si>
  <si>
    <t>Artículo 20.	COMPONENTES DE LA ESTRUCTURA ECOLÓGICA PRINCIPAL. La Estructura Ecológica Principal está conformada por el sistema de áreas protegidas y el sistema de parques, conforme al detalle que se presenta a continuación:</t>
  </si>
  <si>
    <t>Artículo 21.	RESERVA FORESTAL PROTECTORA DE LA CUENCA ALTA DEL RÍO BOGOTÁ. Declarada como tal mediante el Acuerdo 30 de 1976, aprobado por la Resolución 76 de 1977, emanada de la Presidencia de la República y realinderada por la resolución 138 de 2014, del Ministerio de Ambiente y Desarrollo Sostenible.
El régimen de usos para esta zona, se encuentra establecido en el artículo 110 del presente acuerdo y la ficha NUG-R-02 en concordancia con lo establecido por el Ministerio de Ambiente y Desarrollo Sostenible, de acuerdo con la resolución 138 de 2014
Parágrafo: Pertenecen a esta zona las áreas de propiedad pública o privada que se destinan al mantenimiento o recuperación de la vegetación nativa protectora, su finalidad exclusiva es la protección de los suelos, aguas, flora, fauna, diversidad biológica u otros recursos naturales renovables. 
Hacen parte de las Áreas Forestales Protectoras los suelos ubicados en los Cerros occidentales que limitan con Tabio, Chía y Zipaquirá de acuerdo al plano CG-02. Estructura Ecológica Principal, y delimitadas por las coordenadas definidas en el Artículo 16 literal a, del presente Acuerdo.</t>
  </si>
  <si>
    <t>Artículo 22.	ÁREAS  FORESTALES PROTECTORAS PRODUCTORAS.  Son aquellas áreas delimitadas con la finalidad de protección de los suelos y demás recursos naturales, pero pueden llegar a ser objeto de usos productivos, sujetos al mantenimiento del efecto protector.  
El régimen de usos para esta zona, se encuentra establecido en el artículo 110 del presente acuerdo y la ficha NUG-R-03 en concordancia con lo establecido por el Ministerio de Ambiente y Desarrollo Sostenible, de acuerdo con la resolución 138 de 2014</t>
  </si>
  <si>
    <t>Artículo 23.	ÁREAS DE AMORTIGUACIÓN DE ÁREAS PROTEGIDAS.  Son aquellas áreas delimitadas con la finalidad de prevenir perturbaciones causadas por actividades humanas en zonas aledañas a un área protegida con el objeto de evitar que se causen alteraciones que atenten contra la conservación de la misma. Corresponde a una franja de 30 mts.  a partir  de la cota 2650 que es el límite de las áreas forestales  protectoras productoras de los cerros occidentales del Municipio de Cajicá.</t>
  </si>
  <si>
    <t>Artículo 24.	ÁREAS DE PROTECCIÓN HÍDRICA -  ÁREAS PERIFÉRICAS A NACIMIENTOS, CAUCES DE RÍOS, QUEBRADAS, ARROYOS, EMBALSES, HUMEDALES Y VALLADOS. Son franjas de suelo de mínimo 30.00 mts. de ancho, paralelas al nivel máximo de agua y ubicadas a lado y lado de los nacimientos, cauces de ríos, quebradas, arroyos, y de 30 ML a la redonda de embalses, humedales, y demás cuerpos de aguas. En el Municipio de Cajicá, hacen parte de este sistema como componentes del sistema hídrico los siguientes, en el marco del acuerdo 17 de 2009 de la CAR:</t>
  </si>
  <si>
    <t>Artículo 25.	ÁREAS DE INFILTRACIÓN Y RECARGA DE ACUÍFEROS.  Son aquellas que permiten la infiltración, circulación o tránsito de aguas entre la superficie y el subsuelo. Corresponden, principalmente, a las áreas montañosas más altas y a las laderas más escarpadas, cubiertas de bosque nativo, primario o secundario o matorrales y pajonales, así como los valles aluviales y la red de vallados con sus respectivas áreas de ronda. No obstante, es importante destacar que esta misma función es cumplida, de manera natural por áreas montañosas como las descritas, aun cuando en la actualidad se encuentren cubiertas de pastos o de plantaciones forestales artificiales, caso en el cual es de particular importancia desarrollar sobre ellas proyectos y acciones tendientes a la recuperación de su condición natural, dada la importancia ambiental de las mismas dentro de la estructura ecológica principal. 
Parágrafo: la identificación y evaluación de estas áreas queda sujeta a un estudio de recarga de acuíferos en la jurisdicción del municipio de Cajicá, que deberá realizarse dentro de los Dos (2) siguientes años a partir de la aprobación del presente acuerdo.</t>
  </si>
  <si>
    <t xml:space="preserve">Artículo 26.	PARQUES URBANOS, RURALES Y SUBURBANOS DE RECREACION ACTIVA Y PASIVA. Incluye los terrenos que deben ser mantenidos, preservados y ampliados que por su destinación están integrados a la estructura ecológica principal del municipio de Cajicá y que deben garantizar la cobertura de espacio público efectivo. Según lo definido en los planos CU-03 – Espacio Público en Suelo Urbano y CU-07 – Estructura Ecológica Principal. </t>
  </si>
  <si>
    <t xml:space="preserve">Artículo 27.	ÁREAS PARA LA PRODUCCIÓN AGRÍCOLA Y GANADERA Y DE EXPLOTACIÓN DE RECURSOS NATURALES. Incluye los terrenos que deban ser mantenidos y preservados por su destinación a usos agrícolas, ganaderos, forestales o de explotación de recursos naturales. </t>
  </si>
  <si>
    <t xml:space="preserve">Artículo 28.	ÁREAS E INMUEBLES CONSIDERADOS COMO PATRIMONIO CULTURAL Y ARQUITECTÓNICO. Áreas históricas, culturales o de protección del paisaje. Son aquellas que deben manejarse en forma especial por ser áreas dignas de conservación en razón de los valores históricos, culturales, arquitectónicos o paisajísticos que albergan o representan. Incluye asociaciones, conjuntos, sectores culturales de tipo rural y urbano,  y corresponden a las definidas en el art. 102 y 104 del presente Acuerdo.  </t>
  </si>
  <si>
    <t>CAPÍTULO 4. DE LA ARTICULACIÓN REGIONAL</t>
  </si>
  <si>
    <t xml:space="preserve">Artículo 30.	SISTEMAS DE COMUNICACIÓN Y ENLACE URBANO - RURAL Y URBANO - REGIONAL. La comunicación y enlace entre las áreas urbana y rural del Municipio de Cajicá y el entorno regional y nacional, se da a través del sistema vial que integra y articula los contextos espaciales territoriales al interior y exterior del Municipio de Cajicá. Las vías son el principal sistema estructurante del desarrollo físico. El sistema de comunicación y enlace de Cajicá está conformado por el sistema vial local, regional y nacional, del cual hacen parte los siguientes ejes viales:
1. Vías de primer orden: Vías constituidas por las troncales, transversales y accesos a capitales de departamento que cumplen con la función básica de integrar las principales zonas de producción y consumo del país y de este con los demás países
• La vía Bogotá – Cajicá - Zipaquirá, en Concesión Vial.
• El corredor férreo Bogotá – Zipaquirá (Ruta Tren de Cercanías).
2. Vías de Segundo Orden: Vías que unen las cabeceras municipales entre sí y/o que provienen de una cabecera municipal y conectan con una vía arterial o de primer orden.
• La vía Cajicá – Tabio.
• La vía Cajicá – Chía por Canelón.
• La vía Cajicá – Sopó, por Hato Grande.
• La vía  El Molino - Manas.
• La vía proyectada El Molino – Canelón - Chía. 
• La vía proyectada Chuntame – (sector El Pomar) - Rio grande 
3. Vías de Tercer Orden: Vías de acceso que unen las cabeceras municipales con sus veredas o que unen veredas entre sí
• Las vías que desde la cabecera urbana conducen a las veredas y centros poblados. </t>
  </si>
  <si>
    <t>CAPÍTULO 5. DE LAS ZONAS DE AMENAZA Y RIESGO</t>
  </si>
  <si>
    <t>Artículo 31.	ZONAS DE AMENAZA Y RIESGO. Son áreas que por su ubicación o por sus características geomorfológicas y geotécnicas, son susceptibles de sufrir eventos tales como:
• Inundaciones o cubrimiento por el agua a causa de desbordamientos de los ríos o quebradas durante sus crecidas.
• Deslizamientos y otros movimientos en masa de la tierra, causados por la acción de la gravedad y/o de la saturación hídrica de los suelos.
• Incendios forestales.
• Eventos asociados al desarrollo de actividades de origen antrópico.
Parágrafo Primero: El documento de Gestión del Riesgo Anexo 2, hace parte del presente acuerdo.
Parágrafo Segundo: Para efectos de su ordenamiento, las áreas de riesgo se consideran suelos de protección.</t>
  </si>
  <si>
    <t>Artículo 32.	PROYECTOS RELACIONADOS CON AMENAZAS, VULNERABILIDAD Y RIESGOS.  A continuación se relacionan los proyectos de amenazas, vulnerabilidad y riesgos del PBOT:</t>
  </si>
  <si>
    <t>ARTICULO 3. ÁMBITO DE APLICACIÓN DEL PLAN BÁSICO DE
ORDENAMIENTO TERRITORIAL. El desarrollo físico y la utilización del suelo en el territorio del Municipio de Cajicá se regirán por las disposiciones previstas en el Plan Básico de Ordenamiento Territorial Acuerdo 16 de 2014 y las disposiciones de que trata el presente acuerdo y los instrumentos que lo desarrollan.</t>
  </si>
  <si>
    <t>ARTICULO 2. DOCUMENTOS SOPORTE DE LA REVISIÓN EXCEPCIONAL DEL PLAN BÁSICO DE ORDENAMIENTO TERRITORIAL. Hacen parte integral del ajuste excepcional al Plan Básico de Ordenamiento Territorial, los siguientes documentos que se anexan: 
➢ Expediente municipal que contiene análisis del ordenamiento y evaluación y seguimiento 
➢ Documento técnico de Diagnóstico 
➢ Memoria Justificativa 
➢ Documento de Formulación 
➢ Programa de Ejecución 
➢ Cartografía, que comprende los siguientes planos:
DIAGNÓSTICO 
DA-01 INFORMACIÓN BASE RURAL 
DA-02 ZONIFICACIÓN CLIMÁTICA 
DA-03 GEOLOGÍA 
DA-04 HIDROGRAFÍA Y ÁREAS HIDROGRÁFICAS 
DA-05 GEOMORFOLOGÍA 
DA-06 PENDIENTES 
DA-07 CAPACIDAD DE USO DEL SUELO 
DA-08 COBERTURA Y USO ACTUAL DEL SUELO 
DA-09 CONFLICTOS DE USO DEL SUELO 
DA-10 AMENAZA POR MOVIMIENTOS EN MASA RURAL 
DA-11 AMENAZA POR INUNDACIÓN RURAL 
DA-12 AMENAZA POR AVENIDAS TORRENCIALES 
DA-13 AMENAZA POR INCENDIOS FORESTALES 
DA-14 AMENAZA POR MOVIMIENTOS EN MASA URBANA 
DA-15 AMENAZA POR INUNDACIÓN URBANA 
DA-16 AMENAZA POR AVENIDA TORRENCIAL URBANA 
DE-01 FRACCIONAMIENTO PREDIAL RURAL 
DF-01 CLASIFICACIÓN DEL TERRITORIO 
DF-02 OCUPACIÓN ACTUAL 
DF-03 DIVISIÓN POLÍTICO-ADMINISTRATIVA 
DF-04 PATRIMONIO MATERIAL 
DF-05 EQUIPAMIENTOS EXISTENTES
DF-06 ESPACIO PÚBLICO EXISTENTE 
DF-07 INFRAESTRUCTURA VIAL Y DE TRANSPORTE 
DF-08 CENTROS POBLADOS 
DF-09 INFRAESTRUCTURA DE SERVICIOS PÚBLICOS 
DF-10 USO ACTUAL DEL SUELO URBANO 
DF-11 PROYECTOS REGIONALES
FORMULACIÓN 
COMPONENTE GENERAL: 
FG-01 CLASIFICACIÓN DEL TERRITORIO 
FG-02 MODELO DE OCUPACIÓN DEL TERRITORIO 
FG-03 CLASIFICACIÓN DEL SUELO 
FG-04 SUELO DE PROTECCIÓN 
FG-05 ÁREAS DE CONSERVACIÓN Y PROTECCIÓN AMBIENTAL - ESTRUCTURA ECOLÓGICA MUNICIPAL 
FG-06 SISTEMAS ESTRUCTURANTES DEL TERRITORIO
COMPONENTE URBANO: 
FU-01 SUELO URBANO Y DE EXPANSIÓN URBANA 
FU-02 ÁREAS DE CONSERVACIÓN Y PROTECCIÓN AMBIENTAL - ESTRUCTURA ECOLÓGICA URBANO 
FU-03 ESPACIO PÚBLICO 
FU-04 EQUIPAMIENTOS 
FU-05 INFRAESTRUCTURA VIAL Y DE TRANSPORTE 
FU-05A PERFILES VIALES 
FU-06 TRATAMIENTOS URBANÍSTICOS 
FU-07 ÁREAS DE ACTIVIDAD 
FU-08A CONDICIÓN DE AMENAZA Y RIESGO POR MOVIMIENTOS EN MASA URBANA 
FU-08B CONDICIÓN DE RIESGO POR MOVIMIENTOS EN MASA URBANA 
FU-9A CONDICIÓN DE AMENAZA Y RIESGO POR INUNDACION URBANA 
FU-9B CONDICIÓN DE AMENAZA Y RIESGO POR INUNDACION URBANA
COMPONENTE RURAL: 
FR-01 ÁREAS DE CONSERVACIÓN Y PROTECCIÓN AMBIENTAL - ESTRUCTURA ECOLÓGICA RURAL 
FR-02 CATEGORÍAS DEL SUELO RURAL 
FR-03 CENTROS POBLADOS 
FR-04 CONDICIÓN DE AMENAZA POR MOVIMIENTOS EN MASA FR-05 CONDICIÓN DE RIESGO POR MOVIMIENTOS EN MASA 
FR-06 CONDICIÓN DE AMENAZA POR INUNDACIÓN 
FR-07 CONDICIÓN DE RIESGO POR INUNDACIÓN 
FR-08 CONDICIÓN DE AMENAZA POR AVENIDA TORRENCIAL 
FR-09 CONDICIÓN DE RIESGO POR AVENIDA TORRENCIAL
FR-10 PROGRAMA DE EJECUCIÓN 
ZONIFICACIÓN BÁSICA DE AMENAZAS: 
➢ Documentos soporte de los Estudios de zonificación Básica de Amenazas: 
SUELO RURAL 
1.1. Aspectos Generales 
2.1. Estudio Básico de Amenaza por Movimientos en Masa 
3.1. Estudio Básico de Amenaza por Inundación 
4.1. Estudio Básico de Amenaza por Avenidas Torrenciales 
5.1. Estudio Básico de Amenaza por Incendios Forestales 
SUELO URBANO, SUELO DE EXPANSIÓN URBANA Y CENTROS POBLADOS 
1.2. Aspectos Generales 
2.2. Estudio Básico de Amenaza por Movimientos en Masa 
3.2. Estudio Básico de Amenaza por Inundación 
4.2. Estudio Básico de Amenaza por Avenidas Torrenciales 
➢ Cartografía soporte de los Estudios de Zonificación Básica 
MOVIMIENTOS EN MASA
INUNDACIÓN
AVENIDAD TORRENCIALES
INCENDIOS FORESTALES</t>
  </si>
  <si>
    <t>TABLA RELACIONADA</t>
  </si>
  <si>
    <t>No.</t>
  </si>
  <si>
    <t>Contenido</t>
  </si>
  <si>
    <t>DOCUMENTOS</t>
  </si>
  <si>
    <t>1.</t>
  </si>
  <si>
    <t>Documento de Seguimiento y Evaluación de los Acuerdo No. 08 de 2000, 09 de 2002, 07 de 2004 y 21 de 2008</t>
  </si>
  <si>
    <t>Anexo No. 1. Matrices del Expediente Municipal.</t>
  </si>
  <si>
    <t>2.</t>
  </si>
  <si>
    <t>Documento Técnico de Soporte</t>
  </si>
  <si>
    <t>2a.</t>
  </si>
  <si>
    <t>Documento de Diagnóstico</t>
  </si>
  <si>
    <t>2b.</t>
  </si>
  <si>
    <t>Memoria Justificativa</t>
  </si>
  <si>
    <t>3.</t>
  </si>
  <si>
    <t>Documento de Formulación</t>
  </si>
  <si>
    <t>4.</t>
  </si>
  <si>
    <t>Documento Resumen</t>
  </si>
  <si>
    <t>5.</t>
  </si>
  <si>
    <t>Proyecto de Acuerdo</t>
  </si>
  <si>
    <t>6.</t>
  </si>
  <si>
    <t>Gestión de Riesgo</t>
  </si>
  <si>
    <t>GENERAL</t>
  </si>
  <si>
    <t>DR-01</t>
  </si>
  <si>
    <t>RED HÍDRICA</t>
  </si>
  <si>
    <t>DR-02</t>
  </si>
  <si>
    <t>GEOLÓGICO</t>
  </si>
  <si>
    <t>DR-03</t>
  </si>
  <si>
    <t>GEOMORFOLOGÍA</t>
  </si>
  <si>
    <t>DR-04</t>
  </si>
  <si>
    <t>PENDIENTES</t>
  </si>
  <si>
    <t>DR-05</t>
  </si>
  <si>
    <t>ZONIFICACIÓN CLIMATICA</t>
  </si>
  <si>
    <t>DR-06</t>
  </si>
  <si>
    <t>USO POTENCIAL</t>
  </si>
  <si>
    <t>DR-07</t>
  </si>
  <si>
    <t>USO Y COBERTURA ACTUAL</t>
  </si>
  <si>
    <t>DR-08</t>
  </si>
  <si>
    <t>CONFLICTOS POR INCUMPLIMIENTO DE NORMATIVAS AMBIENTALES ACUERDO 21 DE 2008</t>
  </si>
  <si>
    <t>DR-09</t>
  </si>
  <si>
    <t>CONFLICTOS DE USO</t>
  </si>
  <si>
    <t>DR-10</t>
  </si>
  <si>
    <t>AREAS DE ACTIVIDAD AGROPECUARIA</t>
  </si>
  <si>
    <t>DR-11</t>
  </si>
  <si>
    <t>AMENAZA POR REMOCIÓN EN MASA</t>
  </si>
  <si>
    <t>DR-12</t>
  </si>
  <si>
    <t>AMENAZA POR INUNDACIÓN</t>
  </si>
  <si>
    <t>DR-13</t>
  </si>
  <si>
    <t>AMENAZA POR INCENDIO FORESTAL</t>
  </si>
  <si>
    <t>DR-14</t>
  </si>
  <si>
    <t>AMENAZA POR INCENDIO FORESTAL SEGÚN CAR</t>
  </si>
  <si>
    <t>DR-15</t>
  </si>
  <si>
    <t>USO DEL SUELO ACTUAL EN RIESGO POR REMOCIÓN EN MASA</t>
  </si>
  <si>
    <t>DR-16</t>
  </si>
  <si>
    <t>USO DEL SUELO ACTUAL EN RIESGO POR INUNDACIÓN</t>
  </si>
  <si>
    <t>DR-17</t>
  </si>
  <si>
    <t>EQUIPAMIENTOS SUBURBANOS</t>
  </si>
  <si>
    <t>DR-18</t>
  </si>
  <si>
    <t>ESPACIO PÚBLICO SUBURBANO</t>
  </si>
  <si>
    <t>DR-19</t>
  </si>
  <si>
    <t>ALTURA EDIFICACIONES SUBURBANO</t>
  </si>
  <si>
    <t>DR-20</t>
  </si>
  <si>
    <t>EDIFICACIONES CON VALOR ARQUITECTONICO E HISTORICO</t>
  </si>
  <si>
    <t>DR-21</t>
  </si>
  <si>
    <t>DINAMICA DE LA CONSTRUCCION</t>
  </si>
  <si>
    <t>DR-22</t>
  </si>
  <si>
    <t>INDICE DE OCUPACIÓN RURAL</t>
  </si>
  <si>
    <t>DR-23</t>
  </si>
  <si>
    <t>SISTEMA VIAL RURAL</t>
  </si>
  <si>
    <t>DR-24</t>
  </si>
  <si>
    <t>RED ACUEDUCTOS Y POZOS SUBTERRANEOS</t>
  </si>
  <si>
    <t>DR-25</t>
  </si>
  <si>
    <t>RED DE ALCANTARILLADO Y VERTIMIENTOS</t>
  </si>
  <si>
    <t>CARTOGRAFÍA DIAGNÓSTICO</t>
  </si>
  <si>
    <t>DU-01</t>
  </si>
  <si>
    <t>USO ACTUAL DEL SUELO URBANO</t>
  </si>
  <si>
    <t>DU-02</t>
  </si>
  <si>
    <t>USO ACTUAL DEL SUELO URBANO Y DE EXPANSIÓN URBANA</t>
  </si>
  <si>
    <t>DU-03</t>
  </si>
  <si>
    <t>ALTURA DE EDIFICACIONES</t>
  </si>
  <si>
    <t>DU-04</t>
  </si>
  <si>
    <t>EQUIPAMIENTOS COLECTIVOS URBANOS</t>
  </si>
  <si>
    <t>DU-05</t>
  </si>
  <si>
    <t>INDICE DE OCUPACIÓN EN SUELO URBANO</t>
  </si>
  <si>
    <t>DU-06</t>
  </si>
  <si>
    <t>DU-07</t>
  </si>
  <si>
    <t>SISTEMA DE ESPACIO PÚBLICO URBANO</t>
  </si>
  <si>
    <t>DU-08</t>
  </si>
  <si>
    <t>ELEMENTOS PATRIMONIALES CONSTRUIDOS</t>
  </si>
  <si>
    <t>DU-09</t>
  </si>
  <si>
    <t>SISTEMA VIAL URBANO</t>
  </si>
  <si>
    <t>URBANO</t>
  </si>
  <si>
    <t>CENTROS POBLADOS</t>
  </si>
  <si>
    <t>DCP-01</t>
  </si>
  <si>
    <t>LOCALIZACIÓN DE CENTROS POBLADOS</t>
  </si>
  <si>
    <t>DCP-02</t>
  </si>
  <si>
    <t>USO ACTUAL DEL SUELO CENTROS POBLADOS</t>
  </si>
  <si>
    <t>DCP-03</t>
  </si>
  <si>
    <t>CG-01</t>
  </si>
  <si>
    <t>CLASIFICACIÓN GENERAL DEL TERRITORIO</t>
  </si>
  <si>
    <t>CG-02</t>
  </si>
  <si>
    <t>ESTRUCTURA ECOLÓGICA PRINCIPAL, AREAS PARA CONSERVACION Y PROTECCION</t>
  </si>
  <si>
    <t>CG-03</t>
  </si>
  <si>
    <t>SISTEMA DE ARTICULACIÓN REGIONAL</t>
  </si>
  <si>
    <t>CG-04</t>
  </si>
  <si>
    <t>MODELO DE OCUPACIÓN DEL TERRITORIO</t>
  </si>
  <si>
    <t>CG-04A</t>
  </si>
  <si>
    <t>MODELO DE OCUPACION DEL TERRITORIO SEGÚN ACUERDOS MUNICIPALES ADOPTADOS</t>
  </si>
  <si>
    <t>CG-05</t>
  </si>
  <si>
    <t>DIVISION POLITICA RURAL</t>
  </si>
  <si>
    <t>CG-06</t>
  </si>
  <si>
    <t>SISTEMA DE ALCANTARILLADO</t>
  </si>
  <si>
    <t>CG-07</t>
  </si>
  <si>
    <t>SISTEMA DE ACUEDUCTO</t>
  </si>
  <si>
    <t>CG-08</t>
  </si>
  <si>
    <t>CATEGORIAS DE PROTECCION Y DESARROLLO RESTRINGIDO EN SUELO RURAL</t>
  </si>
  <si>
    <t>CARTOGRAFÍA FORMULACIÓN</t>
  </si>
  <si>
    <t>CR-01</t>
  </si>
  <si>
    <t>ÁREAS DE ACTIVIDAD EN SUELO RURAL</t>
  </si>
  <si>
    <t>CR-02</t>
  </si>
  <si>
    <t>CR-03A</t>
  </si>
  <si>
    <t>CENTROS POBLADOS RURALES</t>
  </si>
  <si>
    <t>CR-03B</t>
  </si>
  <si>
    <t>RURAL</t>
  </si>
  <si>
    <t>CU-01</t>
  </si>
  <si>
    <t>SUELO URBANO Y DE EXPANSION URBANA</t>
  </si>
  <si>
    <t>CU-02</t>
  </si>
  <si>
    <t>CU-03</t>
  </si>
  <si>
    <t>ESPACIO PÚBLICO EN SUELO URBANO</t>
  </si>
  <si>
    <t>CU-04</t>
  </si>
  <si>
    <t>SISTEMA DE EQUIPAMIENTOS URBANOS</t>
  </si>
  <si>
    <t>CU-05</t>
  </si>
  <si>
    <t>ÁREAS DE ACTIVIDAD URBANAS</t>
  </si>
  <si>
    <t>CU-06</t>
  </si>
  <si>
    <t>ZONAS DE TRATAMIENTO URBANISTICO</t>
  </si>
  <si>
    <t>CU-07</t>
  </si>
  <si>
    <t>ESTRUCTURA ECOLOGICA PRINCIPAL URBANA</t>
  </si>
  <si>
    <t>CU-08</t>
  </si>
  <si>
    <t>AREAS SUJETAS A PLANES PARCIALES</t>
  </si>
  <si>
    <t>CU-09</t>
  </si>
  <si>
    <t>PERFILES VIALES</t>
  </si>
  <si>
    <t>CARTOGRAFÍA GESTIÓN DEL RIESGO</t>
  </si>
  <si>
    <t>CG-07A</t>
  </si>
  <si>
    <t>CG-07B</t>
  </si>
  <si>
    <t>CG-07C</t>
  </si>
  <si>
    <t>AMENAZA POR INCENDIOS FORESTALES</t>
  </si>
  <si>
    <t>CG-07D</t>
  </si>
  <si>
    <t>AMENAZA SISMICA</t>
  </si>
  <si>
    <t>CG-07E</t>
  </si>
  <si>
    <t>AMENAZA POR INCENDIOS FORESTALES CAR</t>
  </si>
  <si>
    <t>CG-07F</t>
  </si>
  <si>
    <t>PUNTOS CRITICOS DE INUNDACIÓN POMCAS</t>
  </si>
  <si>
    <t>CG-07G</t>
  </si>
  <si>
    <t>INCENDIOS FORESTALES CAR</t>
  </si>
  <si>
    <t>CG-07H</t>
  </si>
  <si>
    <t>AMENAZA TECNOLOGICA</t>
  </si>
  <si>
    <t>CG-08A</t>
  </si>
  <si>
    <t>VULNERABILIDAD POR REMOCIÓN EN MASA</t>
  </si>
  <si>
    <t>CG-08B</t>
  </si>
  <si>
    <t>VULNERABILIDAD POR INUNDACIÓN</t>
  </si>
  <si>
    <t>CG-08C</t>
  </si>
  <si>
    <t>VULNERABILIDAD POR INCENDIOS FORESTALES</t>
  </si>
  <si>
    <t>CG-09A</t>
  </si>
  <si>
    <t>RIESGO POR REMOCIÓN EN MASA</t>
  </si>
  <si>
    <t>CG-09B</t>
  </si>
  <si>
    <t>RIESGO POR INUNDACIÓN</t>
  </si>
  <si>
    <t>CG-09C</t>
  </si>
  <si>
    <t>RIESGOS POR INCENDIOS FORESTALES</t>
  </si>
  <si>
    <t>Artículo 2. DOCUMENTOS DEL PLAN DE ORDENAMIENTO.</t>
  </si>
  <si>
    <t>Artículo 2 - POT 016'!A1</t>
  </si>
  <si>
    <t>Artículo 12. DELIMITACIÓN DEL SUELO URBANO</t>
  </si>
  <si>
    <t>a. Polígono de Suelo Urbano Central</t>
  </si>
  <si>
    <t>COORDENADAS AREA URBANA CENTRAL</t>
  </si>
  <si>
    <t>PUNTO</t>
  </si>
  <si>
    <t>X</t>
  </si>
  <si>
    <t>Y</t>
  </si>
  <si>
    <t>  </t>
  </si>
  <si>
    <t>b. Polígono de Suelo Urbano de La Capellanía</t>
  </si>
  <si>
    <t>COORDENADAS AREA URBANA CAPELLANIA</t>
  </si>
  <si>
    <t>Artículo 12 - POT 016'!A1</t>
  </si>
  <si>
    <t>Artículo 13. DELIMITACIÓN DEL SUELO EXPANSIÓN URBANA</t>
  </si>
  <si>
    <t>a. Polígono de Suelo de Expansión Urbana en el Sector El Pomar de la vereda Chuntame</t>
  </si>
  <si>
    <t>COORDENADAS ZONA DE EXPANSION URBANA EL POMAR</t>
  </si>
  <si>
    <t>b. Polígono de Suelo de Expansión Urbana en el Sector Los Angulo de la vereda Chuntame</t>
  </si>
  <si>
    <t>COORDENADAS ZONA DE EXPANSION URBANA SECTOR LOS ANGULO</t>
  </si>
  <si>
    <t>c. Polígono de Suelo de Expansión Urbana en el Sector Granjitas Sur</t>
  </si>
  <si>
    <t>GRANJITAS SUR</t>
  </si>
  <si>
    <t>Artículo 13 - POT 016'!A1</t>
  </si>
  <si>
    <t>Artículo 14. DELIMITACIÓN DEL SUELO SUBURBANO</t>
  </si>
  <si>
    <t>1. Residencial Suburbano - Chuntame</t>
  </si>
  <si>
    <t>RESIDENCIAL SUBURBANA CHUNTAME</t>
  </si>
  <si>
    <t>2. Residencial Suburbano – Canelón</t>
  </si>
  <si>
    <t>RESIDENCIAL SUBURBANA CANELON</t>
  </si>
  <si>
    <t>3. Residencial Suburbano – Rio Grande</t>
  </si>
  <si>
    <t>COORDENADAS ZONA RESIDENCIAL SUBURBANA RÍO GRANDE</t>
  </si>
  <si>
    <t>4. Residencial Suburbano - Calahorra Norte</t>
  </si>
  <si>
    <t xml:space="preserve"> RESIDENCIAL SUBURBANA CALAHORRA NORTE</t>
  </si>
  <si>
    <t>5. Residencial Suburbano - Calahorra</t>
  </si>
  <si>
    <t>SUELO SUBURBANO CALAHORRA</t>
  </si>
  <si>
    <t>6. Residencial Suburbano - Calahorra Norte Centro</t>
  </si>
  <si>
    <t xml:space="preserve"> RESIDENCIAL SUBURBANA CALAHORRA NORTE CENTRO</t>
  </si>
  <si>
    <t>7. Residencial Suburbano - Calahorra Sur Centro</t>
  </si>
  <si>
    <t xml:space="preserve"> RESIDENCIAL SUBURBANA CALAHORRA SUR CENTRO</t>
  </si>
  <si>
    <t>8. Residencial Suburbano - Nor-Oriental Canelón</t>
  </si>
  <si>
    <t xml:space="preserve"> RESIDENCIAL SUBURBANA NOR ORIENTAL CANELON</t>
  </si>
  <si>
    <r>
      <t> </t>
    </r>
    <r>
      <rPr>
        <b/>
        <sz val="8"/>
        <color rgb="FF000000"/>
        <rFont val="Maiandra GD"/>
        <family val="2"/>
      </rPr>
      <t>     </t>
    </r>
  </si>
  <si>
    <t>9. Residencial Suburbano - Sur-Oriental Canelón</t>
  </si>
  <si>
    <t xml:space="preserve"> RESIDENCIAL SUBURBANA  SUR ORIENTAL CANELON</t>
  </si>
  <si>
    <t>10. Residencial Suburbano – Sur-Occidental Canelón</t>
  </si>
  <si>
    <t xml:space="preserve"> RESIDENCIAL SUBURBANA SUR OCCIDENTAL CANELON</t>
  </si>
  <si>
    <t>11. Corredor Vial Suburbano - Norte</t>
  </si>
  <si>
    <t>CORREDOR VIAL SUBURBANO</t>
  </si>
  <si>
    <t xml:space="preserve"> CORREDOR VIAL SUBURBANO NORTE</t>
  </si>
  <si>
    <t>12. Corredor Vial Suburbano Vía Tabio А</t>
  </si>
  <si>
    <t>CORREDOR VIAL SUBURBANO TABIO A</t>
  </si>
  <si>
    <t>13. Corredor Vial Suburbano Vía Tabio B</t>
  </si>
  <si>
    <t>CORREDOR VIAL SUBURBANO TABIO B</t>
  </si>
  <si>
    <t>14. Corredor Vial Suburbano Granjitas</t>
  </si>
  <si>
    <t>CORREDOR VIAL SUBURBANO GRANJITAS</t>
  </si>
  <si>
    <t>15. Corredor Vial Suburbano Sur</t>
  </si>
  <si>
    <t>CORREDOR VIAL SUBURBANO SUR</t>
  </si>
  <si>
    <t>A. Corredor Vial Suburbano Chía</t>
  </si>
  <si>
    <t>CORREDOR VIAL SUBURBANO DE SEGUNDO ORDEN CHÍA</t>
  </si>
  <si>
    <t>16. Corredor Vial Suburbano Calahorra</t>
  </si>
  <si>
    <t xml:space="preserve"> CORREDOR VIAL SUBURBANO CALAHORRA</t>
  </si>
  <si>
    <t>17. Rural Suburbano Industrial</t>
  </si>
  <si>
    <t>ACTIVIDAD INDUSTRIAL SUBURBANA</t>
  </si>
  <si>
    <t>18. Rural suburbano Industrial. Con restricción de desarrollo previa revisión capacidad de uso de tierras, según IGAC – área industrial sub urbana I</t>
  </si>
  <si>
    <t>AREA INDUSTRIAL SUBURBANA I</t>
  </si>
  <si>
    <t>19. Rural suburbano Industrial. Con restricción de desarrollo previa revisión capacidad de uso de las tierras, según IGAC - área industrail sub urbana II</t>
  </si>
  <si>
    <t>AREA INDUSTRIAL SUBURBANA II</t>
  </si>
  <si>
    <t> 1 </t>
  </si>
  <si>
    <t>1.040.429 </t>
  </si>
  <si>
    <t>Artículo 14 - POT 016'!A1</t>
  </si>
  <si>
    <t>Artículo 16. DELIMITACIÓN DEL SUELO DE PROTECCIÓN.</t>
  </si>
  <si>
    <t>a. ZONA DE RESERVA FORESTAL</t>
  </si>
  <si>
    <t>ZONA DE RESERVA FORESTAL</t>
  </si>
  <si>
    <t>b. HUMEDALES</t>
  </si>
  <si>
    <t>HUMEDAL BRINSA</t>
  </si>
  <si>
    <t>HUMEDAL LAS MERCEDES</t>
  </si>
  <si>
    <t>HUMEDAL CAJICA</t>
  </si>
  <si>
    <t>c. RONDA DEL RIO FRIO</t>
  </si>
  <si>
    <t>RONDA RIO FRIO</t>
  </si>
  <si>
    <t>d. RONDA DEL RIO BOGOTÁ.</t>
  </si>
  <si>
    <t>RONDA RIO BOGOTA</t>
  </si>
  <si>
    <t>Artículo 16 - POT 016'!A1</t>
  </si>
  <si>
    <t>Artículo 17. CATEGORÍAS DE PROTECCIÓN EN SUELO RURAL.</t>
  </si>
  <si>
    <t>CATEGORÍAS DE PROTECCIÓN EN SUELO RURAL. (Decreto 3600 de 2007)</t>
  </si>
  <si>
    <t>Áreas de conservación y protección ambiental Estructura Ecológica Principal (EEP)</t>
  </si>
  <si>
    <t>1.1</t>
  </si>
  <si>
    <t xml:space="preserve">Áreas del sistema nacional de áreas protegidas </t>
  </si>
  <si>
    <t> 1.2</t>
  </si>
  <si>
    <t>Áreas de reserva Forestal</t>
  </si>
  <si>
    <t> 1.3</t>
  </si>
  <si>
    <t>Áreas de manejo especial</t>
  </si>
  <si>
    <t>1.4</t>
  </si>
  <si>
    <t>Áreas de especial importancia ecosistémica</t>
  </si>
  <si>
    <t>1.4.1</t>
  </si>
  <si>
    <t xml:space="preserve">Nacimientos de aguas </t>
  </si>
  <si>
    <t>1.4.2</t>
  </si>
  <si>
    <t>Zonas de recarga de acuíferos</t>
  </si>
  <si>
    <t>1.4.3</t>
  </si>
  <si>
    <t>Rondas hidráulicas de los cuerpos de agua</t>
  </si>
  <si>
    <t>1.4.4</t>
  </si>
  <si>
    <t>Humedales</t>
  </si>
  <si>
    <t>Áreas para la producción agrícola y ganadera y de explotación de recursos naturales</t>
  </si>
  <si>
    <t>Áreas e inmuebles considerados como patrimonio cultural</t>
  </si>
  <si>
    <t>Áreas del sistema de servicios públicos domiciliarios</t>
  </si>
  <si>
    <t>Áreas de amenaza y riesgo Alto</t>
  </si>
  <si>
    <t>Artículo 17 - POT 016'!A1</t>
  </si>
  <si>
    <t>Artículo 20. COMPONENTES DE LA ESTRUCTURA ECOLÓGICA PRINCIPAL.</t>
  </si>
  <si>
    <t xml:space="preserve">COMPONENTES DE LA ESTRUCTURA ECOLÓGICA PRINCIPAL </t>
  </si>
  <si>
    <t>SISTEMA DE ÁREAS PROTEGIDAS</t>
  </si>
  <si>
    <t>Reserva Forestal protectora de la cuenca alta del río Bogotá (Resolución 138 de 2014)</t>
  </si>
  <si>
    <t xml:space="preserve">Área forestal protectora productora </t>
  </si>
  <si>
    <t> 2.1.</t>
  </si>
  <si>
    <t>Áreas de Amortiguación de Áreas protegidas</t>
  </si>
  <si>
    <t>Rondas de protección hídrica</t>
  </si>
  <si>
    <t>Área de Infiltración y Recarga de Acuíferos</t>
  </si>
  <si>
    <t xml:space="preserve">SISTEMA DE PARQUES </t>
  </si>
  <si>
    <t>Parques Urbanos de Recreación activa y Pasiva</t>
  </si>
  <si>
    <t>Parques Rurales y suburbanos de Recreación Activa</t>
  </si>
  <si>
    <t>Artículo 20 - POT 016'!A1</t>
  </si>
  <si>
    <t>Artículo 24. ÁREAS DE PROTECCIÓN HÍDRICA - ÁREAS PERIFÉRICAS A NACIMIENTOS, CAUCES DE RÍOS, QUEBRADAS, ARROYOS, EMBALSES, HUMEDALES Y VALLADOS.</t>
  </si>
  <si>
    <t>ÁREAS PERIFÉRICAS A NACIMIENTOS, CAUCES DE AGUA, EMBALSES, HUMEDALES Y VALLADOS</t>
  </si>
  <si>
    <t>Elemento del Sistema Hídrico</t>
  </si>
  <si>
    <t>Ancho de Ronda</t>
  </si>
  <si>
    <t>Nacimientos</t>
  </si>
  <si>
    <t>30 ML a la redonda de los nacimientos existentes</t>
  </si>
  <si>
    <t>Río Bogotá</t>
  </si>
  <si>
    <t>150 ML al lado  de la jurisdicción del municipio de Cajicá</t>
  </si>
  <si>
    <t>Río Frío</t>
  </si>
  <si>
    <t>50 ML a lado y lado</t>
  </si>
  <si>
    <t>Quebradas en general</t>
  </si>
  <si>
    <t>30 ML a lado y lado</t>
  </si>
  <si>
    <t>Red de vallados</t>
  </si>
  <si>
    <t>2,50 ML a lado y lado</t>
  </si>
  <si>
    <t>Artículo 24 - POT 016'!A1</t>
  </si>
  <si>
    <t>Artículo 27. ÁREAS PARA LA PRODUCCIÓN AGRÍCOLA Y GANADERA Y DE EXPLOTACIÓN DE RECURSOS NATURALES.</t>
  </si>
  <si>
    <t xml:space="preserve">ÁREAS PARA LA PRODUCCIÓN AGRÍCOLA Y GANADERA Y DE EXPLOTACIÓN DE RECURSOS NATURALES. </t>
  </si>
  <si>
    <t xml:space="preserve">Área Agropecuaria Intensiva </t>
  </si>
  <si>
    <t>Área Agropecuaria Tradicional</t>
  </si>
  <si>
    <t>Áreas Forestales Protectoras Productoras</t>
  </si>
  <si>
    <t>Artículo 27 - POT 016'!A1</t>
  </si>
  <si>
    <t>Artículo 32. PROYECTOS RELACIONADOS CON AMENAZAS, VULNERABILIDAD Y RIESGOS.</t>
  </si>
  <si>
    <t>Evento</t>
  </si>
  <si>
    <t>Sector</t>
  </si>
  <si>
    <t>Medidas de Mitigación</t>
  </si>
  <si>
    <t>Inundaciones</t>
  </si>
  <si>
    <t>Rural</t>
  </si>
  <si>
    <t>Reforestación de áreas de ronda de quebradas y escorrentías</t>
  </si>
  <si>
    <t>Adecuación hidráulica de secciones transversales en Rio Frio y Rio Bogotá</t>
  </si>
  <si>
    <t>Reubicación de viviendas</t>
  </si>
  <si>
    <t>Remoción en Masa</t>
  </si>
  <si>
    <t>Construcción de muros de contención</t>
  </si>
  <si>
    <t>Reforestación de áreas susceptibles de deslizamientos</t>
  </si>
  <si>
    <t>Restauración vegetal</t>
  </si>
  <si>
    <t>Drenajes</t>
  </si>
  <si>
    <t>Cambio de prácticas agrícolas</t>
  </si>
  <si>
    <t>Construcción de alcantarillas</t>
  </si>
  <si>
    <t>Incendios Forestales</t>
  </si>
  <si>
    <t>Capacitación a comunidades</t>
  </si>
  <si>
    <t>Dotación de elementos para control</t>
  </si>
  <si>
    <t>Artículo 32 - POT 016'!A1</t>
  </si>
  <si>
    <t>ARTICULO 2. DOCUMENTOS SOPORTE DE LA REVISIÓN EXCEPCIONAL DEL PLAN BÁSICO DE ORDENAMIENTO TERRITORIAL</t>
  </si>
  <si>
    <t>MOVIMIENTOS EN MASA</t>
  </si>
  <si>
    <t>SUELO</t>
  </si>
  <si>
    <t>NOMBRE DEL PLANO</t>
  </si>
  <si>
    <t>TÍTULO</t>
  </si>
  <si>
    <t>SUELO RURAL</t>
  </si>
  <si>
    <t>EB_25875_DYZ_CA_MM_SR</t>
  </si>
  <si>
    <t>DELIMITACIÓN Y ZONIFICACIÓN DE LAS ÁREAS CON CONDICIÓN DE AMENAZA POR MOVIMIENTO EN MASA EN EL SUELO RURAL</t>
  </si>
  <si>
    <t>EB_25875_DYZ_CR_MM_SR</t>
  </si>
  <si>
    <t>DELIMITACIÓN Y ZONIFICACIÓN DE LAS ÁREAS CON CONDICIÓN DE RIESGO POR MOVIMIENTO EN MASA EN EL SUELO RURAL</t>
  </si>
  <si>
    <t>EB_25875_DYZ_MM_SR</t>
  </si>
  <si>
    <t>ZONIFICACIÓN BÁSICA DE AMENAZA POR MOVIMIENTOS EN MASA EN EL SUELO RURAL</t>
  </si>
  <si>
    <t>SUELO URBANO, SUELO DE EXPANSIÓN URBANA Y CENTROS POBLADOS</t>
  </si>
  <si>
    <t>EB_25875_DYZ_CA_MM_SU_SEU_CPR</t>
  </si>
  <si>
    <t>DELIMITACIÓN Y ZONIFICACIÓN DE LAS ÁREAS CON CONDICIÓN DE AMENAZA POR MOVIMIENTOS EN MASA EN LOS SUELOS URBANOS Y SUELOS DE EXPANSIÓN URBANA</t>
  </si>
  <si>
    <t>EB_25875_DYZ_CR_MM_SU_SEU_CPR</t>
  </si>
  <si>
    <t>DELIMITACIÓN Y ZONIFICACIÓN DE LAS ÁREAS CON CONDICIÓN DE RIESGO POR MOVIMIENTOS EN MASA EN LOS SUELOS URBANOS Y SUELOS DE EXPANSIÓN URBANA</t>
  </si>
  <si>
    <t>EB_25875_ZBA_MM_SU_SEU_CPR</t>
  </si>
  <si>
    <t>ZONIFICACIÓN BÁSICA DE AMENAZA POR MOVIMIENTOS EN MASA EN LOS SUELOS URBANOS, SUELOS DE EXPANSIÓN URBANA Y CENTROS POBLADOS RURALES</t>
  </si>
  <si>
    <t>INUNDACIÓN</t>
  </si>
  <si>
    <t>EB_25875_DYZ_CA_IN_SR</t>
  </si>
  <si>
    <t>DELIMITACIÓN Y ZONIFICACIÓN DE LAS ÁREAS CON CONDICIÓN DE AMENAZA POR INUNDACIÓN EN EL SUELO RURAL</t>
  </si>
  <si>
    <t>EB_25875_DYZ_CR_IN_SR</t>
  </si>
  <si>
    <t>DELIMITACIÓN Y ZONIFICACIÓN DE LAS ÁREAS CON CONDICIÓN DE RIESGO POR INUNDACIÓN EN EL SUELO RURAL</t>
  </si>
  <si>
    <t>EB_25875_DYZ_IN_SR</t>
  </si>
  <si>
    <t>ZONIFICACIÓN BÁSICA DE AMENAZA POR INUNDACIÓN EN EL SUELO RURAL</t>
  </si>
  <si>
    <t>EB_25875_DYZ_CA_IN_SU_SEU_CPR</t>
  </si>
  <si>
    <t>DELIMITACIÓN Y ZONIFICACIÓN DE LAS ÁREAS CON CONDICIÓN DE AMENAZA POR INUNDACIÓN EN LOS SUELOS URBANOS Y SUELOS DE EXPANSIÓN URBANA</t>
  </si>
  <si>
    <t>EB_25875_DYZ_CR_IN_SU_SEU_CPR</t>
  </si>
  <si>
    <t>DELIMITACIÓN Y ZONIFICACIÓN DE LAS ÁREAS CON CONDICIÓN DE RIESGO POR INUNDACIÓN EN LOS SUELOS URBANOS Y SUELOS DE EXPANSIÓN URBANA</t>
  </si>
  <si>
    <t>EB_25875_ZBA_IN_SU_SEU_CPR</t>
  </si>
  <si>
    <t>ZONIFICACIÓN BÁSICA DE AMENAZA POR INUNDACIÓN EN LOS SUELOS URBANOS, SUELOS DE EXPANSIÓN URBANA Y CENTROS POBLADOS RURALES</t>
  </si>
  <si>
    <t>AVENIDAD TORRENCIALES</t>
  </si>
  <si>
    <t>EB_25875_DYZ_CA_AT_SR</t>
  </si>
  <si>
    <t>DELIMITACIÓN Y ZONIFICACIÓN DE LAS ÁREAS CON CONDICIÓN DE AMENAZA POR AVENIDAS TORRENCIALES EN EL SUELO RURAL</t>
  </si>
  <si>
    <t>EB_25875_DYZ_CR_AT_SR</t>
  </si>
  <si>
    <t>DELIMITACIÓN Y ZONIFICACIÓN DE LAS ÁREAS CON CONDICIÓN DE RIESGO POR AVENIDAS TORRENCIALES EN EL SUELO RURAL</t>
  </si>
  <si>
    <t>EB_25875_DYZ_AT_SR</t>
  </si>
  <si>
    <t>ZONIFICACIÓN BÁSICA DE AMENAZA POR AVENIDAS TORRENCIALES EN EL SUELO RURAL</t>
  </si>
  <si>
    <t>EB_25875_DYZ_CA_AT_CP</t>
  </si>
  <si>
    <t>ZONIFICACIÓN BÁSICA DE AMENAZA POR AVENIDA TORRENCIAL EN LOS CENTROS POBLADOS</t>
  </si>
  <si>
    <t>EB_25875_DYZ_CR_AT_SU</t>
  </si>
  <si>
    <t>ZONIFICACIÓN BÁSICA DE AMENAZA POR AVENIDA TORRENCIAL EN LOS URBANOS Y SUELOS DE EXPANSIÓN URBANA</t>
  </si>
  <si>
    <t>INCENDIOS FORESTALES</t>
  </si>
  <si>
    <t>EB_25875_DYZ_CA_IF_SR</t>
  </si>
  <si>
    <t>DELIMITACIÓN Y ZONIFICACIÓN DE LAS ÁREAS CON CONDICIÓN DE AMENAZA POR INCENDIO FORESTAL EN EL SUELO RURAL</t>
  </si>
  <si>
    <t>EB_25875_DYZ_CR_IF_SR</t>
  </si>
  <si>
    <t>DELIMITACIÓN Y ZONIFICACIÓN DE LAS ÁREAS CON CONDICIÓN DE RIESGO POR INCENDIO FORESTAL EN EL SUELO RURAL</t>
  </si>
  <si>
    <t>EB_25875_DYZ_IF_SR</t>
  </si>
  <si>
    <t>ZONIFICACIÓN BÁSICA DE AMENAZA POR INCENDIO FORESTAL EN EL SUELO RURAL</t>
  </si>
  <si>
    <t>Artículo 2 - POT 04'!A1</t>
  </si>
  <si>
    <t>ARTICULO 4. POLITICAS GENERALES DEL PLAN BÁSICO DE ORDENAMIENTO TERRITORIAL. Modifíquense los artículos 6, 7 y 8 del Acuerdo 16 de 2014, lo cual quedará así: 
Se fijan como objetivos y estrategias de las políticas del componente general, las siguientes: 
1.	Objetivos y estrategias de la Política ambiental 
Política ambiental (Acuerdo 16 de 2014):“Lograr el equilibrio entre la conservación ambiental y el desarrollo socio económico del municipio de Cajicá y entre su área urbana y rural, posibilitando a los habitantes del municipio de Cajicá gozar de un ambiente sano, a través de la planeación y manejo integral de los recursos naturales renovables y los elementos ambientales; de la preservación de las áreas y ecosistemas de importancia; de la realización de actividades económicas mitigando los posibles impactos negativos para el ambiente y la población; teniendo como objetivo el bienestar de la comunidad y el desarrollo sostenible del municipio de Cajicá siendo responsables con las generaciones futuras”. Para ello se establecen los siguientes objetivos y estrategias: 
Objetivo 1: Preservar y conservar el patrimonio ecológico, económico y cultural, en especial de la rede de vallados, acuíferos, humedales y cuencas hidrográficas, el paisaje y suelo rural, la conservación de especies nativas, la protección de las fuentes de agua, garantizando la oferta de servicios ambientales y ecosistémicos. 
Estrategias: se establecen como estrategias para este objetivo, las siguientes:
Estrategia 1. Consolidar la identificación y georreferenciación de los elementos ambientales y áreas protegidas que hacen parte de la Estructura Ecológica Principal de Cajicá 
Estrategia 2. Adelantar procesos de recuperación del medio físico natural que muestre condiciones de degrado por efecto de actividades incompatibles con la condición del suelo y de los procesos de ocupación y aprovechamiento económico sobre suelos de valor ambiental y suelos de valor agrológico de clases 1, 2 y 3. 
Estrategia 3. Contener de procesos de ocupación sobre áreas de valor ambiental, a partir de las disposiciones vigentes del orden nacional y de los instrumentos de planificación, gestión y financiación que permiten adelantar acciones para la salvaguarda de dichas áreas. 
Estrategia 4. Restricción a todo uso que supere los límites permisibles de recursos naturales renovables, así como tampoco se podrán alterar sus calidades físicas, químicas o biológicas naturales, ni producir el agotamiento o deterioro grave de esos recursos o perturbar el derecho a ulterior utilización en cuanto ésta convenga al interés público. 
Estrategia 5. Propiciar la eficiencia en el uso de los recursos naturales para la producción de bienes y servicios, logrando su máximo aprovechamiento sin desmedro del interés general de la comunidad de Cajicá. 
Estrategia 6. Afrontar hechos regionales que afectan la condición del medio físico natural y el patrimonio ecológico y establecer acuerdos y alianzas conjuntas de escala supramunicipal, regional y nacional, para superar tales problemáticas. 
Estrategia 7. Desarrollo de programas de reforestación con especies nativas, en los cerros occidentales del municipio de Cajicá́, e incentivos para la erradicación de cultivos de eucalipto y pino, como mecanismo para salvaguardar la pérdida de la cobertura vegetal.
Estrategia 8. Recuperación de la red de vallados del Municipio de Cajicá́a través de la detención de los procesos de ocupación de su cauce y ronda y la restitución de estos identificados en el mapa CG-02 – Estructura Ecológica Principal. 
Estrategia 9. Recuperación de la ronda de vallados a través de la rehabilitación de cada sector y apertura de los que se encuentren taponados, de su inclusión como parte del perfil vial, acatando lo dispuesto en los Decretos Municipales 013 de 2002 y 138 de 2004 y los que los sustituyan o modifiquen. Para mantener la cobertura vegetal se establece un cinturón de zona de reserva y protección ambiental, que corresponde a una franja medida a partir del borde, a lado y lado, equivalente a dos veces el ancho del vallado o acequia o canal. 
Estrategia 10. Compra de predios donde se encuentran nacimientos de agua y áreas de recarga de acuíferos, en los cerros occidentales, en las zonas de reserva forestal productora y reserva forestal protectora. Se establece como mecanismos para la adquisición predial, a través de compra por compensación y recurso Ley 388 de 1997.
Estrategia 11. Prohibición del relleno de lotes bajos y contiguos a los ríos que constituyen los meandros y zonas de amortiguamiento para las crecientes. 
Estrategia 12. Protección de los elementos que componen el Sistema Hídrico del Municipio de Cajicá a través de la creación de incentivos para reducir y erradicar la contaminación, iniciando además procesos de recuperación y revalorización paisajística con participación comunitaria, los cuales conduzcan a un renacimiento de las quebradas y vallados como elementos esenciales de la Estructura Ecológica Principal -EEP del Municipio de Cajicá. 
Estrategia 13. Coordinación con la Corporación Autónoma Regional de Cundinamarca – CAR para la generación de lineamientos para la incorporación de la gestión adaptativa de los riesgos hidro climáticos en el ordenamiento territorial, a través de la continuidad y mejora de los sistemas de evaluación, seguimiento y monitoreo en: infraestructura (acueductos, sistemas de riego, etc.); procesos de concesión de agua; reglamentación de corrientes y el otorgamiento, revisión y/o modificación de concesiones de agua. 
Estrategia 14. Exigencia de propuesta y adopción de medidas de adaptación al cambio climático en el desarrollo de proyectos, e instrumentos de planeamiento como los planes parciales. 
Estrategia 15. Continuación de las acciones de recuperación geomorfológica del área minero-extractiva de Chuntame- Manas. 
Estrategia 16. Desarrollo de la actividad minera del Municipio de Cajicá en las zonas compatibles definidas en la Resolución No. 1197 de 2004, siempre y cuando se garantice el cumplimiento de los requisitos exigidos por la autoridad ambiental para la explotación minera. 
Estrategia 17. Implementación de programas que permitan tomar acciones de adaptabilidad de riesgos derivados de la variabilidad y cambio climático en el sector agrícola.
Estrategia 18. Adopción de políticas para la descontaminación en la cuenca alta del Río Bogotá.
Objetivo 2. Mejorar la calidad ambiental del municipio de Cajicá.
Estrategias: se establecen como estrategias para este objetivo, las siguientes: 
Estrategia 1. Disminución y el manejo adecuado de factores de contaminación ambiental.
Estrategia 2. Permitir el desarrollo de actividades comerciales, de servicios e industriales, cumpliendo los parámetros en términos de vertimientos; contaminación visual, auditiva, de material particulado y electromagnetismo. 
Estrategia 3. Aumentar el estándar de espacio público, a través de la generación de nuevos parques y áreas verdes, especialmente en los sectores urbanos y suburbanos que carecen de espacio público efectivo, entendido este como aquel que corresponde a parques, plazas, plazoletas, alamedas y sobre anchos de anden que aporten a la cualificación espacial del sistema vial y a la conexión de los espacios públicos. 
Estrategia 4. Generar corredores verdes que permitan contener los procesos de ocupación sobre suelos de valor ambiental y de alto valor agrológico, que cumplan con la función de conformar un sistema ambiental que propicie la disposición de nueva arborización y áreas verdes que adicionalmente contribuyan a responder a los efectos del cambio climático.
2.	Objetivos y estrategias de la política de ocupación y uso del suelo
Política de ocupación y. uso del suelo (Acuerdo 16 de 2014): “Que la ocupación, su uso y aprovechamiento a través de cualquier acción de parcelación, urbanización o construcción se realice conforme el modelo de desarrollo sostenible, procurando la preservación de la biodiversidad, ecosistemas y paisaje, buscando elevar el nivel de calidad de vida de la población a través de la oferta de espacios con servicios ambientales de importancia.” 
Objetivo 1. Proteger el medio físico natural y racionalizar la ocupación del suelo municipal, acorde a sus calidades, en perspectiva de propiciar la seguridad alimentaria, así como a las proyecciones de crecimiento de la población y la satisfacción de sus necesidades en términos de espacios públicos, servicios básicos y actividades económicas que aporten a la calidad de vida de los habitantes del municipio.
Estrategias: se establecen como estrategias para este objetivo, las siguientes: 
Estrategia 1. Garantizar la conservación del paisaje y de los ecosistemas y elementos ambientales de importancia, con la definición de exigencias, parámetros normativos y mecanismos de control a los proyectos de desarrollo de los proyectos de parcelación y establecimiento de vivienda campestre, así como su integración armónica al entorno, para garantizar la relación entre los pobladores existentes y los nuevos. 
Estrategia 2. Definir las áreas para adelantar procesos de densificación y de expansión del suelo urbano, con sentido de eficiencia y compactación, aplicando los requerimientos establecidos por la ley para que exista un reparto equitativo de cargas y beneficios.
Estrategia 3. Propiciar la localización de espacios públicos y equipamientos en las zonas que actualmente presentan carencia de tales soportes urbanísticos. En esta estrategia juega un papel importante todo proceso de urbanización o densificación, a través de sus aportes y cesiones, de tal manera que ello se concrete en el ámbito de planificación que les corresponde, lo cual exige que se privilegie la localización de cesiones en dicho ámbito por encima del traslado o pago de estas.
Objetivo 2. Favorecer la implantación de industria ecoeficiente y cualificada, que haga uso racional del suelo y se establezca bajo el cumplimiento de parámetros y estándares ambientales y de seguridad óptimos que impidan generar impactos por contaminación y disminuyan la presencia de fenómenos de amenaza, vulnerabilidad y riesgo para sus trabajadores y que garanticen la oferta de empleo a la mano de obra del municipio de Cajicá. 
Estrategias: se establecen como estrategias para este objetivo, las siguientes: 
Estrategia 1. Definir con precisión los índices de ocupación y construcción para la implantación de la industria y establecer medidas para el control del efectivo cumplimiento de dichas exigencias. 
Estrategia 2. El desarrollo de actividades industriales, comerciales, de servicios e industriales de alto impacto y gran escala, se harán en áreas establecidas para su localización y en edificaciones adecuadas para su funcionamiento. La implantación de edificaciones con estos usos debe hacerse previendo medidas de mitigación de posibles impactos urbanos negativos, que puedan afectar el espacio público como la aglomeración peatonal; la movilidad del municipio de Cajicá como la congestión vehicular e invasión de vías para parqueo; el ambiente como la contaminación visual y auditiva y deben además cumplir con las normas técnicas sobre evacuación y prevención de amenazas y riesgo. 
Estrategia 3. Propiciar la implantación de formas de industria jardín o en todo caso, de industrias que implementen estrategias para la protección del medio ambiente y el aumento de espacios verdes y arborización.
Objetivo 3 implementar la política de gestión ambiental urbana armonizada con la ocupación y usos del suelo. Contribuir al mejoramiento de la calidad del hábitat urbano, asegurando la sostenibilidad ambiental de las actividades de servicios públicos, la movilidad, y la protección y uso sostenible del paisaje y del espacio público efectivo verde.
Estrategias 
1. Promover la articulación del sistema vial, espacio público y equipamientos para las áreas en tratamiento de desarrollo 
2. Implementar acciones de delimitación de la ronda de protección de la fuente hídrica que conservan su cauce natural de la quebrada la tenería y la cruz en los suelos urbanos.
3. Programa de cercas vivas y reforestación de la ronda de protección de las fuentes hídricas que conservan su cauce natural que pasan por los suelos urbanos principal y Capellanía.
3.	Objetivos y estrategias de la política de Hábitat 
Política de Hábitat (Acuerdo 16 de 2014): “El incremento en la calidad de vida de los habitantes del municipio de Cajicá tanto del área rural como urbana, a través de la mejora de su hábitat y sus condiciones de vivienda, bajo el principio de equidad y equilibrio territorial, buscando que todos participen y accedan al desarrollo territorial de igual manera, impidiendo fenómenos de segregación socio espacial y exclusión como producto de la actividad parceladora y urbanizadora estandarizada.” 
Objetivo 1. Garantizar la prestación de servicios públicos domiciliarios a la población urbana, rural, suburbana y centros poblados, con una alta cobertura y eficiencia. 
Estrategias: se establecen como estrategias para este objetivo, las siguientes: 
Estrategia 1. Implementación del Plan Maestro de Acueducto y Alcantarillado, actualización del PMSV y el PGIRS del Municipio de Cajicá́, en función del modelo propuesto de desarrollo del suelo. 
Estrategia 2. Continuidad y fortalecimiento del Programa de uso eficiente y ahorro de agua en Cajicá́, mediante la generación de incentivos a los ciudadanos y constructores que implementen alternativas de diseño, gestión y tecnología, desde la fase de diseño y construcción de proyectos, hasta la fase de funcionamiento y terminación de vida útil de las edificaciones (ciclo de vida del proyecto o edificio). 
Estrategia 3. Continuación de los programas de manejo de residuos sólidos en el Municipio de Cajicá́, los cuales incluyen separación en fuente y aprovechamiento de residuos orgánicos en compostaje.
Estrategia 4. Construcción a través de los instrumentos de gestión territorial del Parque Temático Agroecológico – EPC para el manejo de los residuos en el Municipio de Cajicá, y su inclusión en las zonas de reserva de servicios públicos del municipio de Cajicá o en la zona suburbana industrial definida en el mapa CG04 – Modelo de Ocupación del Territorio. 
Objetivo 2. Propiciar el mejoramiento de viviendas rurales para elevar la calidad de vida de los habitantes de Cajicá y buscar la regulación de estas. Estrategias: se establecen como estrategias para este objetivo, las siguientes: 
Estrategia 1. Establecer un programa dirigido al mejoramiento de viviendas rurales, que aborde todos los componentes propios de la ruralidad y la condición estructural y arquitectónica de las viviendas.
Estrategia 2. Definir ámbitos de prestación de servicios sociales básicos en el suelo rural, con énfasis en los centros poblados rurales, reconociendo el papel que pueden cumplir por su localización, reconocimiento y conectividad. 
Objetivo 3. Equilibrar la oferta de infraestructura, espacio público y servicios sociales en todo el territorio. 
Estrategias: se establecen como estrategias para este objetivo, las siguientes: 
Estrategia 1. Definir áreas para la localización de infraestructura, espacios públicos y equipamientos donde se presten servicios sociales básicos, considerado la localización y densidad de la población urbana, suburbana y rural. 
Estrategia 2. Aplicar los instrumentos de planeación, gestión y financiación definidos por la ley, para propiciar que todo desarrollo urbanístico, aporte a la realización efectiva de infraestructura vial y de servicios públicos; espacios públicos; y equipamientos. 
Estrategia 3. Consolidación de una zona de la salud para integrar de manera ordenada las instituciones de Salud a través un de nodo de equipamientos de salud públicos y privados. 
Estrategia 4. Creación de un “clúster" de servicios educativos de educación superior que consolide al Municipio de Cajicá́ como prestador de servicios de educación en la región. 
Estrategia 5. Reducción de los efectos ambientales de las áreas en proceso de suburbanización, a través de la gestión por parte del Municipio de Cajicá de las acciones necesarias para construir los sistemas de tratamiento de los sectores que carecen de dichos sistemas o su conexión a la PTAR del Municipio de Cajicá.
Estrategia 6. Continuidad y fortalecimiento del Programa de uso eficiente y ahorro de agua en Cajicá́, mediante la generación de incentivos a los ciudadanos y constructores que implementen alternativas de diseño, gestión y tecnología, desde la fase de diseño y construcción de proyectos, hasta la fase de funcionamiento y terminación de vida útil de las edificaciones (ciclo de vida del proyecto o edificio). 
Estrategia 7. Continuación de los programas de manejo de residuos sólidos en el Municipio de Cajicá, los cuales incluyen separación en fuente y aprovechamiento de residuos orgánicos en compostaje. 
Estrategia 8. Establecimiento de parámetros e incentivos para la separación en fuente en los actuales y futuros desarrollos urbanísticos. Implementación del cobro de valorización para el desarrollo de vías en área suburbana y rural, y la consolidación de la red de ciclorrutas.
4.	Objetivos y estrategias de la política de Servicios Públicos Domiciliarios 
Política de Servicios Públicos Domiciliarios (Acuerdo 16 de 2014): “Se busca garantizar la prestación óptima de los servicios públicos domiciliarios a la población del Municipio de Cajicá, atendiendo a los principios de calidad, cobertura y continuidad establecidos en la Ley 142 de 1994 y dentro del marco del desarrollo sostenible”
Objetivo 1. Ampliar y mantener las redes de los servicios públicos domiciliarios de acueducto y alcantarillado, en el perímetro urbano y rural del Municipio de Cajicá y sus centros poblados, como medio para garantizar la cobertura en la prestación de estos servicios básicos. 
Estrategias: se establecen como estrategias para este objetivo, las siguientes: 
Estrategia 1. La construcción del sistema de tratamiento de aguas residuales en la zona de expansión urbana y la ampliación de la PTAR existente, garantizando su óptimo funcionamiento y operación. 
Estrategia 2. La gestión y búsqueda de convenios con las empresas prestadoras de servicios públicos complementarios para ampliar la cobertura y calidad de estos tanto en el área urbana y rural del Municipio de Cajicá.
Objetivo 2. Los desarrollos en suelo rural y rural suburbano deben contar con un sistema de tratamiento de aguas residuales eficiente, conforme con lo definido en el componente rural del presente acuerdo. 
Estrategias: se establecen como estrategias para este objetivo, las siguientes: 
Estrategia 1. Implementación del Plan Maestro de Acueducto y Alcantarillado, actualización del PMSV y el PGIRS del Municipio de Cajicá, en función del modelo propuesto de desarrollo del suelo. 
Estrategia 2. Realizar los estudios técnicos necesarios para la disposición de infraestructura municipal y/o subregional, para optimizar la inversión en este aspecto y aumentar la cobertura en el suelo rural y suburbano.
Objetivo 3. El desarrollo de la infraestructura necesaria para la prestación de servicios de tecnología de las comunicaciones e innovación en el Municipio de Cajicá, bajo los parámetros que defina el ministerio de telecomunicaciones y a fin de desarrollar torres que generen descontaminación electromagnética. 
Estrategias: se establecen como estrategias para este objetivo, las siguientes: 
Estrategia 1. Definición del sistema de TIC para el municipio, especialmente mirado a garantizar cobertura en todo el perímetro municipal. 
Estrategia 2. Incorporar exigencias relacionadas con el sistema de TIC en los procesos de urbanización y de implantación de nuevos equipamientos
5.	Objetivos y estrategias de la política de equipamientos y a conformación del Sistema Municipal de Equipamientos 
Política de equipamientos y la conformación del Sistema Municipal de Equipamientos (Acuerdo 16 de 2014): “Se busca consolidar la red o Sistema Municipal de Equipamientos de Cajicá́con los ya existentes de carácter privado y público y establecer áreas o zonas adecuadas para la implantación o desarrollo de nuevos equipamientos según la necesidad o la demanda y oferta de alguno de los servicios sociales como: educación, salud, bienestar social, cultura, servicios funerarios, abastecimiento, culto, etc. Lo anterior, tanto en suelo urbano como rural suburbano corredor vial, para así́ proveer al Municipio de Cajicá́ de espacios adecuados y con óptimos estándares urbano-arquitectónicos donde se puedan prestar dichos servicios, contribuyendo a la mejora en la calidad de vida de los habitantes y disminuyendo el déficit de atención a la población.” 
Objetivo 1. Regularizar o adecuar los equipamientos públicos y reglamentar la adecuación de privados existentes a estándares ambientales y urbanos óptimos para su funcionamiento y atención al público
Estrategias: se establecen como estrategias para este objetivo, las siguientes: 
Estrategia 1. Definir claramente el sistema de equipamientos del municipio, incorporando conceptos como “escala”, e indicadores de cobertura y accesibilidad. 
Estrategia 2. Definir áreas o franjas prioritarias para la disposición de equipamientos, en perspectiva de equilibrar su localización, en relación con áreas deficitarias y el sistema de movilidad municipal. 
Objetivo 2. Lograr que la implantación de nuevos equipamientos se haga atendiendo a la normatividad existente en el diseño y dotación de estos. 
Estrategias: se establecen como estrategias para este objetivo, las siguientes: 
Estrategia 1. Armonizar las normas municipales que rigen para la implantación de equipamientos, respecto a las normas nacionales que rigen para cada sector. 
Estrategia 2. Determinar exigencias para que la implantación de equipamientos prevea la mitigación de impactos por accesibilidad y funcionamiento. 
Objetivo 3. Permitir la gestión asociada publico privada para el diseño, construcción, operación y manejo de nuevos equipamientos, así́ como para el mejoramiento y regularización de los equipamientos públicos y privados existentes. 
Estrategias: se establecen como estrategias para este objetivo, las siguientes: 
Estrategia 1. Definir mecanismos para que se pueda dar en la práctica la gestión asociada para la localización de equipamientos. 
Estrategia 2. Favorecer la implantación de nodos de equipamientos, entendidos como ámbitos donde se puedan mezclar diferentes tipos de servicios, dando solución conjunta a requerimientos relacionados con índices de ocupación y construcción; cesión de espacio público; y mitigación de impactos.
6.	Objetivos y estrategias de la política para la consolidación del Sistema Municipal de Espacio Público. 
Política de consolidación del Sistema Municipal de Espacio Público (Acuerdo 16 de 2014): “Consolidar como elemento principal y estructurante la red o Sistema Municipal de Espacio Público del Municipio de Cajicá, como un mecanismo para solventar el déficit existente, mejorar la calidad de vida de los habitantes y las condiciones del paisaje urbano y de equilibrio ambiental para impedir la segregación y exclusión, a través de la provisión de escenarios para el encuentro ciudadano”. 
Objetivo 1. Alcanzar un equilibrio en el estándar de espacio público por habitante 
Estrategias: se establecen como estrategias para este objetivo, las siguientes: 
Estrategia 1. Definición de un Sistema de Espacio Público. 
Estrategia 2. Dotar y adecuar los parques existentes. 
Estrategia 3. Establecimiento de la obligación para los desarrolladores de proyectos inmobiliarios de la entrega dotada de las áreas de cesión. 
Estrategia 4. Aplicación de lo previsto en el Decreto 3600 de 2007 compilado en el Decreto único 1077 de 2015, respecto de las cesiones obligatorias, para la conformación del Sistema Municipal de Espacio Público de las áreas rurales, centros poblados y suburbanas. 
Estrategia 5. Definir corredores verdes para adecuar y mejorar el espacio destinado a la movilidad peatonal y el disfrute del transporte en medios alternativos de movilidad.
Estrategia 6. Implementación de estándares de ecourbanismo como oportunidad de marketing urbano o city marketing que permitan consolidar a Cajicá como un Municipio de Cajicá sostenible. 
Estrategia 7. Generación de áreas destinadas al uso de parqueaderos públicos, a través de la creación de incentivos que permitan a los propietarios de predios ubicados dentro de la zona urbana, en las áreas de actividad de comercio y servicios, que destinen estos a dicho uso. 
Objetivo 2. Articular los espacios públicos con los equipamientos. 
Estrategias: se establecen como estrategias para este objetivo, las siguientes: 
Estrategia 1. Promover a través de los instrumentos de gestión territorial la generación de áreas para consolidar el Sistema Municipal de Espacio Público y el Sistema Municipal de Equipamientos.
Estrategia 2. Establecer franjas prioritarias de para la generación de espacio público y equipamientos, que sean consideradas en todo proceso de urbanización. 
Estrategia 3. Mejoramiento de las condiciones del corredor vial existente de la Glorieta Norte hasta el área de actividad industrial para atraer oferta hotelera, dotacional educativa y comercio y servicios para el Municipio de Cajicá. 
Objetivo 3. Mejorar el estándar de espacio público efectivo del suelo urbano y consolidar un sistema de espacio público interconectado y estructurante.
Estrategias: se establecen como estrategias para este objetivo, las siguientes: 
Estrategia 1. Generar espacios públicos lineales asociados al sistema vial arterial y zonal y en especial de las vías que interconectan el suelo urbano con los centros poblados. 
Estrategia 2. Priorizar la localización de nuevos parques generados por planes parciales, en relación con las vías arteriales y zonales. 
Estrategia 3. Establecer y generar corredores verdes que interconecten equipamientos y espacios públicos existentes. 
Objetivo 4. Adaptar los espacios públicos para responder a los efectos del cambio climático 
Estrategias: se establecen como estrategias para este objetivo, las siguientes: 
Estrategia 1. Incorporar zonas blandas que predominen en el diseño de nuevos espacios públicos y donde ello sea posible, en espacios públicos existentes. 
Estrategia 2. Incorporar principios del urbanismo sostenible.
7.	Objetivos y estrategias de la política de movilidad 
Política de movilidad (Acuerdo 16 de 2014): “Consolidar la red o Sistema Vial del Municipio de Cajicá con las vías públicas existentes para garantizar a toda la población su acceso y uso, logrando la interconexión al interior del Municipio de Cajicá entre su área urbana y rural, favoreciendo el intercambio económico y las relaciones sociales entre los habitantes.” 
Objetivo 1. Buscar la interconexión vial de Cajicá con su entorno regional y nacional, a través del desarrollo de proyectos de gestión asociada con la Nación, la Gobernación y otros municipios aledaños. 
Estrategias: se establecen como estrategias para este objetivo, las siguientes: 
Estrategia 1. Promover la ejecución del proyecto de Tren de Cercanías o Regiotram del Norte.
Estrategia 2. Definir un sistema jerarquizado de movilidad, que incorpore distintos modos de transporte. 
Estrategia 3. Definir proyectos específicos que propicien la integración regional de la movilidad municipal. 
Estrategia 4. Apertura de la oferta turística del Municipio de Cajicá a partir de la consolidación de la red de espacios y lugares de interés como: el parque principal, la Estación del Tren y la zona de reserva en los cerros occidentales bajo parámetros de ecoturismo.
Objetivo 2. Lograr mejorar la calidad de los diferentes sistemas de transporte tradicionales y alternativos no contaminantes, así como la intermodalidad. 
Estrategias: se establecen como estrategias para este objetivo, las siguientes: 
Estrategia 1. Articular las políticas y planes de movilidad del Municipio de Cajicá con el PBOT. 
Estrategia 2. Gestionar la dotación para el municipio de Cajicá de equipamientos o infraestructura para el transporte de pasajeros intermunicipal y al interior del Municipio de Cajicá. 
Estrategia 3. Establecer la infraestructura necesaria para la localización de nodos de intercambio modal.
8.	Objetivos y estrategias de la política de Competitividad en el marco del Desarrollo Sostenible 
Política de Competitividad en el marco del Desarrollo Sostenible (Acuerdo 16 de 2014): “Que el Municipio de Cajicá fije sus intereses en el desarrollo de actividades económicas rentables, que propicien la oferta de empleo para la población y permitan su cualificación y mejora en su calidad de vida, sin perjuicio del ambiente, el interés público y social. En tal sentido, Cajicá promoverá a través de la creación de incentivos el desarrollo de actividades agropecuarias, comerciales, industriales no contaminantes, de prestación de servicios, y turísticas; bajo parámetros ambientales y urbano-arquitectónicos.” 
Objetivo 1. Atraer la inversión privada y fomentar la productividad de actividades agropecuarias, industriales, recreacionales, turísticas, comerciales y de servicios. 
Estrategias: se establecen como estrategias para este objetivo, las siguientes: 
Estrategia 1. La reglamentación de instrumentos de gestión territorial que permitan la realización de actuaciones urbanísticas y la identificación de áreas para el desarrollo de proyectos estratégicos, así como su financiación e implementación.
Estrategia 2. Definir claramente las normas para la realización de proyectos. 
Objetivo 2. Permitir la gestión asociada público privada en el desarrollo de proyectos estratégicos para el Municipio de Cajicá. 
Estrategias: se establecen como estrategias para este objetivo, las siguientes: 
Estrategia 1. Fortalecer la construcción de equipamientos deportivos y culturales. 
Estrategia 2. Ejecución de proyectos con participación público-privada y asociativa de las comunidades organizadas. Estrategia 3. Gestión de recursos internacionales para desarrollo de proyectos sociales y ambientales.
9.	Objetivos y estrategias de la Política Rural 
Política Rural (Acuerdo 16 de 2014): "Que el área rural del municipio de Cajicá mantenga su potencial natural y de recursos, y su potencial agropecuario a través de uso eficiente del recurso suelo y el aprovechamiento adecuado de sus áreas productivas. De igual forma, se pretende que la población rural de Cajicá acceda al desarrollo territorial y mejore su calidad de vida." 
Objetivo 1. Interconectar el suelo rural con el suelo urbano 
Estrategias: se establecen como estrategias para este objetivo, las siguientes: 
Estrategia 1. Definir corredores de movilidad y proyectos asociados, dirigidos a mejorar la interconexión urbano – rural. 
Estrategia 2. Definir un sistema de movilidad municipal que favorezca la continuidad de la malla vial secundaria y terciaria, así como los proyectos prioritarios para su concreción. 
Estrategia 3. Disponer equipamientos y espacios públicos tanto en suelo urbano como en los centros poblados. 
Objetivo 2. Mejorar la calidad de vida de los habitantes del suelo rural y rural suburbano. 
Estrategias: se establecen como estrategias para este objetivo, las siguientes: 
Estrategia 1. Consolidar los Centros Poblados y fortalecer su función como centralidades del suelo rural, con la implantación de equipamientos y espacios públicos. 
Estrategia 2. Incentivar el desarrollo productivo de las actividades agropecuarias, mediante el establecimiento del distrito de riego e incentivos tributarios, para los predios en áreas de uso agropecuario, definidos por el Estatuto Tributario del Municipio. 
Estrategia 3. Prohibición del establecimiento de industrias de los Grupos II y III, tal como son definidas en el Capítulo 2 del Componente Rural de este Acuerdo, por fuera del perímetro del área de actividad industrial delimitada en el mapa CG - 04. Modelo de ocupación del Territorio. 
Objetivo 3. Evitar fenómenos de conurbación. 
Estrategias: se establecen como estrategias para este objetivo, las siguientes: 
Estrategia 1. Definir un modelo de ocupación que fortalezca y cualifique los enclaves urbanos y suburbanos, contando con los instrumentos de planeamiento, gestión y financiación previstos en la ley. 
Estrategia 2. Determinar mecanismos para la definición de los límites urbanos, que favorezcan la generación de parques de borde; vías que se constituyan en corredores verdes; y proteger los suelos de valor ambiental y de alto valor agrológico.
10.	Objetivos y estrategias de la Política de Cambio Climático y Gestión del Riesgo 
La Planificación del desarrollo seguro del territorio se garantiza con la gestión ambiental sostenible, a través de la incorporación del componente de cambio climático y del riesgo en las decisiones públicas y pr</t>
  </si>
  <si>
    <t>CAPITULO 2. DE LA CLASIFICACIÓN DEL SUELO EN EL TERRITORIO MUNICIPAL</t>
  </si>
  <si>
    <t>ARTICULO 5. CLASIFICACIÓN DEL TERRITORIO. El territorio del municipio de Cajicá se clasificará en: Suelo urbano, suelo rural y suelo de expansión urbana, de conformidad con lo establecido en el artículo 12 de la Ley 388 de 1997
• Suelo Urbano: constituido por las áreas del territorio municipal destinadas a usos urbanos propuestos en el Plan Básico de Ordenamiento Territorial (PBOT), y que además cuentan con infraestructura vial y redes primarias de energía, acueducto y alcantarillado, posibilitándose su urbanización y edificación , según sea el caso; Podrán pertenecer a esta categoría aquellas zonas con procesos de urbanización incompletos, comprendidos en áreas consolidadas con edificación, que se definan como áreas de mejoramiento integral en el PBOT; Las áreas que conforman este tipo de suelo serán delimitadas por perímetros, denominados perímetros urbanos, en ningún caso dicho perímetro podrá ser mayor que el denominado perímetro de servicios públicos o sanitario. Se delimita en el PLANO FU-01 SUELO URBANO Y DE EXPANSIÓN URBANA, en el municipio de Cajicá el área urbana del municipio que comprende la zona urbana principal y Capellanía corresponde a 336,83 Ha.
• Suelo Rural: Lo constituyen los terrenos con vocación económica y ambiental diferentes del suelo urbano, cuya destinación es el uso agrícola, ganadero, forestal, de explotación de recursos naturales renovables y no renovables y actividades económicas similares que, por sus características, no deben estar localizados en suelo urbano o centros poblados, dentro de esta categoría de suelo es incluido el suelo de protección y conservación ambiental. Igualmente forman parte de este suelo las áreas de suelo agropecuario, suburbano, las áreas para vivienda campestre, áreas de recreación. En el PLANO FG - 01 CLASIFICACIÓN DEL TERRITORIO y en área rural del municipio corresponde a 4658,15 Ha.
• Suelo de Expansión Urbana: Constituido por la porción del territorio municipal que se habilitó para el uso urbano durante la vigencia del plan básico de ordenamiento, según lo determinen los Programas de Ejecución. La determinación de este suelo se ajustará a las previsiones de crecimiento de la ciudad y a la posibilidad de dotación con infraestructura para el sistema vial, de transporte, de servicios públicos domiciliarios, áreas libres, parques y equipamientos colectivos de interés público o social. En el PLANO FU-01 SUELO URBANO Y DE EXPANSIÓN URBANA, en el municipio de Cajicá el área de expansión urbana del municipio corresponde a 130,66 Ha.</t>
  </si>
  <si>
    <t>ARTICULO 6. DELIMITACIÓN DEL SUELO DE EXPANSIÓN URBANA. Modifíquese el artículo 13 del Acuerdo 16 de 2014, de conformidad con el Sistema de Coordenadas de origen Único Nacional CTM-12, el cual quedará así: 
“ARTICULO 13. DELIMITACIÓN DEL SUELO DE EXPANSIÓN URBANA. En el municipio de Cajicá, el perímetro del suelo de expansión urbana está compuesto por tres (3) polígonos delimitados por las siguientes coordenadas y los cuales se encuentran debidamente delimitados en el PLANO FU-01 SUELO URBANO Y DE EXPANSIÓN URBANA, y corresponde a 130,66 hectáreas: 
Parágrafo 1: El desarrollo de los tres polígonos de expansión está sujeto a la elaboración de seis planes parciales, los cuáles deben ser concertados con la autoridad ambiental. 
Parágrafo 2: Para el polígono de Expansión No. 1 denominado Vereda Chuntame sector El Pomar, se definieron cuatro planes parciales, numerados del 1 al 4.
Parágrafo 3: El Plan Parcial No 2, del polígono de El Pomar. El Plan Parcial No. 6 del polígono de Calahorra. El plan parcial No. 3 
Parágrafo 4: Las coordenadas de los tres (3) polígonos de expansión se anexan al presente acuerdo.</t>
  </si>
  <si>
    <t>ARTICULO 7. DELIMITACIÓN DEL SUELO SUBURBANO. Modifíquese el artículo 14 del Acuerdo 16 de 2014, el cual quedará así: 
“ARTICULO 14. DELIMITACIÓN DEL SUELO SUBURBANO. En el municipio de Cajicá, el perímetro del suelo suburbano está compuesto por Diecinueve (19) polígonos, corresponde a 1184,58 hectáreas, y están delimitados en el PLANO FG-02 MODELO DE OCUPACIÓN DEL TERRITORIO y se define dentro de las siguientes coordenadas: 
Parágrafo 1: Umbral Máximo de Sub-urbanización. Conforme a lo establecido en el numeral 1 del artículo 9 del Decreto 3600 de 2007, se establece como umbral máximo de Sub-urbanización el 27% del área total del Municipio de Cajicá. 
Parágrafo 2: Las coordenadas de los Diecinueve (19) polígonos de suelo suburbano, se anexan al presente acuerdo”.</t>
  </si>
  <si>
    <t>ARTICULO 8. DELIMITACIÓN DEL PERÍMETRO DEL SUELO RURAL. El perímetro del suelo rural se encuentra definido y delimitado en PLANO FG -01 CLASIFICACIÓN DEL TERRITORIO y en área rural del municipio corresponde a 4658,15 Ha.</t>
  </si>
  <si>
    <t>ARTICULO 9. DELIMITACIÓN DEL SUELO DE PROTECCIÓN. Modifíquese el artículo 16 del Acuerdo 16 de 2014, el cual quedará así: 
“Artículo 16. DELIMITACIÓN DEL SUELO DE PROTECCIÓN. La delimitación del suelo de protecciónse encuentra conformado de conformidad con lo establecido en el Decreto 1077 de 2015, por las zonas de áreas de conservación ambiental, las áreas para la producción agrícola y ganadera (señaladas como agropecuario semi intensivo – agrológicas I, II y III) y de explotación de recursos naturales, las áreas del sistema de servicios públicos domiciliarios y se encuentra delimitado en el plano FG-04 SUELO DE PROTECCIÓN”, y corresponde al 57,47% del suelo rural”.</t>
  </si>
  <si>
    <t xml:space="preserve">CAPITULO 3. AREAS DE PROTECCIÓN Y CONSERVACIÓN AMBIENTAL – ESTRUCTURA ECOLÓGICA </t>
  </si>
  <si>
    <t>ARTICULO 10. COMPONENTES DE LA ESTRUCTURA ECOLÓGICA PRINCIPAL. Modifíquese el artículo 20 del Acuerdo 16 de 2014, el cual quedará así: 
“ARTICULO 20. COMPONENTES DE LA ESTRUCTURA ECOLÓGICA PRINCIPAL. La Estructura Ecológica Principal está conformada por el sistema de áreas protegidas y el sistema de parques; en el Municipio de Cajicá son componentes de esta estructura, se delimitan en el PLANO FG-05 ÁREAS DE CONSERVACION Y PROTECCIÓN AMBIENTAL – ESTRUCTURA ECOLÓGICA y corresponden a 1.616,07 Hectáreas, y se conforma así:
Parágrafo 1: El municipio acoge las determinantes establecidas de manera integral en los actos administrativos de acotamiento de las rondas hídricas, incluyendo el régimen de usos así: - Río Bogotá. Artículo tercero del Acuerdo 17 de 2009 - Río Frío. Artículo cuarto de la Resolución DGEN – CAR 2358 de 2014. - Quebrada La Cruz. Artículo cuarto de la Resolución DGEN – CAR 3103 de 2018. - Quebrada la Corraleja ubicada en la vereda Chuntame - sector las Manas Resolución DGEN – CAR 0640 de 2024 - Quebrada la Tenería Resolución DGEN – CAR 0643 de 2024 
Parágrafo 2: La delimitación de estas rondas se establecen en la cartografía en el plano FG-02 MODELO DE OCUPACIÓN DEL TERRITORIO, se realiza de conformidad con las coordenadas contenidas en los actos administrativos citados. 
Parágrafo 3: Cuando la autoridad ambiental adopte el acotamiento de una fuente hídrica el acto administrativo constituirá determinante ambiental la cual se deberá incorporar inmediatamente al ordenamiento territorial del municipio como norma de superior jerarquía. La Secretaría de Planeación deberá adoptar e incorporar la misma en la cartografía oficial del PBOT, junto con el régimen de usos respectivo. 
Parágrafo 4: Los cuerpos hídricos de origen natural que no han sido acotados por la autoridad ambiental se aplicará el área de protección y régimen de usos del Acuerdo 16 de 1998 o la norma que lo modifique o sustituya. 
Parágrafo 5: Se establece el sistema de vallados como conector ecológico (elemento complementario) de la infraestructura ambiental rural con la urbana.
Parágrafo 6: La estructura ecológica del municipio de Cajicá, se articula con la estructura ecológica definida en la Resolución DGEN No. 20217000599 de 7 DIC. 2021 "Por medio de la cual se define, adopta e implementa la Estructura Ecológica Principal – EEP para la jurisdicción CAR, y se establecen otras disposiciones". 
Parágrafo 7: Los pasos viales sobre fuentes hídricas, deberán garantizar tener la capacidad suficiente para recoger y conducir las aguas lluvias y del recurso hídrico, para evitar el desbordamiento sobre vía púbica y sobre otros predios. Para la ocupación de cauce, se deberán solicitar o tramitar los permisos respectivos ante la Corporación Autónoma Regional CAR. 
Parágrafo 8: Los pasos viales, peatonales e intervenciones, sobre vallados que solo manejan aguas lluvias, deberán garantizar tener la capacidad suficiente para recoger y conducir las aguas lluvias, para evitar el desbordamiento sobre vía púbica y sobre otros predios. Para su intervención, se deberán solicitar o tramitar los permisos respectivos ante la Secretaria de Planeación con el aval de la secretaria de ambiente y desarrollo rural. 
Parágrafo 9: Se establece como mecanismo para proteger y mantener la cobertura vegetal a lado y lado de las acequias, un aislamiento a lado y lado, correspondiente a una franja igual a dos (2) veces al ancho de la acequia. 
Parágrafo 10: Los nacimientos de fuentes hídricas se definen como áreas de importancia ecosistémica y son componente de la estructura ecológica del territorio. Se establece que en la medida que se cuente con información frente a la ubicación de nacimientos, ésta se incorporará cartográficamente al ordenamiento del territorio. 
Parágrafo 11: Cuando se defina la existencia de una nueva determinante ambiental ésta deberá articularse cartográfica y normativamente al ordenamiento territorial.</t>
  </si>
  <si>
    <t>ARTICULO 10. COMPONENTES DE LA ESTRUCTURA ECOLÓGICA PRINCIPAL.</t>
  </si>
  <si>
    <t xml:space="preserve">CAPITULO 4. DE LA ARTICULACIÓN REGIONAL </t>
  </si>
  <si>
    <t>ID</t>
  </si>
  <si>
    <t>NOMBRE</t>
  </si>
  <si>
    <t>FUENTE</t>
  </si>
  <si>
    <t>PORCENTAJE REPRESENTATIVO DE CADA ELEMENTO</t>
  </si>
  <si>
    <t>ÁREA (ha)</t>
  </si>
  <si>
    <t>ÁREA NETA (ha)</t>
  </si>
  <si>
    <t>Pantanos</t>
  </si>
  <si>
    <t>Base Cartográfica IGAC escala 1:10.000. Ajustado a partir de la superposición con los humedales CAR</t>
  </si>
  <si>
    <t>Lagunas</t>
  </si>
  <si>
    <t>Información suministrada por la CAR ya ajustada con información</t>
  </si>
  <si>
    <t>Rondas hídricas drenajes</t>
  </si>
  <si>
    <t>levantada en campo y fotointerpretación</t>
  </si>
  <si>
    <t>Ronda Río Frío</t>
  </si>
  <si>
    <t>Resolución 2358 de 2014, CAR</t>
  </si>
  <si>
    <t>Ronda Río Bogotá</t>
  </si>
  <si>
    <t>Acuerdo CAR, No. 017 de 2009</t>
  </si>
  <si>
    <t>Ronda Quebrada La Cruz</t>
  </si>
  <si>
    <t>Resolución 3103 de 2018, CAR</t>
  </si>
  <si>
    <t>Ronda de lagunas</t>
  </si>
  <si>
    <t>Buffer calculado de 30 metros</t>
  </si>
  <si>
    <t>Ronda humedales</t>
  </si>
  <si>
    <t>Reserva Forestal Protectora Productora (RFPP) de la Cuenca Alta del Río Bogotá</t>
  </si>
  <si>
    <t>Resolución 138 de 2014 de la CAR</t>
  </si>
  <si>
    <t>Zona de reserva forestal protectora</t>
  </si>
  <si>
    <t>Resolución 340 de 2020 de la Secretaría de Planeación de Cajicá - precisión cartográfica</t>
  </si>
  <si>
    <t>Zona de reserva forestal protectora-productora</t>
  </si>
  <si>
    <t>Áreas de importancia Ambiental POMCA</t>
  </si>
  <si>
    <t>Información del POMCA del río Bogotá</t>
  </si>
  <si>
    <t>Áreas de Restauración POMCA</t>
  </si>
  <si>
    <t>Área de amortiguación de áreas protegidas</t>
  </si>
  <si>
    <t>—</t>
  </si>
  <si>
    <t>Artículo 10 - POT 04'!A1</t>
  </si>
  <si>
    <t>ARTICULO 11. SISTEMAS DE COMUNICACIÓN Y ENLACE URBANO - RURAL Y URBANO - REGIONAL. Modifíquese el artículo 30 del Acuerdo 16 de 2014, el cual quedará así: 
“Artículo 30. SISTEMAS DE COMUNICACIÓN Y ENLACE URBANO - RURAL Y URBANO - REGIONAL. La comunicación y enlace entre las áreas urbana y rural del Municipio de Cajicá y el entorno regional y nacional, se da a través del sistema vial que integra y articula los contextos espaciales territoriales al interior y exterior del Municipio de Cajicá. Las vías son el principal sistema estructurante del desarrollo físico. El sistema de comunicación y enlace de Cajicá está conformado por el sistema vial local, regional y nacional, se encuentra delimitado en el PLANO FU-05 INFRAESTRUCTURA VIAL Y DE TRANSPORTE, del cual hacen parte los siguientes ejes viales: 
1. Vías de primer orden: Vías constituidas por las troncales, transversales y accesos a capitales de departamento que cumplen con la función básica de integrar las principales zonas de producción y consumo del país y de este con los demás países 
• La vía Bogotá – Cajicá - Zipaquirá, en Concesión Vial 
• El corredor férreo Bogotá – Zipaquirá (Ruta Tren de Cercanías REGIOTRAM). 
• Vía Bogotá - Cajicá (paso por zona urbana) – Zipaquirá
2. Vías de Segundo Orden: Vías que unen las cabeceras municipales entre sí y/o que provienen de una cabecera municipal y conectan con una vía arterial o de primer orden. 
• La vía Cajicá – Tabio. 
• La vía Cajicá – Chía por vereda Canelón (Carrera 6a). 
• La vía Cajicá – Sopó, por Hato Grande 
• La vía Molino Manas 
• La vía proyectada Chía - El Molino – Canelón – Tabio – Tenjo
3. Vías de Tercer Orden: Vías de acceso que unen las cabeceras municipales con sus veredas o que unen veredas entre sí 
• La vía proyectada Chuntame – (sector El Pomar) - Rio grande – Avenida Montepincio (Conexión Vía Molino Manas – Variante Cajicá Zipaquirá) 
• Las vías que desde la cabecera urbana conducen a las veredas y centros poblados. 
• La vía proyectada vereda Calahorra - Puente Torres- La Virgen.</t>
  </si>
  <si>
    <t xml:space="preserve">CAPITULO 5. DE LAS ZONAS DE AMENAZA Y RIESGO </t>
  </si>
  <si>
    <t>ARTICULO 12. INCORPORACIÓN DEL COMPONENTE DE GESTIÓN DEL RIESGO. De conformidad con lo establecido en el Decreto 1807 de 2014 compilado en el Decreto 1077 de 2015, se reglamenta la incorporación de los estudios de zonificación básica de amenazas, que mediante informe técnico del DGOAT CAR No. 082 de fecha 22 de junio 2022, se indicó que los estudios daban cumplimiento a lo exigido por el Decreto 1807 de 2014 y que se debía incorporar al Ordenamiento Territorial los resultados de los estudios.</t>
  </si>
  <si>
    <t>ARTICULO 13. IMPLEMENTACION DEL COMPONENTE DE GESTION DEL RIESGO PBOT: se establece el principio de gradualidad de que trata la Ley 1523 de 2012, de los contenidos de mediano y largo plazo del PBOT, de acuerdo con los resultados de los estudios básicos, que hacen parte integral del presente acuerdo y que a partir de éstos se determinaron las áreas de condición de amenaza y las áreas de condición de riesgo, que deben ser objeto de estudios detallados.</t>
  </si>
  <si>
    <t>ARTICULO 14. DEFINICIONES GESTION DEL RIESGO. Para efectos de lo dispuesto en el presente Plan, es necesario incorporar las siguientes definiciones relacionadas con la gestión del riesgo y cambio climático, en concordancia con la Ley 1523 de 2012:
Amenaza: 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Cambio climático: Importante variación estadística en el estado medio del clima o en su variabilidad, que persiste durante un período prolongado (normalmente decenios o incluso más). El cambio climático se puede deber a procesos naturales internos o a cambios del forzamiento externo, o bien a cambios persistentes antropogénicos en la composición de la atmósfera o en el uso de las tierras. 
Conocimiento del riesgo: Es el proceso de la gestión del riesgo compuesto por la identificación de escenarios de riesgo, el análisis y evaluación del riesgo, el monitoreo y seguimiento del riesgo y sus componentes y la comunicación para promover una mayor conciencia de este que alimenta los procesos de reducción del riesgo y de manejo de desastre. 
Intervención: Corresponde al tratamiento del riesgo mediante la modificación intencional de las características de un fenómeno con el fin de reducir la amenaza que representa o de modificar las características intrínsecas de un elemento expuesto con el fin de reducir su vulnerabilidad. 
Intervención correctiva: Proceso cuyo objetivo es reducir el nivel de riesgo existente en la sociedad a través de acciones de mitigación, en el sentido de disminuir o reducir las condiciones de amenaza, cuando sea posible, y la vulnerabilidad de los elementos expuestos.
Intervención prospectiva: Proceso cuyo objetivo es garantizar que no surjan nuevas situaciones de riesgo a través de acciones de prevención, impidiendo que los elementos expuestos sean vulnerables o que lleguen a estar expuestos ante posibles eventos peligrosos. Su objetivo último es evitar nuevo riesgo y la necesidad de intervenciones correctivas en el futuro. La intervención prospectiva se realiza primordialmente a través de la planificación ambiental sostenible, el ordenamiento territorial, la planificación sectorial, la regulación y las especificaciones técnicas, los estudios de prefactibilidad y diseño adecuados, el control y seguimiento y en general todos aquellos mecanismos que contribuyan de manera anticipada a la localización, construcción y funcionamiento seguro de la infraestructura, los bienes y la población. 
Mitigación del riesgo: Medidas de intervención prescriptiva o correctiva dirigidas a reducir o disminuir los daños y pérdidas que se puedan presentar a través de reglamentos de seguridad y proyectos de inversión pública o privada cuyo objetivo es reducir las condiciones de amenaza, cuando sea posible, y la vulnerabilidad existente.
Prevención de riesgo: Medidas y acciones de intervención restrictiva o prospectiva dispuestas con anticipación con el fin de evitar que se genere riesgo. Puede enfocarse a evitar o neutralizar la amenaza o la exposición y la vulnerabilidad ante la misma en forma definitiva para impedir que se genere nuevo riesgo. Los instrumentos esenciales de la prevención son aquellos previstos en la planificación, la inversión pública y el ordenamiento ambiental territorial, que tienen como objetivo reglamentar el uso y la ocupación del suelo de forma segura y sostenible. 
Reducción del riesgo: Son medidas de mitigación y prevención que se adoptan con antelación para reducir la amenaza, la exposición y disminuir la vulnerabilidad de las personas, los medios de subsistencia, los bienes, la infraestructura y los recursos ambientales, para evitar o minimizar los daños y pérdidas en caso de producirse los eventos físicos peligrosos. La reducción del riesgo la componen la intervención correctiva del riesgo existente, la intervención prospectiva de nuevo riesgo y la protección financiera. 
Reglamentación prescriptiva: Disposiciones cuyo objetivo es determinar en forma explícita exigencias mínimas de seguridad en elementos que están o van a estar expuestos en áreas propensas a eventos peligrosos con el fin de preestablecer el nivel de riesgo aceptable en dichas áreas. 
Resiliencia: Capacidad de un sistema, comunidad o sociedad para anticiparse o adaptarse a los efectos de un evento peligroso, absorberlos o recuperarse de ellos, en forma oportuna y eficiente, garantizando la preservación, la restauración o la mejora de sus estructuras y funciones básicas y esenciales. 
Riesgo de desastres: Corresponde a los daños o pérdidas potenciales que pueden presentarse debido a los eventos físicos peligrosos de origen natural, socio-natural tecnológico, biosanitario o humano no intencional, en un período de tiempo específico y que son determinados por la vulnerabilidad de los elementos expuestos; por consiguiente, el riesgo de desastres se deriva de la combinación de la amenaza y la vulnerabilidad.
Vulnerabilidad: Susceptibilidad o fragilidad física, económica, social, ambiental o institucional que tiene una comunidad de ser afectada o de sufrir efectos adversos en caso de que un evento físico peligroso se presente. Corresponde a la predisposición a sufrir pérdidas o daños de los seres humanos y sus medios de subsistencia, así como de sus sistemas físicos, sociales, económicos y de apoyo que pueden ser afectados por eventos físicos peligrosos.</t>
  </si>
  <si>
    <t>ARTICULO 15. ZONA EN CONDICIÓN DE AMENAZA Y/O RIESGO. Se establece como uno de los ejes estructurante para el ordenamiento del territorio del municipio de Cajicá, el componente de gestión de riesgo, a partir del conocimiento de lo biofísico, económico y socio ambiental y, considerar, el riesgo de desastres, como un condicionante para el uso y la ocupación del territorio, procurando de esta forma evitar la configuración de nuevas condiciones de amenaza y riesgo para las áreas más vulnerables.</t>
  </si>
  <si>
    <t>ARTICULO 16. AMENAZAS Y RIESGOS EXISTENTES. Las amenazas de origen natural que se presentan en el municipio de Cajicá son: 
- Amenaza por movimientos en masa.
 - Amenaza por inundaciones. 
- Amenaza por avenidas torrenciales. 
- Amenaza por incendios forestales. 
Parágrafo: se han registrado eventos de vendavales asociados a fenómenos de lluvias extremas que son consideradas entre los análisis de variabilidad climática y cambio climático.</t>
  </si>
  <si>
    <t>ARTICULO 17. ESTUDIOS DE ZONIFICACIÓN BÁSICA. En el municipio se identifican los estudios de amenazas para suelo urbano, áreas de expansión urbana y centros poblados a escala 1:2000, para movimientos en masa, inundación y avenida torrencial; para el suelo rural a escala 1:10.000, para movimientos en masa, inundación, avenida torrencial e incendios forestales, y la zonificación se delimita en la siguiente cartografía:
MOVIMIENTOS EN MASA
INUNDACION
AVENIDAD TORRENCIALES
INCENDIOS FORESTALES</t>
  </si>
  <si>
    <t>ARTICULO 17. ESTUDIOS DE ZONIFICACIÓN BÁSICA</t>
  </si>
  <si>
    <t>DELIMITACIÓN Y ZONIFICACIÓN DE LAS ÁREAS CON CONDICIÓN DE AMENAZA POR INUNDACION EN EL SUELO RURAL</t>
  </si>
  <si>
    <t>DELIMITACIÓN Y ZONIFICACIÓN DE LAS ÁREAS CON CONDICIÓN DE RIESGO POR INUNDACION EN EL SUELO RURAL</t>
  </si>
  <si>
    <t>ZONIFICACIÓN BÁSICA DE AMENAZA POR INUNDACION EN EL SUELO RURAL</t>
  </si>
  <si>
    <t>DELIMITACIÓN Y ZONIFICACIÓN DE LAS ÁREAS CON CONDICIÓN DE AMENAZA POR INUNDACION EN LOS SUELOS URBANOS Y SUELOS DE EXPANSIÓN URBANA</t>
  </si>
  <si>
    <t>DELIMITACIÓN Y ZONIFICACIÓN DE LAS ÁREAS CON CONDICIÓN DE RIESGO POR INUNDACION EN LOS SUELOS URBANOS Y SUELOS DE EXPANSIÓN URBANA</t>
  </si>
  <si>
    <t>ZONIFICACIÓN BÁSICA DE AMENAZA POR INUNDACION EN LOS SUELOS URBANOS, SUELOS DE EXPANSIÓN URBANA Y CENTROS POBLADOS RURALES</t>
  </si>
  <si>
    <t>ARTICULO 18. AREAS CON CONDICIÓN DE AMENAZA O EN CONDICIÓN DE RIESGO ACORDE CON LOS ESTUDIOS DE ZONIFICACION BÁSICA. Se delimitan las áreas con condición de amenaza media y alta y con condición de riesgo para el Municipio de Cajicá en los siguientes planos que zonifican y delimitan los polígonos respectivamente, y que hacen parte integral del presente Acuerdo:</t>
  </si>
  <si>
    <t>Artículo 17 - POT 04'!A1</t>
  </si>
  <si>
    <t>ARTICULO 18. AREAS CON CONDICIÓN DE AMENAZA O EN CONDICIÓN DE RIESGO ACORDE CON LOS ESTUDIOS DE ZONIFICACION BÁSICA.</t>
  </si>
  <si>
    <t>CLASE DEL SUELO</t>
  </si>
  <si>
    <t>FENÓMENO</t>
  </si>
  <si>
    <t>No. POLÍGONOS</t>
  </si>
  <si>
    <t>ÁREA AFECTACIÓN (Ha)</t>
  </si>
  <si>
    <t>DYZ_CA_MM_SU</t>
  </si>
  <si>
    <t>DELIMITACIÓN Y ZONIFICACIÓN DE LAS ÁREAS CON CONDICIÓN DE AMENAZA POR MOVIMIENTOS EN MASA EN EL SUELO URBANO</t>
  </si>
  <si>
    <t>DYZ_CR_MM_SU</t>
  </si>
  <si>
    <t>DELIMITACIÓN Y ZONIFICACIÓN DE LAS ÁREAS CON CONDICIÓN DE RIESGO POR MOVIMIENTOS EN MASA EN EL SUELO URBANO</t>
  </si>
  <si>
    <t>DYZ_CA_IN_SU</t>
  </si>
  <si>
    <t>DELIMITACIÓN Y ZONIFICACIÓN DE LAS ÁREAS CON CONDICIÓN DE AMENAZA POR INUNDACIÓN EN EL SUELO URBANO</t>
  </si>
  <si>
    <t>DYZ_CR_IN_SU</t>
  </si>
  <si>
    <t>DELIMITACIÓN Y ZONIFICACIÓN DE LAS ÁREAS CON CONDICIÓN DE RIESGO POR INUNDACIÓN EN EL SUELO URBANO</t>
  </si>
  <si>
    <t>DYZ_CA_MM_SR</t>
  </si>
  <si>
    <t>DELIMITACIÓN Y ZONIFICACIÓN DE LAS ÁREAS CON CONDICIÓN DE AMENAZA POR MOVIMIENTOS EN MASA EN EL SUELO RURAL</t>
  </si>
  <si>
    <t>DYZ_CR_MM_SR</t>
  </si>
  <si>
    <t>DELIMITACIÓN Y ZONIFICACIÓN DE LAS ÁREAS CON CONDICIÓN DE RIESGO POR MOVIMIENTOS EN MASA EN EL SUELO RURAL</t>
  </si>
  <si>
    <t>DYZ_CA_IN_SR</t>
  </si>
  <si>
    <t>DYZ_CR_IN_SR</t>
  </si>
  <si>
    <t>AVENIDAS TORRENCIALES</t>
  </si>
  <si>
    <t>DYZ_CA_AT_SR</t>
  </si>
  <si>
    <t>DYZ_CR_AT_SR</t>
  </si>
  <si>
    <t>Artículo 18 - POT 04'!A1</t>
  </si>
  <si>
    <t xml:space="preserve">ARTICULO 19. INCORPORACION AL PBOT RESULTADOS DE ESTUDIOS DETALLADOS: Facúltese al alcalde municipal que mediante acto administrativo, incorpore los resultados de los estudios detallados de las zonas de amenaza y/o riesgo medio o alto que se consideren como mitigables y no mitigables; podrá realizar la precisión cartográfica y la definición de las normas urbanísticas a que haya lugar en el área objeto de estudio, de conformidad con lo previsto en el Plan Básico de Ordenamiento Territorial y deberá registrarse en todos los planos de la cartografía. Todo lo anterior en concordancia a lo establecido en el Decreto 1807 de 2014 o la norma que la adicione, modifique o sustituya. 
Parágrafo: En todo caso, cuando los resultados de los estudios detallados generen la modificación de los usos del suelo o de normas urbanísticas del Plan Básico de Ordenamiento Territorial deberá emprenderse su revisión, ajuste o modificación en los términos de la Ley 388 de 1997 y las normas que la adicionen, modifiquen o complementen. </t>
  </si>
  <si>
    <t>ARTICULO 20. DIRECTRICES ESTUDIOS DETALLADOS. Los estudios detallados están orientados a determinar la categorización del riesgo y establecer las medidas de mitigación correspondientes. Los estudios detallados deberán cumplir las condiciones técnicas establecidas en el artículo 2.2.2.1.3.2.2.1 subsección 2 de la sección 3 del Decreto 1077 de 2015, o la norma que lo adicione, modifique y/o sustituya. 
Parágrafo: Los estudios técnicos detallados estarán a cargo del urbanizador o parcelador o constructor del proyecto que se realice en el predio que se encuentre en condición de amenaza o en condición de riesgo, los cuales podrán ser incorporados al ordenamiento territorial mediante acto administrativo sin que se modifique el régimen de usos establecido en el presente acuerdo, los cuales se tendrán en cuenta para las siguientes revisiones al ordenamiento territorial. Para lo cual la autoridad encargada del estudio, tramite y expedición de licencias urbanísticas remitirá copia de estos a la secretaria de planeación.</t>
  </si>
  <si>
    <t>CAPITULO 6. CAMBIO CLIMÁTICO</t>
  </si>
  <si>
    <t>ARTICULO 21. INCORPORACIÓN DEL CAMBIO CLIMÁTICO EN EL ORDENAMIENTO. Se establece que la incorporación del componente de cambio climático en los procesos de planificación del territorio parte del conocimiento de la amenaza que esto representa para el territorio municipal, así como de conocer las medidas de adaptación y mitigación a implementar para reducir los impactos y generar resiliencia frente a los efectos que este produce. Por lo que el municipio define medidas de mitigación y adaptación desde el componente urbano y el componente rural y como lineamiento fundamental partir de generar procesos de conocimiento. 
Parágrafo, Se incorpora la estrategia de articulación en función del Plan Regional Integral de Cambio Climático de Bogotá Cundinamarca (PRICC), implementando las siguientes acciones:
• Reforestación y conservación de áreas protegidas 
• Fortalecimiento de la EEP 
• Oferta hídrica y abastecimiento 
• Protección de fuentes hídricas 
• Seguridad alimentaria</t>
  </si>
  <si>
    <t>ARTICULO 22. CONSTRUCCIONES AMBIENTALMENTE SOSTENIBLES. Se define por construcción sostenible el conjunto de medidas pasivas y activas, en diseño y construcción de edificaciones, que permiten alcanzar los porcentajes mínimos de ahorro de agua y energía señalados en la resolución 549/2015, encaminadas al mejoramiento de la calidad de vida de sus habitantes y al ejercicio de actuaciones con responsabilidad ambiental y social. El Municipio define DEFINIRÁ la implementación de incentivos para que se implementen construcciones ambientalmente sostenibles como mecanismo de resiliencia a los efectos del cambio climático. 
Parágrafo: para las medidas pasivas, la firma por parte del diseñador del proyecto, de los planos arquitectónicos de que trata el numeral 2° del artículo 2.2.6.1.2.1.11 del Decreto No. 1077 de 2015 o la norma que lo modifique o sustituya, y que se deben allegar con la solicitud de licencia de construcción, constituye certificación bajo juramento acerca del cumplimiento en el diseño arquitectónico de la aplicación de medidas dirigidas a lograr los porcentajes mínimos de ahorro.</t>
  </si>
  <si>
    <t>ARTICULO 23. LINEAMIENTOS Y MEDIDAS PARA EL DESARROLLO DE CONSTRUCCIÓN SOSTENIBLE. Los aspectos que se deben tener en cuenta para definir que una construcción es sostenible son: 
i. Ahorro y uso eficiente de energía a través de la implementación de fuentes de energía alternativas. 
ii. Ahorro y uso eficiente del agua
iii. Materiales de construcción de baja energía embebida 
iv. Calidad del ambiente interior 
v. Sostenibilidad del emplazamiento 
vi. Edificaciones y entorno exterior 
vii. Sostenibilidad urbana 
viii. Reducción de residuos sólidos generados a través de la reutilización o reusó de material 
ix. Reducción de los residuos líquidos o aguas residuales generadas o de su carga contaminante. 
Parágrafo 1: Para la implementación de construcciones sostenibles se deben acoger las medidas establecidas en el anexo técnico de la Resolución DGEN – CAR 549 de 2015 o la norma que la adicione, modifique o sustituya. Parágrafo 2: Generar incentivos tributarios a nivel del estatuto de rentas, encaminados a la implementación de las practicas enunciadas en el presente artículo, principalmente en las actividades industriales.</t>
  </si>
  <si>
    <t xml:space="preserve">CAPITULO 7. ÁREAS DE PATRIMONO </t>
  </si>
  <si>
    <t>ARTICULO 24. BIENES DE INTERÉS CULTURAL</t>
  </si>
  <si>
    <t>Número de inmueble</t>
  </si>
  <si>
    <t>Número predial</t>
  </si>
  <si>
    <t>JAC o Vereda</t>
  </si>
  <si>
    <t>CENTRO</t>
  </si>
  <si>
    <t>8 (2)</t>
  </si>
  <si>
    <t>SANTA CRUZ</t>
  </si>
  <si>
    <t>LA ESTACIÓN</t>
  </si>
  <si>
    <t>EL CORTIJO</t>
  </si>
  <si>
    <t>SANTA INÉS, CHUNTAME</t>
  </si>
  <si>
    <t>Artículo 24 - POT 04'!A1</t>
  </si>
  <si>
    <t>ARTICULO 24. BIENES DE INTERÉS CULTURAL. En el municipio se identifican bienes de interés cultural y arquitectónico, que requieren ser evaluados para definirlos como áreas o bienes de interés patrimonial y reglamentar las intervenciones sobre dichas construcciones. En el inventario realizado se identifican lo siguientes bienes inmuebles:
Parágrafo 1: El municipio cuenta con un inventario de bienes inmuebles que representan un valor arquitectónico para la comunidad y que a la fecha de adopción del presente acuerdo no cuenta con los estudios técnicos requeridos de acuerdo con los parámetros establecidos en la legislación vigente de patrimonio expedida por el Ministerio de Cultura. Estos estudios deberán ser adelantados a fin de ser incorporados en la formulación de la revisión general ordinaria, al vencimiento del componente de largo plazo.</t>
  </si>
  <si>
    <t xml:space="preserve">CAPITULO 8. SISTEMA DE SERVICIOS PÚBLICOS MUNICIPAL </t>
  </si>
  <si>
    <t>ARTICULO 25. PROYECTOS PLAN DE GESTIÓN INTEGRAL DE RESIDUOS SÓLIDOS. De conformidad con lo establecido en el Plan De Gestión Integral De Residuos Sólidos Municipal, se incorporan los proyectos definidos, así: 
1. Programa institucional para la prestación del servicio público de aseo 
2. Programa de recolección, transporte y transferencia 
3. Programa de barrido y limpieza de vías y áreas públicas 
4. Programa de limpieza de áreas ribereñas 
5. Programa de corte de césped y poda de árboles 
6. Programa de lavado de áreas públicas 
7. Programa de aprovechamiento 
8. Programa de inclusión de la población recicladora de oficio 
9. Programa de disposición final 
10.Programa de gestión de residuos especiales 
11.Programa de gestión de residuos de construcción y demolición 
12.Programa de gestión de residuos en el área rural 
13.Programa de gestión del riesgo</t>
  </si>
  <si>
    <t>ARTICULO 26. PROYECTOS DEL PLAN DE USO EFICIENTE Y AHORRO DEL AGUA. De conformidad con lo establecido en el Plan De Uso Eficiente y Ahorro del Agua Municipal, se incorporan los proyectos dentro del programa de ejecución del plan básico de ordenamiento territorial. (Ley 373 de 1.997) 
1. Reducción de Pérdidas 
2. Uso de aguas Lluvias y reúso del agua 
3. Medición DRSC No. 0150 (14 de abril de 2023) 
4. Educación Ambiental 
5. Tecnologías de bajo consumo 
6. Zonas de manejo especial</t>
  </si>
  <si>
    <t>ARTICULO 27. PROYECTOS DEL PLAN DE SANEAMIENTO Y MANEJO DE VERTIMIENTOS. De conformidad con lo establecido en el Plan De Saneamiento y Manejo de Vertimientos, se incorporan los proyectos definidos a largo plazo, así:
Sistema de Alcantarillado Sanitario: 
1. Obras de Expansión reposición de redes de alcantarillado. Reconexión de los emisarios finales que descarguen en vallados o directamente a fuentes naturales a pozos de la red existente. 
2. Mantenimiento de los pozos sépticos del sector sin cobertura Quebrada El Campo 
3. Reparación de cañuelas, mantenimiento y limpieza de pozos, cambio de las tapas que se encuentran en mal estado. 
4. Renovación de 6.000 m de tubería por contrapendiente o que fallen por capacidad. 
5. Eliminación de vertimientos La Virgen, Hato Grande y Puerta del Sol mediante tres tamos hasta la línea de impulsión. 
6. Eliminación vertimiento Fortaleza de Piedra, mediante tres (3) nuevos tramos, del PZ 16 se conecta al PZ 16A, del pozo 16Ase une al PZ 2802 al PO292 consta de 161 metros. 
7. Construcción línea de impulsión 200 m faltante hacia la PTAR Calahorra. 
8. Construcción de redes sanitarias y separación aguas pluviales. 
Sistema de Alcantarillado Pluvial: 
1. Mantenimiento de la red existente. 
2. Construcción de sumideros, se proyectaron 93 sumideros laterales con longitudes entre 1 y 2.5 metros. 
3. Construcción tramos alcantarillado pluvial. Proyecta la construcción de 3.000 ml. 
4. Construcción de redes pluviales y separación de aguas residuales
Tratamiento de Aguas Residuales Domesticas: 
1. Estudios, diseños y permiso de vertimientos PTAR Rincón Santo. 
2. Optimización PTAR Rincón Santo. 
3. Puesta en marcha PTAR Rincón Santo. 
4. Operación y mantenimiento de la PTAR Rincón Santo. 
5. Optimización, permiso de vertimientos y pruebas PTAR Calahorra. 
6. Puesta en marcha, la remoción de carga contaminante en DBO y SST, se verá reflejada desde la puesta en marcha en un incremento de la remoción actual, PTAR Calahorra. 
7. Operación y mantenimiento de la PTAR Calahorra. 
8. Estudios, diseños, permiso de vertimientos y construcción PTAR El Redil – Áreas de Expansión Urbana.</t>
  </si>
  <si>
    <t>ARTICULO 28. PROYECTOS DEL PLAN DEL PLAN MAESTRO DE ACUEDUCTO Y ALCANTARILLADO. De conformidad con lo establecido en el Plan Maestro de Acueducto y Alcantarillado, se establecen los proyectos que se deben iniciar a ejecutar en el último periodo constitucional de vigencia de los componentes del ordenamiento, para avanzar en la optimización del sistema de acueducto y alcantarillado para alcanzar la sostenibilidad del modelo de ocupación adoptado:
Se priorizan dentro de las acciones del Sistema de Acueducto las siguientes:
Se priorizan dentro de las acciones del Sistema de alcantarillado las siguientes Alcantarillado:
Las anteriores obras tendrán priorización en la inversión de recursos para garantizar su ejecución, para lo cual se utilizarán, entre otras fuentes, los instrumentos de financiación del ordenamiento territorial.</t>
  </si>
  <si>
    <t>ARTICULO 28. PROYECTOS DEL PLAN DEL PLAN MAESTRO DE ACUEDUCTO Y ALCANTARILLADO</t>
  </si>
  <si>
    <t>Se priorizan dentro de las acciones del Sistema de Acueducto las siguientes:</t>
  </si>
  <si>
    <t>Proyecto</t>
  </si>
  <si>
    <t>Periodo De Ejecución</t>
  </si>
  <si>
    <t>Red derivación alterna en tubería de hierro dúctil de 28” a la red matriz de la EAAB.</t>
  </si>
  <si>
    <t>2023-2024</t>
  </si>
  <si>
    <t>Primer tanque de compensación de 10.000 metros cúbicos de compensación</t>
  </si>
  <si>
    <t>Estación de Bombeo de agua potable con capacidad inicial de 2500 metros cúbicos</t>
  </si>
  <si>
    <t>Redes de derivación principales de tubería en polietileno de 24”, 20” y 16”</t>
  </si>
  <si>
    <t>2023-2026</t>
  </si>
  <si>
    <t>Se priorizan dentro de las acciones del Sistema de alcantarillado las siguientes Alcantarillado:</t>
  </si>
  <si>
    <t>Optimización Planta de Tratamiento Aguas Residuales PTAR Calahorra</t>
  </si>
  <si>
    <t>2024 -2025</t>
  </si>
  <si>
    <t>Construcción planta de tratamiento de aguas residuales en el Sector del Redil Polígono No. 1 Planes parciales 1, 2, 3 y 4</t>
  </si>
  <si>
    <t>2024 -2027</t>
  </si>
  <si>
    <t>Construcción redes sanitarias separación aguas residuales y pluviales</t>
  </si>
  <si>
    <t>2024 - 2027</t>
  </si>
  <si>
    <t>Artículo 28 - POT 04'!A1</t>
  </si>
  <si>
    <t>ARTÍCULO 29. SISTEMA DE TELECOMUNICACIONES Y ENERGIA. el presente subtitulo tiene por objeto reglamentar los principios y las orientaciones generales, para la localización e instalación de las redes y la infraestructura de los servicios de telecomunicaciones y redes de energía en el Municipio de Cajicá, a fin de que su implantación se realice con todas las garantías de seguridad y se produzca el mínimo impacto visual y medioambiental en el entorno. Así como también, establecer las condiciones para el despliegue de redes futuras, la regularización de las existentes y la prestación de todos los servicios de telecomunicaciones y energía. 
Parágrafo Primero: Todos los proyectos necesarios, para la ampliación de las redes de distribución y demás obras de infraestructura, así como los estudios técnicos necesarios, serán avalados por las Empresas de Energía según corresponda, en coordinación con la Administración Municipal y tomando como base las directrices para los nuevos desarrollos definidos en el PBOT. 
Parágrafo Segundo: Para los proyectos mencionados en el parágrafo anterior, se exigirá a los prestadores del servicio la subterranización de las nuevas redes.
Parágrafo Tercero: todos los proyectos que se desarrollen para transmisión de redes de energía deberán contar con un plan de mitigación para contrarrestar la irradiación electromagnética nociva. 
Parágrafo cuarto: Que en todo caso las empresas de energía deberán obtener la licencia de intervención de espacio público a fin de ejecutar dichos proyectos y garantizar la debida localización de estas y que no afecten la movilidad, goce y disfrute del espacio público</t>
  </si>
  <si>
    <t>TÍTULO II
COMPONENTE URBANO DEL PLAN BÁSICO DE ORDENAMIENTO TERRITORIAL DEL MUNICIPIO DE CAJICÁ</t>
  </si>
  <si>
    <t>CAPÍTULO 1. DE LOS SISTEMAS ESTRUCTURANTES EN SUELO URBANO</t>
  </si>
  <si>
    <t>Artículo 33.	LOS SISTEMAS ESTRUCTURANTES DEL SUELO URBANO. Los Sistemas Estructurantes del Suelo Urbano del Municipio de Cajicá, son los siguientes:
1. La Estructura Ecológica Principal
2. El Sistema de Servicios Públicos domiciliarios
3. El Sistema Vial y de Transporte
4. El Sistema de Equipamientos Comunales
5. El Sistema de Espacio Público</t>
  </si>
  <si>
    <t>SUBCAPÍTULO 1. ESTRUCTURA ECOLÓGICA PRINCIPAL URBANA</t>
  </si>
  <si>
    <t>Artículo 34.	COMPONENTES DE LA ESTRUCTURA ECOLÓGICA PRINCIPAL CON INFLUENCIA URBANA. Son elementos que componen la estructura ecológica principal urbana, los siguientes:
Áreas del sistema de parques urbanos</t>
  </si>
  <si>
    <t>Artículo 35.	USOS DE LA ESTRUCTURA ECOLÓGICA PRINCIPAL URBANA. Para cada uno de los componentes de la Estructura Ecológica Principal Urbana se definen los siguientes usos:</t>
  </si>
  <si>
    <t>Artículo 35. USOS DE LA ESTRUCTURA ECOLÓGICA PRINCIPAL URBANA.</t>
  </si>
  <si>
    <t xml:space="preserve">ÁREA URBANA – ESTRUCTURA ECOLÓGICA PRINCIPAL </t>
  </si>
  <si>
    <t>Ficha                NEEP - U - 01</t>
  </si>
  <si>
    <t>SISTEMA DE PARQUES  URBANOS (U-R)</t>
  </si>
  <si>
    <t>PARQUES DE RECREACIÓN ACTIVA Y PASIVA</t>
  </si>
  <si>
    <t>USOS </t>
  </si>
  <si>
    <t>Uso Principal</t>
  </si>
  <si>
    <t>Conservación de valores paisajísticos y culturales de investigación, recreación masiva, cultural y turismo</t>
  </si>
  <si>
    <t>Usos Compatibles</t>
  </si>
  <si>
    <t xml:space="preserve">Recreación contemplativa, rehabilitación ecológica e investigación, restauración ecológica,                         </t>
  </si>
  <si>
    <t>Usos Condicionados</t>
  </si>
  <si>
    <r>
      <t xml:space="preserve">Infraestructura necesaria para el desarrollo de los usos principales y compatibles. Infraestructura de servicios públicos y  </t>
    </r>
    <r>
      <rPr>
        <sz val="11"/>
        <color rgb="FF000000"/>
        <rFont val="Maiandra GD"/>
        <family val="2"/>
      </rPr>
      <t xml:space="preserve">Vías de comunicación </t>
    </r>
  </si>
  <si>
    <t>Usos Prohibidos</t>
  </si>
  <si>
    <t>Los demás.</t>
  </si>
  <si>
    <t>Artículo 35 - POT 016'!A1</t>
  </si>
  <si>
    <t>Artículo 36.	PLANES DE RECUPERACIÓN Y CONSERVACIÓN DE LA ESTRUCTURA ECOLÓGICA PRINCIPAL, CON INFLUENCIA URBANA. El plan de recuperación y conservación de la estructura ecológica urbana, contempla la ejecución de las siguientes acciones:
• Programa de uso eficiente del agua.
• Programa de recuperación y mantenimiento de parques.</t>
  </si>
  <si>
    <t>SUBCAPÍTULO 2. SISTEMA DE SERVICIOS PÚBLICOS DOMICILIARIOS URBANOS</t>
  </si>
  <si>
    <t>Artículo 37.	DEFINICIÓN Y COMPONENTES DEL SISTEMA DE SERVICIOS PÚBLICOS DOMICILIARIOS DE ACUEDUCTO, ALCANTARILLADO Y TRATAMIENTO DE AGUAS RESIDUALES.  Son componentes de este sistema de servicios públicos domiciliarios, los siguientes:
1. Sistema de Acueducto. Es el conjunto de redes, infraestructuras y equipamientos necesarios para la prestación del servicio de acueducto en el municipio de Cajicá. Son componentes del sistema de acueducto, los siguientes:
• Infraestructura de abastecimiento. 
• Redes matrices, secundarias y locales para la distribución en el área urbana y de expansión.
• Equipamientos de atención a la población.
El sistema de acueducto se presenta en el mapa CG-07.
2. Sistema de Alcantarillado. Es el conjunto de redes e infraestructuras necesarias para la recolección y conducción de aguas residuales y aguas lluvias hacia las plantas de tratamiento de aguas residuales. Son componentes del sistema de alcantarillado, los siguientes:
• Redes matrices, secundarias y locales de alcantarillado sanitario.
• Redes de alcantarillado de aguas lluvias
El sistema de Alcantarillado se presenta en el mapa CG-06
3. Sistema de Tratamiento de Aguas Residuales. Es el conjunto de infraestructuras construidas para el tratamiento de aguas residuales. Son componentes del Tratamiento de Aguas Residuales, los siguientes:
• Planta de tratamiento de aguas residuales PTAR Capellanía.
• Planta de tratamiento de aguas residuales PTAR Calahorra</t>
  </si>
  <si>
    <t>Artículo 38.	PROYECTOS DEL SISTEMA DE SERVICIOS PÚBLICOS  DOMICILIARIOS DE ACUEDUCTO, ALCANTARILLADO Y TRATAMIENTO DE AGUAS RESIDUALES. Mediante estos planes y proyectos se buscará mejorar las condiciones de prestación de los servicios actuales, así como proyectar  las infraestructuras requeridas para la dotación de servicios de las nuevas áreas de expansión: 
• Implementar proyectos enmarcados en el Plan Departamental de Aguas
• Actualización y Ejecución de proyectos del Plan Maestro de Acueducto.
• Actualización y ejecución de proyectos del Plan Maestro de Alcantarillado.
• Implementar el Plan Maestro de Alcantarillado Pluvial municipal.
• Implementación del nuevo sistema de PTAR municipal.
• Construcción PTAR Rio Grande.
• Construcción de interceptores de aguas residuales sobre el Río Frío y el Río Bogotá.</t>
  </si>
  <si>
    <t xml:space="preserve">Artículo 39.	DEFINICIÓN Y COMPONENTES DEL SISTEMA DE GESTIÓN Y MANEJO DE RESIDUOS SOLIDOS.  Es el conjunto de redes, infraestructuras y equipamientos necesarios para la gestión y manejo de residuos sólidos en el municipio de Cajicá. Son componentes del Sistema de Gestión y Manejo de Residuos Sólidos, el siguiente:
• Áreas destinadas al mobiliario de recolección y almacenamiento temporal de residuos sólidos, tal como se define en el artículo 8, numeral 4, literal L del presente Acuerdo. </t>
  </si>
  <si>
    <t>Artículo 40.	PROYECTOS DEL SISTEMA DE GESTIÓN Y MANEJO DE RESIDUOS SOLIDOS. Mediante estos planes y proyectos se busca el aprovechamiento y minimización de residuos:
• Mantener y fortalecer el plan de gestión integral de residuos sólidos PGIRS.
• Identificación y afectación del predio para el diseño y puesta en marcha de la estación de transferencias del Municipio de Cajicá.</t>
  </si>
  <si>
    <t>Artículo 41.	SISTEMA DE ENERGÍA. Este sistema está conformado por la infraestructura destinada para la transmisión y distribución de energía eléctrica.
Parágrafo: Todos los proyectos necesarios para la ampliación de las redes de distribución y demás obras de infraestructura, así como los estudios técnicos necesarios, serán avalados por las empresas prestadoras del servicio de energía eléctrica según corresponda, en coordinación con la Administración Municipal y tomando como base las directrices para los nuevos desarrollos definidos en el PBOT.</t>
  </si>
  <si>
    <t>Artículo 42.	PROYECTOS PARA EL MEJORAMIENTO DE LA PRESTACIÓN DEL SERVICIO DE ENERGÍA ELÉCTRICA Y DE ALUMBRADO PÚBLICO.  Mediante estos proyectos se busca prestar el servicio a toda la población urbana:
• Construcción y subterranización, mantenimiento y expansión de redes de energía eléctrica.
• Subterranización de las redes de energía eléctrica y alumbrado público en el casco urbano, iniciando en el parque principal del Municipio de Cajicá y vinculando los nuevos desarrollos por urbanización y por construcción dentro del Municipio de Cajicá.   
• Definir los proyectos y prioridades de inversión de la empresa prestadora del servicio de alumbrado público para el mejoramiento en la calidad del servicio.</t>
  </si>
  <si>
    <t xml:space="preserve">Artículo 43.	SISTEMA DE TELECOMUNICACIONES. Agrupa las dotaciones relacionadas con los diferentes equipamientos de torres de antenas, estaciones terrestres y demás elementos auxiliares de conexión de las redes para servicios de telecomunicaciones.
Parágrafo Primero: Todos los proyectos necesarios, para la ampliación de las redes de distribución y demás obras de infraestructura, así como los estudios técnicos necesarios, serán avalados por las Empresas de Telecomunicaciones  según corresponda, en coordinación con la Administración Municipal y tomando como base las directrices para los nuevos desarrollos definidos en el  PBOT.
Parágrafo Segundo: Para los proyectos mencionados en el parágrafo anterior, se exigirá a los prestadores del servicio la subterranización de las nuevas redes y de las existentes, de manera progresiva, iniciando en el parque principal del Municipio de Cajicá
Parágrafo Tercero: En el caso de torres de antenas no se permitirá que estas se establezcan en áreas urbanas, expansión urbana, centros poblados y suburbanos; Mas sin embargo estaciones terrestres y demás elementos auxiliares necesarios para su conexión podrán establecerse en las áreas ya mencionadas. Las áreas permitidas para la instalación de las torres de antena serán los suelos rurales con uso agricultura tradicional y agricultura intensiva garantizando que se encuentren a  no menos de 50 metros de linderos con predio(s) vecinos. 
Parágrafo Cuarto: para las torres de antenas ubicadas actualmente en las áreas no permitidas, se establece un periodo máximo de transición de tres (3) años para su reubicación en áreas permitidas, una vez adoptado el presente acuerdo municipal
Parágrafo Quinto: todos los proyectos que se desarrollen para transmisión de telecomunicaciones, deberán contar con un plan de mitigación para contrarrestar la irradiación electromagnética nociva. 
</t>
  </si>
  <si>
    <t>Artículo 44.	SISTEMA DE GAS  NATURAL DOMICILIARIO. El sistema de prestación del servicio de gas domiciliario lo conforman los gasoductos a través de los cuales se transporta al Municipio de Cajicá, así como las redes matrices y secundarias que posibilitan su distribución en el territorio municipal.</t>
  </si>
  <si>
    <t>Artículo 45.	PROYECTOS DE INFRAESTRUCTURA PARA LA IMPLEMENTACIÓN Y DISTRIBUCIÓN DEL SISTEMA DE GAS NATURAL DOMICILIARIO. Mediante estos proyectos se busca prestar el servicio a toda la población urbana:
• Construcción por parte de los Operadores del servicio de las redes urbanas para la distribución y acometidas, que de acuerdo con los estudios y especificaciones técnicas sean necesarias para la distribución de gas domiciliario.</t>
  </si>
  <si>
    <t>SUBCAPÍTULO 3. DEL SISTEMA VIAL Y DE TRANSPORTE URBANO</t>
  </si>
  <si>
    <t>Artículo 46.	DEFINICIÓN DEL SISTEMA VIAL. Se entiende por Sistema Vial el conjunto de vías junto con sus elementos complementarios que garantizan la conexión funcional de los diferentes sectores del Municipio de Cajicá, así como su conexión con las áreas rurales de la región. Este conjunto constituye una estructura jerarquizada, determinada por la función vial y por el carácter urbano de sus componentes, el cual se refleja en el tratamiento específico que se establece para los perfiles viales que además de definir el ancho de las calzadas para la circulación vehicular, determina como parte de la vía los componentes básicos de espacio público: andenes, arborización, el espacio para circulación de bicicletas y estacionamientos o áreas de parqueo, con el fin de caracterizar las vías dentro de la estructura urbana, del Municipio de Cajicá.</t>
  </si>
  <si>
    <t>Artículo 47.	CLASIFICACIÓN DE LAS FUNCIONES VIALES Y PERFILES VIALES. Las funciones viales están determinadas por las jerarquías de conexión que realizan las vías. Dichas funciones viales son las siguientes:
Vías Arteriales.  Corresponden a vías que realizan conexiones funcionales a escala urbana e interconectan con sistemas viales rurales y regionales.  
Vías Zonales.  Corresponden a vías que realizan conexiones funcionales a escala zonal, interconectando sectores del Municipio de Cajicá.
Vías Locales.  Corresponden a vías que realizan conexiones funcionales a escala local de un barrio, asegurando el acceso a los diferentes inmuebles que conforman dicho barrio.
Vías peatonales públicas. Corresponden a las vías destinadas únicamente a la circulación peatonal conformando circuitos zonales. 
Servidumbres: Reglamentadas por el Código Civil Articulo  879 y subsiguientes.
Perfiles Viales: De acuerdo a su perfil, el cual incluye calzadas, separadores, sardineles, andenes, espacio para ciclorutas y franjas de control ambiental, en los casos en que aplique, los perfiles de las vías urbanas del Municipio de Cajicá, se presentan en el mapa CU-09 – Perfiles Viales</t>
  </si>
  <si>
    <t>Artículo 48.	COMPONENTES DEL SISTEMA VIAL. El sistema vial  de Cajicá está conformado por el conjunto de vías que integran la red o malla que permite la intercomunicación vial al interior y al exterior del Municipio de Cajicá. El sistema vial se presenta en el mapa CU-02 – Sistema Vial Urbano</t>
  </si>
  <si>
    <t>Artículo 48. COMPONENTES DEL SISTEMA VIAL.</t>
  </si>
  <si>
    <t>Tipo    de Vía</t>
  </si>
  <si>
    <t>Clasificación Vial</t>
  </si>
  <si>
    <t>Identificación</t>
  </si>
  <si>
    <t>Anden</t>
  </si>
  <si>
    <t>Calzada / Semi-  calzada</t>
  </si>
  <si>
    <t>Separador Central</t>
  </si>
  <si>
    <t>Semi-  calzada</t>
  </si>
  <si>
    <t xml:space="preserve">Anden Mobiliario </t>
  </si>
  <si>
    <t>Ciclo Ruta</t>
  </si>
  <si>
    <t>Andén</t>
  </si>
  <si>
    <t>Total de la sección</t>
  </si>
  <si>
    <t>IZQUIEDA</t>
  </si>
  <si>
    <t>DERECHA</t>
  </si>
  <si>
    <t>VU -  1</t>
  </si>
  <si>
    <t xml:space="preserve">Vía arterial </t>
  </si>
  <si>
    <t>Carrera 6ª</t>
  </si>
  <si>
    <t>3 </t>
  </si>
  <si>
    <t>VU - 1A</t>
  </si>
  <si>
    <t>Vía Cajicá - Tabio (Desde Pte. Peatonal en la Carrera 6ª)</t>
  </si>
  <si>
    <t>Vía Cajicá - Chía (Desde Pte. Peatonal en la Carrera 6ª)</t>
  </si>
  <si>
    <t>Vía - Cajicá - Sopó (Diagonal 4ª desde Carrera 2ª)</t>
  </si>
  <si>
    <t>VU -  2</t>
  </si>
  <si>
    <t>Vías zonales</t>
  </si>
  <si>
    <t xml:space="preserve">Vía Gran Colombia </t>
  </si>
  <si>
    <t>VU - 2A</t>
  </si>
  <si>
    <t>Av. Cavelier</t>
  </si>
  <si>
    <t>VU - 2B</t>
  </si>
  <si>
    <t>Circuito urbano (Proyectada sobre vías existentes)</t>
  </si>
  <si>
    <t>VU -  3</t>
  </si>
  <si>
    <t>Vías locales</t>
  </si>
  <si>
    <t>Acceso a barrios</t>
  </si>
  <si>
    <t>VU -  4</t>
  </si>
  <si>
    <t xml:space="preserve">Vía Peatonal </t>
  </si>
  <si>
    <t>Internas de los barrios</t>
  </si>
  <si>
    <t>VU -  5</t>
  </si>
  <si>
    <t xml:space="preserve">Servidumbre </t>
  </si>
  <si>
    <t> 1</t>
  </si>
  <si>
    <t>2.5</t>
  </si>
  <si>
    <t> 2.5</t>
  </si>
  <si>
    <t>VIAS URBANAS Y PERFILES VIALES URBANOS (Dimensiones en ML)</t>
  </si>
  <si>
    <t>Artículo 48 - POT 016'!A1</t>
  </si>
  <si>
    <t xml:space="preserve">Artículo 49.	DIMENSIONES MÍNIMAS DE LA MALLA VIAL.  La tipología y los anchos mínimos de las secciones transversales de las vías urbanas, son los definidos en el artículo 48 del presente Acuerdo. 
La expresión gráfica de los perfiles indicados en el Artículo 48 del presente Acuerdo, se definen en el Plano CU – 09 – Perfiles Viales  y será utilizada para la determinación de las áreas de cesión siempre que sea del caso. Las vías del sistema vial principal podrán tener una franja de control ambiental conformada por áreas verdes arborizadas. 
Parágrafo Primero:  Las vías locales son de obligatoria construcción, por tanto, todo urbanizador en suelo urbano o de expansión, deberá prever un sistema vial local que se integre a la malla actual, asegurando el acceso a todos los lotes previstos y siguiendo las normas sobre anchos, materiales y tratamientos paisajísticos, que se prevén en los respectivos perfiles determinados.
Las vías producto de estos desarrollos, deberán ser cedidas gratuitamente por el urbanizador al Municipio de Cajicá, de conformidad con el procedimiento previsto en el artículo 117 de la Ley 388 de 1997 y en las normas que lo modifiquen o complementen. 
</t>
  </si>
  <si>
    <t>Artículo 50.	PROYECTOS DEL SISTEMA VIAL. Los proyectos viales y de transporte buscan minimizar la congestión vial existente en el  centro del Municipio de Cajicá, así como mejorar las condiciones de accesibilidad para todos los habitantes. Los proyectos a desarrollar en esta materia deberán tener en cuenta como mínimo:
1. La rehabilitación y construcción de vías, de acuerdo con los perfiles viales adoptados en el presente acuerdo.
2. Construcción y adecuación de anillo vial en la zona urbana Centro, intersección diagonal segunda (vía Tabio), Carrera 6, Camino de la Bajada al Molino y Vía Cajicá- Bogotá.
3. Ampliación y mantenimiento de vías urbanas.
4. Apertura de vías proyectadas.
• Proyección de la Calle 4 en Capellanía hacia el occidente desde la Carrera 6 (Capellanía) hasta la vía Molino Manas y hacia el oriente desde la Carrera 1 (Capellanía)  hasta la Carrera 6 del Municipio de Cajicá (Cajicá – Zipaquirá).
• Proyección de la Carrera 3 hacia el norte entre la Calle 7 y el Camino del Misterio.
• Proyección de la Carrera 8 A desde la Calle 3 (Av. Cavelier) hasta la Calle 4 (Sector Santa Cruz).
• Proyección de la Carrera 8 hacia el norte, desde la calle 5 hasta el camino siete vueltas. 
• Proyección de la Carrera 12 hacia el norte desde la diagonal 2 Sur – la Bajada, hasta la calle 3 – Avenida Cavelier. 
• Proyección de la Calle 1 sur  hacia el occidente desde la carrera 5 hasta la carrera 6 y hacia el oriente desde la carrera 4 hasta la carrera 2. 
• Proyección de la Carrera 4 hacia el sur desde la Calle 1 sur hasta la Calle 3 sur.
• Proyección de la Calle 5 hacia el occidente desde la Carrera 14 hasta el Camino de los Sereneos.
• Proyección de la carrera 7 hacia el sur desde la diagonal 2 sur (La Bajada) hasta el camino La Bajada al Molino.
5. Señalización vial.</t>
  </si>
  <si>
    <t>Artículo 51.	DEFINICIÓN DEL SISTEMA DE TRANSPORTE. Se entiende por Sistema de Transporte el conjunto de medios vehiculares que permiten la movilización colectiva de pasajeros dentro de contextos intermunicipales, regionales y urbanos, para la realización y desempeño de las diferentes actividades urbanas. Estos sistemas exigen infraestructuras viales apropiadas y facilitan la interrelación funcional del Municipio de Cajicá al interior y exterior de su territorio.</t>
  </si>
  <si>
    <t>Artículo 52.	COMPONENTES DEL SISTEMA DE TRANSPORTE. El sistema de transporte de Cajicá está conformado por  los centros de despacho de colectivos locales, la red de paraderos, estacionamientos y las rutas de transporte público que en conjunto con el sistema vial permiten la intercomunicación vial al interior y al exterior del Municipio de Cajicá.</t>
  </si>
  <si>
    <t xml:space="preserve">Artículo 53.	PROYECTOS DEL SISTEMA DE TRANSPORTE. Son proyectos a través de los cuales se desarrollará el sistema de transporte, los siguientes:
1. Estudio de factibilidad y construcción del terminal de transporte Municipal.
2. La reorganización de rutas del transporte público en la zona urbana.
3. Localización y reglamentación de áreas de parqueo transitorio para taxis en servicio. 
4. Localización y reglamentación de áreas de parqueo transitorio para vehículos particulares.
5. Dotación de infraestructura de la red de paraderos de colectivos. 
6. Estudio e implementación de la Secretaria de Tránsito y Transporte para el Municipio de Cajicá. 
</t>
  </si>
  <si>
    <t>SUBCAPÍTULO 4. DEL SISTEMA DE EQUIPAMIENTOS COLECTIVOS URBANOS</t>
  </si>
  <si>
    <t>Artículo 54.	DEFINICIÓN DEL SISTEMA DE EQUIPAMIENTOS. Se entiende por Sistema de Equipamientos el conjunto de espacios y construcciones de uso público, cuya función es la prestación de servicios que atienden y satisfacen las necesidades recreativas, culturales, de salud, de educación, de abastecimiento, administrativas y demás afines requeridas por la comunidad de Cajicá.</t>
  </si>
  <si>
    <t>Artículo 55.	CLASIFICACIÓN DE LOS EQUIPAMIENTOS POR SECTORES DE DESEMPEÑO. De acuerdo con los sectores de desempeño y el tipo de servicio prestado, los equipamientos se clasifican de la siguiente manera y corresponden a equipamientos comunales públicos, de propiedad pública, o propiedad privada:</t>
  </si>
  <si>
    <t>Artículo 55. CLASIFICACIÓN DE LOS EQUIPAMIENTOS POR SECTORES DE DESEMPEÑO.</t>
  </si>
  <si>
    <t>CLASIFICACIÓN</t>
  </si>
  <si>
    <t>DEFINICIÓN</t>
  </si>
  <si>
    <t>Equipamientos Educativos</t>
  </si>
  <si>
    <t xml:space="preserve"> Destinados a satisfacer las necesidades básicas de escolaridad de la población:</t>
  </si>
  <si>
    <t xml:space="preserve">- Jardines Infantiles, escuelas, colegios, centros de educación superior,  Institutos de capacitación técnica, universidades entre otros. </t>
  </si>
  <si>
    <t>Equipamientos culturales</t>
  </si>
  <si>
    <t>Destinados a satisfacer las necesidades básicas del intelecto y actividades artísticas de los habitantes:</t>
  </si>
  <si>
    <t>-Museos, Teatro, bibliotecas, centros culturales, auditorios, galerías, entre otros.</t>
  </si>
  <si>
    <t>Equipamientos Administrativos  y de Seguridad</t>
  </si>
  <si>
    <t xml:space="preserve"> Destinados a satisfacer las necesidades básicas en prestación de servicios relacionados con la administración, gobierno y seguridad ciudadana y son:</t>
  </si>
  <si>
    <t>- Entidades gubernamentales, Juzgado, notaria, registraduría, instalaciones de fuerza pública, estaciones de bomberos, entre  otros.</t>
  </si>
  <si>
    <t>Equipamientos Recreativos y Deportivos</t>
  </si>
  <si>
    <t>Destinados a satisfacer las necesidades básicas en la práctica de ejercicio físico como actividad de recreo u ocio:</t>
  </si>
  <si>
    <t>- Coliseo Cubierto</t>
  </si>
  <si>
    <t>- Canchas</t>
  </si>
  <si>
    <t>- Estadio, Polideportivo, entre otros.</t>
  </si>
  <si>
    <t>Equipamientos Asistenciales</t>
  </si>
  <si>
    <t xml:space="preserve"> Destinados a satisfacer las necesidades básicas sociales de la población;</t>
  </si>
  <si>
    <t>- Hospital, clínicas, guarderías, ancianatos entre otros.</t>
  </si>
  <si>
    <t>Equipamientos religiosos y de culto</t>
  </si>
  <si>
    <t xml:space="preserve"> Destinados a satisfacer las necesidades básicas para prestación de servicios  religiosos y de  culto:</t>
  </si>
  <si>
    <t>- Iglesias, capillas, conventos, seminarios, sedes de diferentes cultos, entre otros.</t>
  </si>
  <si>
    <t>Equipamientos Servicios especiales</t>
  </si>
  <si>
    <t>Destinados a la prestación y dotaciones urbanas que satisfacen necesidades especiales como:</t>
  </si>
  <si>
    <t>- Cementerio, terminal local de transporte, Centro Multiferial y de Servicios, entre otros.</t>
  </si>
  <si>
    <t>Equipamientos Abastecimiento</t>
  </si>
  <si>
    <t>Destinados a satisfacer las necesidades de servicios de soporte a la economía tales como:</t>
  </si>
  <si>
    <t>- Plaza de comidas, mercado, centros de abasto, centros de acopio, entre otros</t>
  </si>
  <si>
    <t>Artículo 55 - POT 016'!A1</t>
  </si>
  <si>
    <t xml:space="preserve">Artículo 56.	DETERMINACIÓN DE LOS NIVELES DE COBERTURA DE LOS EQUIPAMIENTOS. De acuerdo con la cobertura o ámbito de prestación de los servicios, los equipamientos se describen en los siguientes tres niveles:
Urbanos.  Pertenecen a este nivel las edificaciones cuyas coberturas cubren la totalidad del Municipio de Cajicá y atienden y satisfacen las necesidades colectivas de la población que ella habita.
Zonales. Pertenecen a este nivel las edificaciones cuyas coberturas cubren varios sectores del Municipio de Cajicá y atienden y satisfacen las necesidades requeridas por una colectividad zonal.
Barriales.  Pertenecen a este nivel las edificaciones cuyas coberturas cubren a un barrio y atienden y satisfacen los requerimientos de primera necesidad de la comunidad residente y trabajadora en dicho barrio del Municipio de Cajicá.
</t>
  </si>
  <si>
    <t>Artículo 57.	DE LA ACCESIBILIDAD A LOS EDIFICIOS ABIERTOS AL PÚBLICO. En los términos previstos en el Decreto 1538 de 2005, reglamentario de la Ley 361 de 1997 o en las normas que lo modifiquen, adicionen o sustituyan, para el diseño, construcción o adecuación de los edificios de uso público en general, se dará cumplimiento a los parámetros relativos a:
a) Acceso a las edificaciones
b) Entorno de las edificaciones
c) Acceso al interior de las edificaciones de uso público
d) Espacios de recepción o vestíbulo</t>
  </si>
  <si>
    <t xml:space="preserve">Artículo 58.	COMPONENTES DEL SISTEMA DE EQUIPAMIENTOS. El sistema de equipamientos regionales, urbanos y de espacios representativos, está conformado por los siguientes elementos existentes y propuestos, los cuales constituyen espacios públicos representativos que dotan al territorio urbano y de expansión urbana, con el fin de satisfacer las necesidades y atenciones de servicios urbanos requeridos por la población. </t>
  </si>
  <si>
    <t>Artículo 58. COMPONENTES DEL SISTEMA DE EQUIPAMIENTOS</t>
  </si>
  <si>
    <t>Tipo de Equipamiento</t>
  </si>
  <si>
    <t>Nombre</t>
  </si>
  <si>
    <t>Equipamiento de Salud</t>
  </si>
  <si>
    <t>Hospital local de Cajicá Profesor Jorge</t>
  </si>
  <si>
    <t xml:space="preserve"> Cavelier</t>
  </si>
  <si>
    <t>Hospital  Sede San Roque</t>
  </si>
  <si>
    <t xml:space="preserve">Institución Educativa Departamental Pompilio Martínez </t>
  </si>
  <si>
    <t>Institución Educativa Departamental Granjitas</t>
  </si>
  <si>
    <t>Institución Educativa Departamental Capellanía</t>
  </si>
  <si>
    <t>Institución Educativa Departamental Pompilio Martínez Sede Margarita Lozano</t>
  </si>
  <si>
    <t>Jardín Social CAFAM</t>
  </si>
  <si>
    <t>Centro de Desarrollo Infantil Milenium</t>
  </si>
  <si>
    <t>Equipamientos Culturales</t>
  </si>
  <si>
    <t>Casa de la Cultura I y II</t>
  </si>
  <si>
    <t>Estación del Ferrocarril</t>
  </si>
  <si>
    <t xml:space="preserve">Equipamientos Administrativos </t>
  </si>
  <si>
    <t>Palacio Municipal</t>
  </si>
  <si>
    <t>Registraduría</t>
  </si>
  <si>
    <t xml:space="preserve">Estación de Policía </t>
  </si>
  <si>
    <t>Casa de Justicia</t>
  </si>
  <si>
    <t>Polideportivo San Juanito La Capellanía</t>
  </si>
  <si>
    <t>Coliseo Cubierto</t>
  </si>
  <si>
    <t>Equipamientos de Apoyo a las actividades productivas</t>
  </si>
  <si>
    <t>Centro Multiferial y de Servicios</t>
  </si>
  <si>
    <t>Equipamientos de Bienestar Social</t>
  </si>
  <si>
    <t>Club Edad de Oro (Centro de atención a la población adulta mayor)</t>
  </si>
  <si>
    <t>Unidad Integral para el discapacitado</t>
  </si>
  <si>
    <t>Zona Comunal Granjitas</t>
  </si>
  <si>
    <t>Zona Comunal La Capellanía</t>
  </si>
  <si>
    <t>Zona comunal El Rocío</t>
  </si>
  <si>
    <t>Zona comunal La Estación</t>
  </si>
  <si>
    <t>Zona comunal Gran Colombia</t>
  </si>
  <si>
    <t>Equipamientos Religiosos</t>
  </si>
  <si>
    <t>Parroquia Inmaculada Concepción</t>
  </si>
  <si>
    <t xml:space="preserve">Artículo 59.	PROYECTOS DEL SISTEMA EQUIPAMIENTOS. Son proyectos del sistema de equipamientos, los siguientes:
1. Construcción de infraestructura necesaria y adecuada para la concentración de las entidades vinculadas a la atención al público, administración,  emergencias y desastres del Municipio de Cajicá. 
2. Mejoramiento y mantenimiento de los equipamientos urbanos. 
3. Mantenimiento y conservación de las Casas de la Cultura, Estación del Tren.
4. Ampliación de la infraestructura de instituciones Educativas Departamentales.
</t>
  </si>
  <si>
    <t>SUBCAPÍTULO 5. DEL SISTEMA DE ESPACIO PÚBLICO</t>
  </si>
  <si>
    <t xml:space="preserve">Artículo 60.	DEFINICIÓN. De conformidad con el Decreto 1504 de 1998, se entiende por espacio público “el conjunto de inmuebles públicos y elementos arquitectónicos, destinados por su naturaleza, por uso o afectación, a la satisfacción de necesidades urbanas colectivas que trascienden, por lo tanto, los límites de los intereses individuales de los habitantes".
Constituyen el espacio público las áreas requeridas para la circulación tanto peatonal como vehicular, las áreas para la recreación pública activa o pasiva, para la seguridad y tranquilidad ciudadana, las franjas de retiro de las edificaciones sobre las vías, fuentes de agua, parques, plazas, zonas verdes y similares, las necesarias para la instalación y mantenimiento de los servicios públicos básicos, para la instalación y uso de los elementos constitutivos del amoblamiento urbano en todas sus expresiones, para la preservación de obras de interés público y de los elementos históricos, culturales, religiosos, recreativos y artísticos, para la conservación y preservación del paisaje y los elementos naturales del entorno de la ciudad y, en general, por todas las zonas existentes o debidamente proyectadas en las que el interés colectivo sea manifiesto y conveniente y que constituyan por consiguiente zonas para el uso o disfrute colectivo.
</t>
  </si>
  <si>
    <t>Artículo 61.	COMPONENTES DEL SISTEMA DEL ESPACIO PÚBLICO URBANO. El sistema del espacio público en el suelo clasificado como urbano y de expansión urbana está constituido por los siguientes componentes:
1. Áreas artificiales o construidas
• Sistemas de circulación peatonal y vehicular.
• Áreas de articulación parques y espacios públicos, plazas y plazoletas, escenarios deportivos y escenarios culturales
• Sistema Vial.
• Ciclo rutas.
2. Elementos Complementarios
• Mobiliario Urbano.
• Señalización.
• Sistema de Equipamientos.
3. Elementos Constitutivos del Espacio Público</t>
  </si>
  <si>
    <t>Artículo 61. COMPONENTES DEL SISTEMA DEL ESPACIO PÚBLICO URBANO.</t>
  </si>
  <si>
    <t>3. Elementos Constitutivos del Espacio Público</t>
  </si>
  <si>
    <t>Espacio Público en zona urbana</t>
  </si>
  <si>
    <t>Barrio o Sector</t>
  </si>
  <si>
    <t>Nombre Espacio Público</t>
  </si>
  <si>
    <t>Centro</t>
  </si>
  <si>
    <t>Parque Principal</t>
  </si>
  <si>
    <t>Plaza Estación del Ferrocarril</t>
  </si>
  <si>
    <t>Parque Luis Carlos Galán</t>
  </si>
  <si>
    <t>Parque posterior Estación del Tren</t>
  </si>
  <si>
    <r>
      <t xml:space="preserve">Parque entre carrera 2 y vía férrea al norte del </t>
    </r>
    <r>
      <rPr>
        <sz val="11"/>
        <color theme="1"/>
        <rFont val="Maiandra GD"/>
        <family val="2"/>
      </rPr>
      <t>Colegio Básico Pompilio Martínez Sede Margarita Lozano</t>
    </r>
  </si>
  <si>
    <t>Parque esquina de la carrera 5 con calle 3 sur</t>
  </si>
  <si>
    <t>Parque del barrio El Centro al sur de la calle 6</t>
  </si>
  <si>
    <t>Parque al oriente de la carrera 2</t>
  </si>
  <si>
    <t>Parque al occidente de la vía férrea.</t>
  </si>
  <si>
    <t>Plazoleta Diagonal 4</t>
  </si>
  <si>
    <t>Parque Oriente Vía Férrea</t>
  </si>
  <si>
    <t>Parque del barrio La Estación al sur de la calle 6</t>
  </si>
  <si>
    <t>Parque del barrio La Estación al sur de la calle 5</t>
  </si>
  <si>
    <t>Zona verde al oriente de la carrera 2 Este</t>
  </si>
  <si>
    <t>Parque diagonal 4 Senderos de Cajicá</t>
  </si>
  <si>
    <t>Barrio Gran Colombia</t>
  </si>
  <si>
    <t>Parques La Estación. Constructora Bolívar</t>
  </si>
  <si>
    <t>Parque lineal costado norte carrera 1A</t>
  </si>
  <si>
    <t>Parque barrio Gran Colombia</t>
  </si>
  <si>
    <t>Cancha múltiple barrio Gran Colombia</t>
  </si>
  <si>
    <t>Barrio El Cortijo</t>
  </si>
  <si>
    <t>Parque del barrio El Cortijo al oriente de la carrera 6 – Frente a los Pasionistas</t>
  </si>
  <si>
    <t>Parque Urbanización El Cortijo</t>
  </si>
  <si>
    <t>Barrio El Prado</t>
  </si>
  <si>
    <t>Parque de las Flores</t>
  </si>
  <si>
    <t>Parque El Renacimiento</t>
  </si>
  <si>
    <t>Parque del barrio El Prado al sur de la calle 2</t>
  </si>
  <si>
    <t>Parque del barrio El Prado entre carreras 10 y 9B y entre la calle 1 y diagonal 2 sur.</t>
  </si>
  <si>
    <t>Parque esquina carrera 9 con diagonal 2 sur</t>
  </si>
  <si>
    <t>Parque del barrio El Prado al sur de la calle 3A</t>
  </si>
  <si>
    <t>Sector el Roció</t>
  </si>
  <si>
    <t>Parque El Roció</t>
  </si>
  <si>
    <t>Barrio Granjitas</t>
  </si>
  <si>
    <t>Cancha múltiple Granjitas</t>
  </si>
  <si>
    <t>Barrio Capellanía</t>
  </si>
  <si>
    <t>Parque urbanización Candelaria</t>
  </si>
  <si>
    <t xml:space="preserve">Artículo 62.	PROYECTOS DEL SISTEMA DE ESPACIO PÚBLICO. Son proyectos del sistema de espacio público, los siguientes:
1. Formulación y ejecución del Plan de Espacio Público.
2. Continuación de la ejecución del proyecto de la alameda de la carrera sexta costado oriental hasta el Centro Poblado Rincón Santo
3. Incorporación al Sistema de Espacio Público de las áreas de cesión de los desarrollos urbanísticos.
4. Formulación y ejecución del Plan para la adaptación de los espacios públicos, edificios, servicios e instalaciones dependientes
5. Construcción de la cicloruta El Prado-Politécnico.
6. Ampliación e incorporación de nuevas zonas verdes definidas y localizadas en el plano CU-03- Espacio Público en Suelo Urbano, a través de la afectación de los predios necesarios para ampliar el índice de espacio público efectivo.
Parágrafo Primero: El diagnóstico realizado de la oferta y la demanda de espacio público para el Municipio de Cajicá, permitió establecer un déficit cuantitativo y cualitativo del mismo que por habitante se cuantificó en  3.07 m2
Parágrafo Segundo: Para superar dicho déficit la administración municipal a través de la Secretaría de Planeación proyecto las áreas contenidas en el plano CU – 03- Espacio Público en Suelo Urbano, para garantizar un índice por habitante al año 2030 de 9.2 m2 
Parágrafo Tercero: Para el caso de recepción de cesiones anticipadas, cesiones por desarrollo y/o compra de predios por compensación, se dará prioridad a los espacios definidos en el mapa CU-03 Espacio Público en Suelo Urbano.  </t>
  </si>
  <si>
    <t>Artículo 63.	DE LA ADAPTACIÓN DE LOS ESPACIOS Y EDIFICIOS PÚBLICOS. La Administración Municipal adoptará el “Plan para la adaptación de los espacios públicos, edificios, servicios e instalaciones dependientes”, en cumplimiento de lo dispuesto en el Art. 57 de la Ley 361 de 1997.</t>
  </si>
  <si>
    <t>Artículo 64.	DE LA ACCESIBILIDAD AL SISTEMA DE ESPACIO PÚBLICO. En los términos previstos en el Decreto 1538 de 2005, reglamentario de la Ley 361 de 1997 o en las normas que lo modifiquen, adicionen o sustituyan, los elementos del espacio público deberán ser diseñados y construidos dando cumplimiento a los parámetros relativos a:
a) Vías de circulación peatonal
b) Mobiliario urbano
c) Cruces a desnivel: Puentes y túneles peatonales
d) Parques, plazas y plazoletas</t>
  </si>
  <si>
    <t>CAPÍTULO 2. DE LA VIVIENDA DE INTERES SOCIAL</t>
  </si>
  <si>
    <t>Artículo 65.	VIVIENDA DE INTERÉS SOCIAL. Para el Municipio de Cajicá es fundamental la definición de orientaciones que encaminen el desarrollo de programas de vivienda de interés social enfocados a suplir el déficit interno de vivienda. Para el logro de dicho propósito, se adopta como estrategia principal, la habilitación de suelo apto para el desarrollo de vivienda de interés social y vivienda de interés prioritario para suplir la demanda habitacional de la población más pobre del Municipio de Cajicá, con control y manejo cuidadoso en la adjudicación de los proyectos de vivienda, de manera que se privilegie el acceso a demanda local, respecto de demandas provenientes de la región.
El objetivo principal es garantizar en el mediano y largo plazo, la disponibilidad real y efectiva de suelo apto para el desarrollo de proyectos de VIS / VIP, regulados adecuadamente, de conformidad con lo establecido en el Decreto Nacional 4259 del 02 de noviembre de  2007, en la Ley 1537 de 2012, en el Decreto Nacional 075 de 2013 y las demás normas que los modifiquen, adicionen o sustituyan.</t>
  </si>
  <si>
    <t>Artículo 66.	POLÍTICAS DE MEDIANO Y LARGO PLAZO PARA EL DESARROLLO DE PROGRAMAS DE VIVIENDA DE INTERÉS SOCIAL Y/O PRIORITARIO. Son políticas para la vivienda de interés social las siguientes:
• El desarrollo de proyectos de vivienda de interés social sólo para cubrir las necesidades del crecimiento vegetativo de la población del Municipio de Cajicá de acuerdo con el SISBEN.
• Aplicación por parte de los constructores privados de la ley 1523 de 2012,  Ley 388 de 1997 en el Artículo  92 y el decreto 75 de 2013 o normas que lo modifiquen, en cuanto al cumplimiento de los porcentajes de VIS y VIP para el desarrollo en zonas de expansión urbana.</t>
  </si>
  <si>
    <t>Artículo 67.	ESTRATEGIAS DE MEDIANO Y LARGO PLAZO PARA EL DESARROLLO DE PROGRAMAS DE VIVIENDA. Son estrategias para la vivienda de interés social y/o prioritario las siguientes:
• Focalizar a la población de escasos recursos y vulnerable con el fin de apoyar y gestionar recursos ante las entidades competentes con el objeto de desarrollar programas de mejoramiento de vivienda.
•	Definir las zonas de reasentamiento para la población ubicada en zonas identificadas como de alto riesgo 
• Gestionar programas de construcción de vivienda nueva, mejoramiento de vivienda, construcción en sitio propio.
• Gestionar ante las entidades respectivas, la consecución de subsidios para otorgar vivienda digna a familias de escasos recursos.
• Utilización de mecanismos o herramientas de gestión financiera que permitan la participación de entidades nacionales en la asignación de recursos y subsidios para la financiación de programas y proyectos de vivienda nueva de interés social.
• Para el desarrollo de programas y proyectos de vivienda de interés social, el Municipio de Cajicá podrá adquirir inmuebles por enajenación voluntaria o expropiación judicial, prevista en el Capítulo VII de la Ley 388 de 1997, para su posterior desarrollo en conjunto con el sector privado y/o con comunidades organizadas.</t>
  </si>
  <si>
    <t>Artículo 68.	PORCENTAJES DE VIVIENDA DE INTERÉS SOCIAL Y VIVIENDA DE INTERÉS PRIORITARIO. De conformidad con lo establecido en el Decreto Nacional 4259 de 2007, en La Ley 388 de 1997, Ley 1537 de 2012, en el Decreto Nacional 075 de 2013 y las demás normas que lo adicionen, modifiquen o sustituyan, se establecen los siguientes porcentajes del área útil de los proyectos urbanísticos que se desarrollen en suelo urbano sometido a tratamiento de desarrollo y en suelo de expansión urbana, que se destinarán, para el desarrollo de proyectos de vivienda de interés social o de interés prioritario.
a) Para proyectos de VIS: 10 %.
b) Para proyectos de VIP: 5 %.
Parágrafo Primero. En todos los casos, la reglamentación aplicable a la destinación del porcentaje de área útil a que se refiere el presente numeral, será la establecida en la Ley 388 de 1997,  Decretos Nacionales 4259 de 2007 y 075 de 2013, y las demás normas que lo adicionen, modifiquen o sustituyan.
Parágrafo Segundo. Los porcentajes mencionados en el presente artículo serán calculados sobre el área útil de los planes parciales o del proyecto urbanístico en suelos con tratamiento de desarrollo, en suelos urbanos o de expansión urbana.</t>
  </si>
  <si>
    <t xml:space="preserve">Artículo 69.	LOCALIZACIÓN DE LA VIVIENDA DE INTERÉS SOCIAL. Los proyectos de vivienda de interés social a través de los cuales se dé cumplimiento a los objetivos de desarrollo y ordenamiento territorial, en los términos previstos en el presente acuerdo, deberán localizarse en los suelos destinados para actividad de VIS en el plano CU – 06 Zonas de Tratamiento Urbano y en los predios destinados para la misma actividad dentro de los polígonos de expansión urbana, previa adopción de los respectivos planes parciales. 
Parágrafo. En cumplimiento de lo estipulado en el Capítulo 4 del Decreto 075 del 2013, las obligaciones establecidas en el artículo 68 del presente acuerdo, podrán trasladarse de acuerdo con lo establecido en los artículos 9, 10, 11. 12,13 y 14 del mencionado decreto. </t>
  </si>
  <si>
    <t>Artículo 70.	PROYECTOS RELACIONADOS CON VIVIENDA. Son proyectos de vivienda, los siguientes:
1. Promoción y construcción de proyectos de VIS en el Área Urbana y/o de expansión urbana.
2. Mejoramiento de vivienda urbana y rural.
3. Programa de construcción en sitio propio.</t>
  </si>
  <si>
    <t>CAPÍTULO 3. DE LOS USOS DEL SUELO URBANO Y LAS ÁREAS DE ACTIVIDAD</t>
  </si>
  <si>
    <t>SUBCAPÍTULO 1. USOS DEL SUELO URBANO</t>
  </si>
  <si>
    <t>Artículo 71.	CATEGORÍAS DE LOS USOS DEL SUELO. Para los fines de la asignación de usos y definición de prioridades y compatibilidades, se distinguen las siguientes cuatro categorías de usos, entendiéndose que la asignación de usos se hace respecto de las áreas de actividad en las que ha sido zonificado el suelo urbano. 
Uso Principal: Uso deseable que coincide con la función específica de la zona y que ofrece las mayores ventajas para el desarrollo sustentable.
Usos Compatibles: Son aquellos que no se oponen al principal y concuerdan con la potencialidad, productividad y protección del suelo y demás recursos naturales conexos.
Usos Condicionados o Restringidos: Son aquellos que presentan algún grado de incompatibilidad urbanística y/o ambiental que se puede controlar de acuerdo con las condiciones que impongan las normas urbanísticas y ambientales correspondientes, dadas en este acuerdo.
Usos Prohibidos: Son aquellos incompatibles con el uso principal de una zona, con los objetivos de conservación ambiental y de planificación ambiental y territorial y, por consiguiente, implica graves riesgos de tipo ecológico y social.</t>
  </si>
  <si>
    <t>Artículo 72.	USO RESIDENCIAL. Corresponde a la vivienda o lugar de habitación de los residentes urbanos. El uso residencial puede darse de manera exclusiva dentro de una edificación o puede compartir esta con otros usos, siempre que estos correspondan a las categorías compatible o condicionada, en cuyo caso, el uso condicionado deberá garantizar la adecuada mitigación de los impactos generados. De acuerdo con las características e intensidad de uso residencial, pueden distinguirse cuatro tipos de vivienda:
1. Vivienda Unifamiliar: Corresponde a aquella diseñada y construida como una unidad arquitectónica para albergar a un único grupo familiar, dotada de manera autónoma de espacios aptos para la preparación de alimentos, el aseo personal, el descanso y el intercambio social.
2. Vivienda Bifamiliar: Corresponde a aquella diseñada y construida como una unidad arquitectónica y estructural para albergar a dos grupos familiares, dotada de manera autónoma e independiente, de espacios aptos para la preparación de alimentos, el aseo personal, el descanso y el intercambio social.
3. Vivienda multifamiliar: Es la unidad arquitectónica que tiene más de dos viviendas en un mismo lote, que están segregadas predialmente y sometidas a régimen de propiedad horizontal, compartiendo áreas comunes pero disfrutando de áreas privadas.
4. Vivienda en conjuntos o agrupada: Es la que resulta del diseño y ejecución de proyectos concebidos bajo un mismo concepto urbanístico y arquitectónico, conformado por tres o más unidades de vivienda unifamiliar, bifamiliar y/o multifamiliar, en el cual los bienes de uso público y de dominio privado están subordinados a un reglamento de propiedad horizontal.</t>
  </si>
  <si>
    <t>Artículo 73.	USO COMERCIAL Y DE SERVICIOS. Corresponden al intercambio de bienes y servicios. De acuerdo a las características y cubrimiento del establecimiento, en el suelo urbano en las áreas donde el comercio tiene la categoría de uso principal, complementario o condicionado, se pueden desarrollar los siguientes tipos de establecimientos de comercio y servicios: 
1.	Comercio y servicios del Grupo I: Corresponde a la venta de bienes o servicios de consumo doméstico requeridos por la comunidad de un sector o barrio dado del suelo urbano. Se trata en general de locales abiertos en edificaciones residenciales sin adecuaciones físicas importantes ni afectación del resto de la vivienda, o destinados para tal fin pero como parte de la edificación. Se considera compatible con el uso residencial por su bajo impacto ambiental, urbanístico y social. Para que sea considerado como tal, un establecimiento dedicado a este uso debe, además, cumplir las siguientes condiciones:
• No requerir zonas especiales de exhibición y bodegaje, ni especialización de la edificación en donde se desarrolla.
• No requerir zonas especializadas de descargue o cargue, por realizarse el abastecimiento mediante vehículos pequeños y el acceso se puede realizar por vías locales.
• No requerir zonas de estacionamiento para vehículos automotores, por permanencia corta de los clientes.
•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 No incluir dentro de los servicios ofrecidos el de rockola, máquinas de juegos de suerte y azar (juegos localizados), máquinas de videojuegos.
• No utilizar el espacio público para instalar mesas, sillas y/o parasoles o juegos mecánicos, o para exhibir, lavar, arreglar, empacar, clasificar o preparar productos.
Pertenecen al comercio y servicios grupo 1, las siguientes actividades:
a.	Venta de alimentos y bebidas no alcohólicas, y alcohólicas al detal, para consumo diario: tiendas, cafeterías, panaderías, comidas rápidas, fruterías, restaurantes (con capacidad máxima de atención hasta cuarenta comensales simultáneamente).
b.	Venta de productos farmacéuticos y cosméticos al detal: farmacias, tiendas naturistas.
c.	Venta de bienes (productos) no perecederos: papelerías, librerías, jugueterías, ropa, calzado, adornos y bisutería, telas y afines, abarrotes, cigarrerías, misceláneas, música y video, ferreterías.
d.	Venta de bienes (productos)  perecederos: supermercados (verdurerías), floristerías, productos cárnicos, lácteos y avícolas (garantizando cadena de frío).
e.	Venta de servicios profesionales: consultorios u oficinas para el ejercicio de profesiones liberales.
f.	Venta de servicios personales: gimnasios, peluquerías, salas de belleza (no incluye servicio de tatuaje y piercing).
g.	Venta de servicios técnicos: sastrerías, modisterías, zapaterías, reparación de aparatos eléctricos y electrónicos, internet, telecomunicaciones.
h.	Venta de servicios recreativos: alquiler de películas de video.
2.	Comercio y Servicios Grupo 2. Corresponde a la venta de bienes o servicios de consumo doméstico, y/o requeridos para el desarrollo de la actividad turística en un sector o barrio dado del suelo urbano. Se trata en general de locales abiertos en edificaciones residenciales sin adecuaciones físicas importantes ni afectación del resto de la vivienda, o destinados para tal fin pero como parte de la edificación. Se considera compatible con la actividad residencial por su bajo impacto ambiental, pero puede generar un mayor impacto urbanístico y social por estar dirigido no solo a los residentes del sector sino a los turistas. Para que sea considerado como tal, un establecimiento dedicado a este uso debe, además, cumplir las siguientes condiciones:
•	No requerir zonas especiales de exhibición y bodegaje, pero si puede requerir especialización de las edificaciones, en cuyo caso,  se requerirá la licencia urbanística en la modalidad que aplique, expedida por la autoridad competente acorde con las condiciones y características establecidas en el tratamiento de conservación.
•	No utilizar el espacio público para instalar mesas, sillas y/o parasoles o juegos mecánicos, o para exhibir, lavar, arreglar, empacar, clasificar o preparar productos.
•	No requerir zonas especializadas de descargue o cargue, por realizarse el abastecimiento mediante vehículos pequeños y el acceso se puede realizar por vías locales.
•	Requerir zonas de estacionamiento para vehículos automotores, por permanencia más prolongada de los clientes. Cuando el área del predio en donde se desarrolla la actividad no permita la prestación directa del servicio de parqueadero, el propietario del establecimiento deberá garantizar a su clientela la posibilidad de acceder al servicio de parqueadero, en una distancia no superior a tres cuadras, respecto de la entrada del establecimiento.
•	En este tipo de establecimientos está permitida la venta de bebidas alcohólicas para consumo directo en el local, sujeta a las disposiciones que sobre horario de atención al público fije la autoridad Municipal competente, así como a las restricciones sobre la venta a menores de edad.
•	En el caso de establecimientos cuyo objeto sea la venta de alimentos y bebidas alcohólicas y no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	No incluir dentro de los servicios ofrecidos el de rockola, máquinas de juegos de suerte y azar (juegos localizados), máquinas de videojuegos.
•	En los establecimientos que desarrollen actividades propias de este uso, la difusión de música solo se podrá realizar dentro de los niveles auditivos regulados para la norma nacional de emisión de ruido y ruido ambiental, o la norma que lo complemente, modifique o sustituya.
•	En este tipo de establecimientos no se podrán habilitar áreas para el baile.
•	En todos los establecimientos comerciales se deberán garantizar condiciones de accesibilidad y disponibilidad separada de unidades sanitarias para mujeres y hombres.
Pertenecen al comercio y servicios grupo 2, las siguientes actividades.
a.	Venta de alimentos y bebidas al detal, para consumo diario: cafeterías, panaderías, comidas rápidas, fruterías, restaurantes (con capacidad máxima de atención hasta para ochenta comensales simultáneamente).
b.	Venta de productos farmacéuticos y cosméticos al detal: farmacias, tiendas naturistas.
c.	Venta de bienes no perecederos: artesanía, papelerías, librerías, jugueterías, ropa, calzado, adornos y bisutería, telas y afines, abarrotes, cigarrerías, misceláneas, música y video, ferreterías.
d.	Venta de bienes perecederos: supermercados (verdurerías), floristerías, derivados cárnicos, lácteos y avícolas.
e.	Venta de servicios profesionales: consultorios u oficinas para el ejercicio de profesiones liberales.
f.	Venta de servicios personales: gimnasios, peluquerías, salas de belleza, saunas y/o baños turcos.
g.	Venta de servicios técnicos: sastrerías, modisterías, zapaterías, reparación de aparatos eléctricos y electrónicos, internet, telecomunicaciones.
h.	Venta de servicios recreativos: alquiler de películas de video y videojuegos; bares (establecimientos cuya actividad principal es la venta de bebidas alcohólicas y la venta de alimentos es complementaria), su capacidad dependerá de la funcionalidad de los espacios y la capacidad de las unidades sanitarias.
i.	Venta de servicios de hotelería: hoteles, pensiones (servicio de alquiler de habitaciones amobladas, con o sin servicio de alimentación, por días, semanas, meses).
j.	Parqueaderos de vehículos livianos (automóviles, camionetas, utilitarios no mayores de 1 tonelada de capacidad).
3.	Comercio y Servicios Grupo III. Comercio y Servicios de Cobertura Regional: Comprende aquellas actividades comerciales que en razón de la magnitud de las instalaciones y su impacto ambiental y urbanístico no son compatibles con la actividad residencial y requieren localización especial y medidas apropiadas de implantación, tales que mitiguen los impactos generados.
Este tipo de comercio se puede presentar en dos modalidades:
a.	Como agrupación de establecimientos de venta de bienes y servicios que conforman unidades arquitectónicas y urbanísticas y comparten zonas y servicios comunales, como por ejemplo, centros comerciales y centros empresariales.
b.	En establecimientos únicos con oferta diversificada de bienes, por ejemplo, almacenes por departamentos y centros de exposiciones, lo cuales pueden formar o no parte de los propios de la primera modalidad; talleres; bodegas de almacenamiento; parqueaderos de vehículos pesados (más de 3.5 toneladas) y maquinaria.
En general, estos establecimientos cumplen, entre otras, las siguientes condiciones:
•	Requiere edificaciones, individuales o agrupadas especialmente diseñadas para el desarrollo de la actividad.
•	Funciona en horarios laborales especiales, con afluencia concentrada de público en horas, días y temporadas determinadas.
•	Genera afluencia y permanencia elevada de trabajadores.
•	Requiere vías de acceso de tipo estructural primario o secundario, así como áreas de parqueo y carga.
•	Requiere de servicios complementarios instalados dentro del área de actividad.
•	Tiende a estimular el desarrollo del Comercio Grupo II en sus inmediaciones.
•	Por sus características físicas y funcionales genera alto impacto urbanístico que requiere soluciones particulares para cada caso.
•	La localización de bares, discotecas y casinos no podrá realizarse a una distancia menor de 200 ML, a la redonda, respecto de establecimientos educativos, de salud y de bienestar social.
•	En el caso de establecimientos cuyo objeto sea la venta de alimentos y bebidas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	En este tipo de establecimientos está permitida la venta de bebidas alcohólicas para consumo directo en el local, sujeta a las disposiciones que sobre horario de atención al público fije la autoridad Municipal competente, así como a las restricciones sobre la venta a menores de edad.
Pertenecen al Comercio Grupo III, las siguientes actividades.
a.	Centros comerciales, almacenes por departamentos, supermercados.
b.	Cinemas
c.	Servitecas
d.	Bodegas de almacenamiento, depósitos, centros de acopio.
e.	Venta de insumos industriales y agropecuarios de gran  magnitud.
f.	Venta de servicios técnicos a vehículos: Talleres de mecánica, latonería, pintura y demás servicios automotrices. 
g.	Venta de servicios técnicos: talleres de ornamentación, carpinterías, aserraderos.
h.	Venta de servicios recreativos: Bares, discotecas, casinos.
i.	Estaciones de servicio a vehículos.
j.	Parqueaderos de vehículos, inclusive los pesados (más de 3.5 toneladas) y maquinaria.
k.	Los campos de tejo pertenecen a este grupo y podrán funcionar, siempre y cuando la localización de las canchas se realice a una distancia no menor de 5 ml respecto de los linderos del predio, y el establecimiento esté dotado de unidad sanitaria independiente de la vivienda y cumpla con la norma de niveles sonoros establecidos en la normativa vigente. El funcionamiento de este uso debe ajustarse a los horarios establecidos por la autoridad competente a nivel municipal. El cerramiento exterior de los predios en donde funcionen campos de tejo no podrá ser de telas plásticas, polipropileno o similares, ni de tejas u otros materiales temporales.
Parágrafo  Primero: Sobre la Doble calzada Bogotá – Zipaquirá (Vía nacional en concesión), no se permitirán usos comerciales y de servicios de los Grupos I y II, en el tramo correspondiente a la zona urbana.	
Parágrafo Segundo: Corresponde a la categoría de uso prohibido la venta de servicios recreativos mediante el alquiler de videojuegos realizado en las viviendas, independientemente del área de actividad en donde la vivienda se localice.
Parágrafo Tercero: Corresponde a la categoría de uso prohibido el de gallera, bien sea como actividad principal o como actividad complementaria en campos de tejo y otros establecimientos comerciales y de servicios, en todas las áreas de actividad dentro del suelo urbano, de expansión urbana, así como en el suelo rural.
Parágrafo Cuarto. Norma de emisión de ruido y ruido ambiental: Todas las actividades que se desarrollen en el municipio de Cajicá deben dar cumplimiento a la resolución 627 de 2007 y las demás normas que lo modifiquen, deroguen o complementen, del Ministerio de Ambiente, Vivienda y desarrollo territorial, sobre emisiones de ruido y ruido ambiental.
•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t>
  </si>
  <si>
    <t>Si por la naturaleza de la actividad, se llegare a requerir la permanencia de los clientes, establecimiento deberá contar con área suficiente para que los clientes no permanezcan en espacio público. Se considera área suficiente para la permanencia de los clientes, aquella que se ajusta a los siguientes rangos:</t>
  </si>
  <si>
    <t xml:space="preserve">Artículo 73. USO COMERCIAL Y DE SERVICIOS. </t>
  </si>
  <si>
    <t>Forma de permanencia</t>
  </si>
  <si>
    <t>Número de mesas / barra</t>
  </si>
  <si>
    <t>Número de puestos</t>
  </si>
  <si>
    <t>Área mínima requerida</t>
  </si>
  <si>
    <t>Clientes sentados en mesa</t>
  </si>
  <si>
    <r>
      <t>(1,50 * 1,50) =2,25 m</t>
    </r>
    <r>
      <rPr>
        <vertAlign val="superscript"/>
        <sz val="11"/>
        <color theme="1"/>
        <rFont val="Maiandra GD"/>
        <family val="2"/>
      </rPr>
      <t>2</t>
    </r>
  </si>
  <si>
    <t>Clientes sentados en barra</t>
  </si>
  <si>
    <t>4 por un solo lado</t>
  </si>
  <si>
    <r>
      <t>(2.40*0.40)= 0.96 m</t>
    </r>
    <r>
      <rPr>
        <vertAlign val="superscript"/>
        <sz val="11"/>
        <color theme="1"/>
        <rFont val="Maiandra GD"/>
        <family val="2"/>
      </rPr>
      <t>2</t>
    </r>
  </si>
  <si>
    <t>4 por lado y lado</t>
  </si>
  <si>
    <r>
      <t>(3.60*0.60)=2.16 m</t>
    </r>
    <r>
      <rPr>
        <vertAlign val="superscript"/>
        <sz val="11"/>
        <color theme="1"/>
        <rFont val="Maiandra GD"/>
        <family val="2"/>
      </rPr>
      <t>2</t>
    </r>
  </si>
  <si>
    <t>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t>
  </si>
  <si>
    <t>Artículo 73 - POT 016'!A1</t>
  </si>
  <si>
    <t>Artículo 74.	USO DOTACIONAL. Corresponde a la prestación de ciertos tipos de servicios sociales de carácter formativo, cultural, de salud, deportivo, de bienestar social, recreacional y religioso, así como a prestar apoyo funcional a los particulares y a la administración pública. De acuerdo con su cobertura e intensidad, los usos institucionales se clasifican de la siguiente manera:
1.	Dotacional Grupo I. Dotacional Local: Corresponde a servicios de primera necesidad y cobertura local, que se desarrollan en establecimientos de magnitud reducida y pueden generar en menor escala, tráfico vehicular, congestión eventual de peatones, ruidos, emisiones o efluentes contaminantes, por lo cual, aunque se consideran de bajo impacto arquitectónico, urbanístico y ambiental, se deberán prestar en instalaciones  adecuadas para mitigar tales impactos. Se trata de actividades que funcionan en locales adaptados o parcialmente adaptados en una edificación residencial u ocupando la totalidad del primer piso de la edificación residencial, como también en edificaciones construidas específicamente para dicho uso, siendo por tanto compatibles con el uso residencial.
Se consideran actividades Dotacionales del Grupo I, las siguientes:
•	Servicios culturales: bibliotecas, salones culturales o comunales.
•	Servicios educacionales: sala cunas, guarderías, jardines infantiles y básica primaria, público y privado.
2.	Dotacional Grupo II. Dotacional Municipal: Son aquellas de mediano impacto ambiental urbanístico y social, con restricciones diferenciales de localización según su impacto urbanístico derivado. Se desarrollan en edificaciones construidas especialmente o adaptadas en su totalidad; generan afluencia de usuarios  concentrada en ciertos días u horas y durante horarios especiales y requieren zonas de estacionamiento; pueden generar tráfico y congestión y propician la aparición o desarrollo de actividades complementarias en el área de influencia inmediata; pueden  generar ruidos, emisiones o efluentes contaminantes, por lo que deberán construir las instalaciones para mitigar estos impactos y cumplir con la normatividad vigente (PGIRH) y demás permisos ambientales necesarios para su operación, los cuales deben ser presentados ante las autoridades municipales de planeación.
En general, estos establecimientos cumplen, entre otras, las siguientes condiciones:
•	Requiere edificaciones, individuales o agrupadas especialmente diseñadas para el desarrollo de la actividad.
•	Funciona en horarios especiales, con afluencia concentrada de público en horas, días y temporadas determinadas.
•	Genera afluencia y permanencia elevada de personas.
•	Requiere vías de acceso de tipo estructural primario o secundario, así como áreas de parqueo y carga.
•	Por sus características físicas y funcionales genera alto impacto urbanístico que requiere soluciones particulares para cada caso.
•	Los centros de culto deben garantizar la inclusión, en la edificación, de medidas de mitigación del impacto auditivo de manera tal que se dé cumplimiento a lo previsto en la Resolución No. 8321 de 1983, del Ministerio de Salud, por la cual se dictan normas sobre Protección y Conservación de la Audición de la Salud y el bienestar de las personas, por causa de la producción y emisión de ruidos.
Se consideran actividades Dotacionales del Grupo II, las siguientes:
a.	Servicios culturales: centros o casas culturales, teatros, auditorios, bibliotecas, salones comunales.
b.	Centros educativos: Escuelas y colegios de educación básica, centros de educación superior, institutos de capacitación técnica, jardín infantil, conventos y similares.
c.	Servicios asistenciales: ancianatos, casas y centros de rehabilitación, centros de paso, hogares de bienestar, Clínicas, hospitales, IPS´s.
d.	Centros de culto: iglesias, capillas, centros de oración. Este tipo de actividades deberán presentar la respectiva viabilidad por la Secretaría de Medio Ambiente (Que contenga las acciones para mitigar el impacto ruido, tráfico y las posibles afectaciones a la comunidad vecina).
e.	Servicios administrativos y de justicia: Edificios destinados a la administración pública municipal en conjunto Casa de Justicia.
f.	De seguridad: Puestos de policía, Defensa Civil y Cruz Roja o quien haga sus veces.</t>
  </si>
  <si>
    <t>Artículo 75.	USOS RECREACIONALES. Corresponden a aquellos dedicados a prestar servicios deportivos o de esparcimiento a la comunidad. La actividad recreativa puede ser de tipo activo o de tipo pasivo.
1.	Recreación Activa. Conjunto de actividades dirigidas al esparcimiento y el ejercicio de disciplinas lúdicas, artísticas o deportivas que tienen como fin la salud física y mental, para las cuales se requiere de infraestructura destinada a alojar concentraciones de público. 
2.	Recreación pasiva. Conjunto de acciones y medidas dirigidas al ejercicio de actividades contemplativas que tienen como fin el disfrute escénico y la salud física y mental, para las cuales tan solo se requiere equipamientos mínimos de muy bajo impacto ambiental, tales como senderos peatonales, miradores paisajísticos y mobiliario propio de las actividades contemplativas.</t>
  </si>
  <si>
    <t>Artículo 76.	USOS INDUSTRIALES. Implican el desarrollo de actividades relativas al uso comercial o de transformación de materias primas o a la elaboración, ensamblaje y manufactura de productos. En el suelo urbano el único uso industrial es el siguiente:
1.	Industria Grupo I. Corresponde a la industria artesanal y se desarrolla en pequeñas fábricas o industrias de bajo impacto ambiental y urbanístico, por lo cual se consideran compatibles con otros usos. En general, se ubican en espacios que forman parte de edificaciones comerciales o de vivienda unifamiliar, o en locales o bodegas independientes. Sus características principales son:
a.	Manufactura artesanal de productos, con métodos manuales o equipos caseros y baja generación de empleo.
b.	Abastecimiento de materias primas y transporte de productos terminados mediante vehículos livianos.
c.	Horarios laborales por lo general diurnos.
d.	No requiere infraestructuras especiales ni genera olores, ruidos, emisiones ni efluentes contaminantes.</t>
  </si>
  <si>
    <t>Artículo 77.	CIERRE DE ESTABLECIMIENTOS. Todo establecimiento que no cumpla con el respectivo uso conforme con la presente norma estará contraviniendo el Plan Básico de Ordenamiento Territorial de Cajicá, procediéndose al cierre del establecimiento por parte de la Secretaría de Gobierno o quien haga sus veces.</t>
  </si>
  <si>
    <t>Artículo 78.	CONTROLES. Corresponde a la Secretaría de Gobierno, la inspección de Policía o la entidad que haga sus veces ejercer el control posterior respecto al cumplimiento de la normatividad por parte de los establecimientos comerciales, industriales y de servicios en cuanto al concepto favorable de uso del suelo conforme a la norma. Corresponde a la Inspección de Policía o la entidad que haga sus veces, ejercer el control por impacto urbano con vehículos sobre el espacio público; corresponde a la Secretaría de Ambiente y Desarrollo Económico o quien haga sus veces, ejercer los controles por los impactos ambientales generados (ruido, olores, trepidaciones, contaminación luminosa, etc.); y de más formas que alteren el medio ambiente.  Corresponde a la Secretaría de Gobierno, ejercer los controles sobre los impactos y escándalo público y actuar para los casos de quejas o malestar de vecinos originados por el mal funcionamiento de establecimientos públicos.</t>
  </si>
  <si>
    <t>SUBCAPÍTULO 2. DE LAS ÁREAS DE ACTIVIDAD EN SUELO URBANO</t>
  </si>
  <si>
    <t>Artículo 79.	DEFINICIÓN. Las áreas de actividad corresponden al segundo nivel de zonificación del suelo del Municipio de Cajicá, después de la gran clasificación del territorio en suelos urbano, rural, de expansión urbana, de protección y suburbano. Respecto de las áreas de actividad se asignan los tratamientos a que haya lugar y, por consiguiente, se establecen las normas urbanísticas generales aplicables al desarrollo de usos dentro de las categorías principal, complementaria y condicionada que, junto con la categoría de uso prohibido, también son asignadas respecto de las áreas de actividad.</t>
  </si>
  <si>
    <t xml:space="preserve">Artículo 80.	El suelo urbano del Municipio de Cajicá se encuentra zonificado en las siguientes áreas de actividad, como puede observarse en el plano CU – 05. Áreas de Actividad en Suelo Urbano; de acuerdo a las coordenadas definidas en el Artículo 12 del presente Acuerdo. </t>
  </si>
  <si>
    <t xml:space="preserve">Artículo 80. ÁREA DE ACTIVIDAD EN SUELO URBANO </t>
  </si>
  <si>
    <t>ÁREA DE ACTIVIDAD EN SUELO URBANO</t>
  </si>
  <si>
    <t>CONVENCIÓN CARTOGRÁFICA</t>
  </si>
  <si>
    <t>Actividad Residencial</t>
  </si>
  <si>
    <t>U - V</t>
  </si>
  <si>
    <t>Actividad Comercial y de Servicios</t>
  </si>
  <si>
    <t>U - CS</t>
  </si>
  <si>
    <t>Artículo 80 - POT 016'!A1</t>
  </si>
  <si>
    <t>SUBCAPÍTULO 3. ASIGNACIÓN DE USOS POR ÁREAS DE ACTIVIDAD EN SUELO URBANO</t>
  </si>
  <si>
    <t>Artículo 81.	ASIGNACIÓN DE USOS URBANOS POR ÁREAS DE ACTIVIDAD. Para cada una de las Áreas de Actividad definidas en el Artículo 80 del presente Acuerdo, se asignan los usos del suelo conforme a las categorías definidas en el Artículo 71 del presente Acuerdo, como se indica a continuación:</t>
  </si>
  <si>
    <t xml:space="preserve">Artículo 81. ASIGNACIÓN DE USOS URBANOS POR ÁREAS DE ACTIVIDAD. </t>
  </si>
  <si>
    <t xml:space="preserve">ÁREA URBANA - ÁREAS DE ACTIVIDAD </t>
  </si>
  <si>
    <t xml:space="preserve">Ficha      </t>
  </si>
  <si>
    <t>ACTIVIDAD RESIDENCIAL</t>
  </si>
  <si>
    <t>NUG - U - 01</t>
  </si>
  <si>
    <t>Residencial Unifamiliar, Bifamiliar,  Multifamiliar, Agrupada.</t>
  </si>
  <si>
    <t>Dotacional Grupo I, Comercio Grupo I.</t>
  </si>
  <si>
    <t>Dotacional Grupo II (excepto los centros de culto), Solo en áreas mayores de 10.000 M2</t>
  </si>
  <si>
    <t>ACTIVIDAD  COMERCIAL Y DE SERVICIOS</t>
  </si>
  <si>
    <t>NUG - U - 02</t>
  </si>
  <si>
    <t>USOS  </t>
  </si>
  <si>
    <t>Comercio Grupo I, Comercio Grupo II.</t>
  </si>
  <si>
    <t>Dotacional Grupo I, Vivienda unifamiliar, Vivienda bifamiliar, Vivienda multifamiliar, Industrial Grupo I (Exclusivamente de tipo artesanal, sin generación de vertimientos líquidos, ni emisiones atmosféricas).</t>
  </si>
  <si>
    <t>Dotacional Grupo II, Solo en áreas mayores de 10.000 M2,  Comercio III (en áreas mayores a 10.000 M2)</t>
  </si>
  <si>
    <t>Los demás</t>
  </si>
  <si>
    <t>CAPÍTULO 4. DE LOS TRATAMIENTOS EN SUELO URBANO</t>
  </si>
  <si>
    <t>Artículo 82.	DEFINICIONES. El tratamiento corresponde a un tercer nivel de zonificación del suelo, después de la gran clasificación y de las áreas de actividad. Contiene las determinaciones del Plan Básico de Ordenamiento Territorial, que atendiendo las características físicas de cada zona considerada, establecen normas urbanísticas que definen un manejo diferenciado para los distintos sectores. En especial, los tratamientos involucran medidas de gradación, restricción, bonificación, incentivos y, en general, diversas formas de regulación sectorizada. Por su carácter, los tratamientos, junto con la gran clasificación del territorio y la zonificación en términos de áreas de actividad, son normas estructurantes dentro del presente Acuerdo.
Los tratamientos que aplican dentro del área urbana del municipio de Cajicá, son los que se enuncian a continuación:
1.	Tratamiento de Desarrollo
2.	Tratamiento de Consolidación
3.	Tratamiento de Conservación
Para los fines del presente Acuerdo, en su Componente Urbano, adóptense las siguientes definiciones complementarias:
a.	Área bruta: Es el área total del predio o predios a construir o urbanizar, o sujetos a plan parcial.
b.	Área Neta Urbanizable: Es el área resultante de descontar del área bruta, las áreas para la localización de la infraestructura para el sistema vial principal y de transporte, las redes primarias de servicios públicos.
c.	Área Útil: Es el área resultante de restarle al área neta urbanizable, el área correspondiente a las zonas de cesión obligatoria para vías locales, espacio público y equipamientos propios de la urbanización.
d.	Índice de Ocupación: Es la proporción del área de suelo que puede ser ocupada por  edificación en primer piso bajo cubierta, y se expresa por el cociente que resulta de dividir el área que puede ser ocupada por edificación en primer piso bajo cubierta por el área neta urbanizable del predio.
e.	Índice de Construcción: Es el número máximo de veces que la superficie de un terreno puede convertirse por definición normativa en área construida, y se expresa por el cociente que resulta de dividir el área permitida de construcción por el área neta urbanizable de un predio.
f.	Cesión Tipo A: Es la proporción del área neta urbanizable de todo terreno en proceso de urbanización que se deberá ceder al Municipio de Cajicá, a título gratuito, con destino a dotar a la comunidad de residentes y usuarios del sector y del Municipio de Cajicá, de zonas recreativas de uso público, zonas de equipamiento comunal público y zonas del sistema vial local público.</t>
  </si>
  <si>
    <t>SUBCAPÍTULO 1. TRATAMIENTO DE DESARROLLO</t>
  </si>
  <si>
    <t>Artículo 83.	TRATAMIENTO DE DESARROLLO. El tratamiento de desarrollo es aplicable a terrenos urbanizables no urbanizados y a lotes edificables no edificados. En el primer caso se trata de desarrollo por urbanización y en el segundo de desarrollo por construcción.
El desarrollo por urbanización  se aplica a los predios localizados al interior del perímetro urbano o de la zona de expansión urbana, previa adopción del plan parcial de la zona, donde no existen aún condiciones para el uso urbano, o a terrenos que no hayan realizado las cesiones de espacio público o que no hayan construido las infraestructuras, aunque sean objeto de otros tratamientos. Una vez que el urbanizador entrega los terrenos de cesión y los correspondientes a las afectaciones impuestas y construye las obras necesarias y los equipamientos comunales exigidos, los predios pasan a ser “urbanizados” y se convierten en predios edificables y se les aplica el tratamiento de desarrollo.
El desarrollo por construcción se aplica entonces a lotes edificables no edificados y consiste en el levantamiento de las edificaciones para los diferentes usos permitidos en el área, para lo cual se deben tener en cuenta normas sobre volumetría, equipamiento, estacionamientos, elementos arquitectónicos, redes y equipos, especificaciones técnicas, regímenes de copropiedad y trámites.
Parágrafo primero: las normas urbanísticas para el tratamiento de desarrollo por urbanización y/o por construcción para las zonas de expansión urbana, sometidas a la adopción de planes parciales que por su naturaleza y en concordancia por lo dispuesto en el Artículo 19 de la Ley 388 de 1997 y las normas que lo modifiquen, adicionen o sustituyan, serán concertadas con el Municipio de Cajicá en el momento de presentarse la propuesta por quienes lo desarrollen.
Parágrafo segundo: para cada plan parcial adoptado e identificado en el plano CU – 08- Áreas Sujetas a Planes Parciales, se establecerán explícitamente las normas para tratamiento de desarrollo en zona de expansión urbana.</t>
  </si>
  <si>
    <t>Artículo 84.	DESARROLLO POR URBANIZACIÓN. La urbanización es el proceso por el cual un terreno no ocupado situado al interior del perímetro urbano o de la zona de expansión urbana, previa adopción el plan parcial de la zona, es dotado de servicios, de infraestructura vial, dividido en áreas destinadas al uso privado y comunal y a los demás servicios necesarios, en forma tal que quede apto para construir edificaciones idóneas para los usos y actividades permitidos.
Para adelantar procesos de urbanización se requiere licencia expedida por la Secretaría de Planeación o quien haga sus veces, en los términos y condiciones contempladas en el Decreto 1469 de 2010, reglamentario de la Ley 388 de 1997 o las normas que lo modifiquen o sustituyan. 
Todo proyecto urbanístico, y por consiguiente, su respectiva licencia, debe contemplar los siguientes aspectos:
1.	Modalidad de urbanización.
2.	Conformación del espacio público en lo relativo a: Red vial principal, Red vial local, Áreas recreativas de uso público y de equipamiento comunal y servicios públicos, tanto en sus redes locales como maestras.
3.	Segregación del espacio privado en lo relativo a dimensiones de manzanas y lotes.
4.	Ubicación y magnitud de las zonas de reserva vial, de servicios públicos, zonas recreativas de uso público u otras. La definición del espacio público debe ser realizada en función del uso o usos permitidos, los cuales, en consecuencia, deben ser definidos antes de iniciar el proceso de urbanización.</t>
  </si>
  <si>
    <t>Artículo 85.	MODALIDADES DE URBANIZACIÓN. Los proyectos urbanísticos en el área urbana o de la zona de expansión urbana, previa adopción del plan parcial de la zona podrán adelantarse bajo las modalidades de desarrollo completo y desarrollo por etapas.
Desarrollo Completo: Es aquel que resulta cuando para un proyecto urbanístico se tramita de manera simultánea la licencia de urbanismo y la licencia de construcción y en el proyecto y su respectiva licencia no se contempla el desarrollo por etapas. En este caso la vigencia de la licencia se regirá por lo establecido en el Artículo 48 del Decreto 1469 de 2010.
Desarrollo por etapas: Es aquel que resulta cuando respecto de un proyecto urbanístico se pretende su ejecución por etapas, a través del tiempo. En este caso será necesario tramitar licencias por separado para cada etapa, previa la obtención de una licencia inicial correspondiente al proyecto urbanístico general, en los términos establecidos en el parágrafo segundo del  Artículo 8 del Decreto 1469 de 2010.
Para cada etapa se debe obtener la respectiva licencia, que como en el caso del desarrollo completo, puede incluir la de urbanismo y la de construcción en un mismo acto, siempre que se garantice, para cada etapa, la prestación de los servicios públicos domiciliarios, los accesos y el cumplimiento autónomo de los porcentajes de cesión. En este caso, las expensas generadas deben corresponder a la etapa objeto de licencia.
Parágrafo: En la licencia se deberá exigir al urbanizador o interesados la constitución de una garantía (Póliza de seguros) a favor del Municipio de Cajicá y de las empresas de servicios, para amparar el cumplimiento de las obligaciones contraídas, sin perjuicio de las obligaciones contractuales con los adquirentes de lotes o sus representantes.</t>
  </si>
  <si>
    <t xml:space="preserve">Artículo 86.	CONFORMACIÓN DE LA RED VIAL PRINCIPAL EN DESARROLLOS POR URBANIZACIÓN. La determinación de las áreas de  reserva y cesión correspondientes a la red vial principal, se hará a partir de los perfiles indicados en los Artículos 48 y 49 del presente Acuerdo y que hacen parte de los planos CU – 09- Perfiles Viales y CU-02 Sistema Vial Urbano.  </t>
  </si>
  <si>
    <t>Artículo 87.	CONFORMACIÓN DE LA RED VIAL LOCAL EN DESARROLLOS POR URBANIZACIÓN. Las áreas requeridas para la conformación de la red vial local de uso público deberán ser cedidas por el urbanizador como parte de la cesión Tipo A, tal como lo estipula el Artículo 90 del presente acuerdo, teniendo en cuenta las siguientes condiciones, entre otras:
•	Malla vehicular continua
•	Accesos de las vías locales a las zonas verdes y comunales
•	Soluciones integradas para el tráfico (vehicular, peatonal, ciclovías, alamedas u otros).
El urbanizador presentará, junto con la solicitud de licencia y los planos de la urbanización, la propuesta de sección transversal de las vías locales, la cual deberá contener todos los aspectos de estructura y adecuación, dotación, equipamiento, arborización y ornamentación.
Todas las vías, principales o locales, deben ser diseñadas y construidas de acuerdo con las normas municipales o, en su defecto, departamentales.
Las vías públicas no podrán ser encerradas en forma tal que se prive a la ciudadanía de su uso y libre tránsito, salvo para fines de control y seguridad y siempre de forma temporal, por parte de las autoridades municipales, debidamente autorizados por la Secretaría de Planeación y de la Secretaria de Gobierno.</t>
  </si>
  <si>
    <t>Artículo 88.	CONFORMACIÓN DEL SISTEMA DE ESPACIO PUBLICO EFECTIVO EN DESARROLLOS POR URBANIZACIÓN. Las áreas de espacio público efectivo, están constituidas por los parques, plazas y plazoletas, de la urbanización. Podrán formar parte de ellas los campos deportivos abiertos. 
Los parques y zonas verdes de uso público no podrán ser encerrados en forma tal que se prive a la ciudadanía de su uso y/o disfrute visual, salvo por razones de mantenimiento, mejoramiento paisajístico, ordenamiento de distintas formas de recreación activa y/o seguridad. En cualquier caso, la transparencia del cerramiento será de un 90% como mínimo.</t>
  </si>
  <si>
    <t>Artículo 89.	CONFORMACIÓN DEL SISTEMA DE EQUIPAMIENTOS COLECTIVOS EN DESARROLLOS POR URBANIZACIÓN. De acuerdo a las características del proyecto y al área de actividad en donde este se localice, los equipamientos comunales podrán corresponder a los usos Dotacionales I definidos en el Artículo 74 del presente Acuerdo.
Parágrafo. Para la conformación del sistema de equipamientos colectivos, el Municipio de Cajicá será el encargado de la adquisición de los predios necesarios para tal fin, en cualquier tipo de tratamiento y área de actividad.</t>
  </si>
  <si>
    <t>Artículo 90.	DISTRIBUCIÓN Y LOCALIZACIÓN DE LAS CESIONES TIPO A. En desarrollos por urbanización, el peso porcentual de cada uno de los tres componentes de las Cesiones Tipo A será asignado conforme a la distribución que se presenta en el siguiente cuadro:
Condiciones de localización de las cesiones:
La localización de las áreas de Cesión Tipo A deberá figurar en los planos oficiales de la urbanización y cumplirá los siguientes requisitos:
1.	Por lo menos el 50% de las áreas de Cesión Tipo A quede en un solo globo de terreno, el cual quedara identificado en la licencia general urbanística a aprobarse.
2.	Que se integren a los demás elementos del espacio público, de tal forma que constituyan un conjunto armónico y continuo.
3.	Que se ubiquen sobre vías vehiculares
4.	Que no coincidan con zonas de reserva vial, de servicios públicos u otras reservas o áreas de protección.
5.	Que no correspondan a zonas de riesgo o terrenos que por su pendiente, inundabilidad u otros limitantes no permitan el desarrollo de las infraestructuras de uso público. No se aceptará en particular su localización sobre chucuas y rondas de quebradas.
Parágrafo primero.  El porcentaje de las Cesiones Tipo A, en desarrollos por urbanización cuya área sea menor a 2.000 M2, deberá ser compensado en dinero. La estimación de dicha compensación se realizará sobre el valor del avalúo comercial del predio objeto del proyecto, elaborado por el Instituto Geográfico Agustín Codazzi, la entidad que haga sus veces o las personas naturales o jurídicas de carácter privado registradas y autorizadas por las lonjas de propiedad raíz del lugar donde se ubiquen los bienes objeto de la valoración. El avalúo será contratado por el Municipio de Cajicá y su valor cancelado por el titular del proyecto, responsable de hacer la cesión, como parte del trámite de entrega formal de la cesión al Municipio de Cajicá.
Parágrafo Segundo. En caso de que la malla vial local requiera de un porcentaje superior al definido en el presente artículo, este podrá incrementarse sin que se presente una disminución en el porcentaje mínimo del área de cesión.</t>
  </si>
  <si>
    <t>Artículo 90. DISTRIBUCIÓN Y LOCALIZACIÓN DE LAS CESIONES TIPO</t>
  </si>
  <si>
    <t>AREAS PARA ESPACIO PUBLICO EFECTIVO</t>
  </si>
  <si>
    <t xml:space="preserve">Área de Actividad Residencial   </t>
  </si>
  <si>
    <t>AA Comercial                   % del Área Neta  Urbanizable</t>
  </si>
  <si>
    <t>Uso Residencial                         % del Área Neta Urbanizable</t>
  </si>
  <si>
    <t>Uso Residencial (VIS)                      % del Área Neta Urbanizable</t>
  </si>
  <si>
    <t xml:space="preserve"> Áreas recreativas de uso público</t>
  </si>
  <si>
    <t>Mínimo 25%</t>
  </si>
  <si>
    <t>Áreas del sistema vial local</t>
  </si>
  <si>
    <t>Mínimo 5%</t>
  </si>
  <si>
    <t>Artículo 90 - POT 016'!A1</t>
  </si>
  <si>
    <t>Artículo 91.	ESTACIONAMIENTOS. Los estacionamientos pueden ser, a su vez, de dos clases, a saber:
1. Los estacionamientos privados de las unidades residenciales y establecimientos comerciales destinados al uso exclusivo de los propietarios o usuarios.
2. Los estacionamientos de servicio al público, destinados al uso de los visitantes de las unidades residenciales o los clientes de los establecimientos comerciales.
En proyectos urbanísticos a los que aplica el tratamiento de desarrollo por urbanización, se tendrá en cuenta la proporción de área para estacionamientos  de visitantes que se presenta en el siguiente cuadro:</t>
  </si>
  <si>
    <t>Artículo 91. ESTACIONAMIENTOS</t>
  </si>
  <si>
    <t>Área de Actividad</t>
  </si>
  <si>
    <t xml:space="preserve">Estacionamientos Privados </t>
  </si>
  <si>
    <t>Estacionamientos de Visitantes</t>
  </si>
  <si>
    <t>Residencial</t>
  </si>
  <si>
    <t xml:space="preserve">Según Tratamiento en el Área de Actividad en donde el uso residencial se permita. </t>
  </si>
  <si>
    <t>1 por cada 4 viviendas</t>
  </si>
  <si>
    <t xml:space="preserve">Comercial </t>
  </si>
  <si>
    <t>Según Tratamiento en el Área de Actividad en donde el uso residencial se permita.</t>
  </si>
  <si>
    <r>
      <t>1 por cada 100 M</t>
    </r>
    <r>
      <rPr>
        <vertAlign val="superscript"/>
        <sz val="12"/>
        <color rgb="FF000000"/>
        <rFont val="Maiandra GD"/>
        <family val="2"/>
      </rPr>
      <t>2</t>
    </r>
    <r>
      <rPr>
        <sz val="12"/>
        <color rgb="FF000000"/>
        <rFont val="Maiandra GD"/>
        <family val="2"/>
      </rPr>
      <t xml:space="preserve"> de construcción</t>
    </r>
  </si>
  <si>
    <t>Dotacional</t>
  </si>
  <si>
    <t>Según donde el uso sea permitido</t>
  </si>
  <si>
    <r>
      <t>1 por cada 200 M</t>
    </r>
    <r>
      <rPr>
        <vertAlign val="superscript"/>
        <sz val="12"/>
        <color rgb="FF000000"/>
        <rFont val="Maiandra GD"/>
        <family val="2"/>
      </rPr>
      <t>2</t>
    </r>
    <r>
      <rPr>
        <sz val="12"/>
        <color rgb="FF000000"/>
        <rFont val="Maiandra GD"/>
        <family val="2"/>
      </rPr>
      <t xml:space="preserve"> de construcción</t>
    </r>
  </si>
  <si>
    <t>Artículo 91 - POT 016'!A1</t>
  </si>
  <si>
    <t>Artículo 92.	RESERVA DE ESTACIONAMIENTOS ACCESIBLES EN ZONAS DE PARQUEO. Conforme a lo establecido en el Artículo 11 del Decreto 1538 de 2005, en todos los sitios abiertos al público como edificios de uso público, centros comerciales, nuevas urbanizaciones y unidades residenciales y en general en todo sitio donde existan parqueaderos habilitados para visitantes, se dispondrá de sitios de parqueo para personas con movilidad reducida, debidamente señalizados y con las dimensiones internacionales.
En estos espacios se garantizará como mínimo un porcentaje equivalente al cinco por ciento (5%) del total de parqueaderos habilitados. En ningún caso, podrá haber menos de un (1) espacio habilitado, debidamente señalizado con el símbolo gráfico de accesibilidad.
Las características de los estacionamientos para personas con movilidad reducida deberán ajustarse a lo establecido en el Artículo 12 del citado Decreto 1538 de 2005.</t>
  </si>
  <si>
    <t>Artículo 93.	ESPECIFICACIONES TÉCNICAS PARA INFRAESTRUCTURAS Y SERVICIOS PÚBLICOS EN DESARROLLOS POR URBANIZACIÓN. La Secretaría de Planeación  establecerá las especificaciones técnicas que deben cumplir las obras de infraestructura vial, los servicios públicos y las obras de desarrollo de las áreas de recreación y equipamiento comunal público, las cuales serán aprobados por la Secretaría de Obras Públicas.
No se otorgará licencia de urbanización sin el concepto previo de la empresa de servicios públicos o quien haga sus veces, sobre la factibilidad de extensión de las redes maestras de acueducto y alcantarillado al área propuesta. En este concepto se deberá contemplar la responsabilidad de la empresa y/o el Municipio de Cajicá y la del urbanizador en el costo de las obras correspondientes. Las redes locales siempre estarán a cargo del urbanizador.</t>
  </si>
  <si>
    <t xml:space="preserve">Artículo 94.  SEGREGACIÓN DEL ESPACIO PRIVADO EN URBANIZACIONES. La segregación consiste en la subdivisión del espacio privado o área útil de una urbanización en manzanas. Las manzanas tendrán una dimensión mínima de 10.000 M2, delimitadas por vías locales vehiculares de uso público, predios que no se hayan desarrollado, o parcialmente por otros bienes de uso público, salvo en circunstancias especiales en que, por razones de riesgo geotécnico o hidrológico o por limitar con zonas de preservación del sistema orográfico o hídrico, no sea posible la delimitación por vías vehiculares por alguno de los costados, a juicio de la Secretaría de Planeación. En desarrollos de vivienda de interés social y en sectores de consolidación, las manzanas podrán estar delimitadas en uno o dos de sus costados por vías peatonales. 
Parágrafo: Para los predios urbanos con tratamiento de desarrollo cuya área sea menor a la mínima estipulada en el presente artículo, solo se permitirá realizar el desarrollo por urbanización definido en el artículo 84 del presente acuerdo
	</t>
  </si>
  <si>
    <t xml:space="preserve">Artículo 95.	DESARROLLO POR CONSTRUCCIÓN. El desarrollo por construcción es el proceso por el cual un lote o predio es objeto de licencia construcción, ampliación, adecuación, reforzamiento estructural, modificación, demolición de edificaciones existentes, con destino a vivienda, comercio, industria, establecimientos institucionales y recreativos u otros, según el uso permitido en el área de actividad en donde este se localiza. En consecuencia, el desarrollo por construcción busca completar el proceso de desarrollo en áreas urbanizadas no edificadas, actualizar la estructura urbana de sectores ya desarrollados o conservarla.
Para adelantar el proceso de construcción se requiere licencia expedida por la Secretaría de Planeación  o quien haga sus veces, en los términos reglamentados en el Decreto 1469 de 2010 o las normas que lo modifiquen, sustituya o deroguen. </t>
  </si>
  <si>
    <t>Artículo 96.	CESIONES TIPO A EN DESARROLLOS POR CONSTRUCCION BAJO PROPIEDAD HORIZONTAL. El porcentaje de las Cesiones Tipo A, en desarrollos por construcción para vivienda multifamiliar y/o agrupada, bajo propiedad horizontal, corresponde al 20 % del Área Neta, en cualquier tipo de tratamiento. Cuando el área a desarrollar sea menor a 500 M2, deberá ser compensado en dinero. La estimación de dicha compensación se realizará sobre el valor del avalúo comercial del predio objeto del proyecto, elaborado por el Instituto Geográfico Agustín Codazzi, la entidad que haga sus veces o las personas naturales o jurídicas de carácter privado registradas y autorizadas por las lonjas de propiedad raíz del lugar donde se ubiquen los bienes objeto de la valoración.</t>
  </si>
  <si>
    <t>Artículo 97.	SISTEMA DE REPARTO EQUITATIVO DE CARGAS Y BENEFICIOS. Los propietarios de los predios a los que se le haya asignado el tratamiento urbanístico de Desarrollo en suelo urbano y en suelos de expansión urbana, previa adopción del plan parcial, o que se encuentren localizados al interior de Macroproyectos de Interés Social Nacional, o en las demás zonas receptoras que sean definidas por el Municipio de Cajicá, que sean objeto del sistema de reparto de cargas y beneficios, podrán obtener beneficios de mayor edificabilidad cuando asuman cargas generales en una o ambas de las siguientes modalidades :
a.	Cesión de los suelos requeridos para la malla vial arterial, para las redes de matrices de servicios públicos y zonas de protección de servicios públicos y/o suelos requeridos para la construcción de equipamientos colectivos. 
b.	Ejecución directa y costo de la totalidad de las obras correspondientes de las cargas generales, tales como vías de la malla vial arterial principal y/o la construcción de redes matrices de servicios públicos domiciliarios y PTAR y/o plantas de tratamiento de potabilización
c.	Ejecución directa y costo de la totalidad de las obras correspondientes de las cargas locales tales como equipamientos colectivos. 
El aumento de edificabilidad se establecerá en el plan parcial o la correspondiente licencia de urbanización, o en la resolución de adopción del Macroproyecto según el caso de acuerdo con las siguientes equivalencias:
Parágrafo Primero: Quienes participen en el sistema de reparto del presente artículo de este acuerdo municipal, deberán suscribir un contrato de fiducia mercantil irrevocable de administración o de administración inmobiliaria o de administración y pagos o cualquier otra modalidad que permita la administración de los suelos de carga general, o de los recursos aportados por los desarrolladores correspondientes, la ejecución de obras de carga general y su transferencia (obras y/o suelos), al Municipio de Cajicá.
Parágrafo Segundo: Para efectos de determinar el costo de la carga por obras de malla vial arterial,  redes de infraestructura de servicios públicos matrices e infraestructura de servicios públicos (PTAR y PTAB), se elaborará un presupuesto, presentado por el titular de la licencia al fideicomiso, para verificación y aprobación del comité fiduciario según con lo previsto en el presente acuerdo.
Parágrafo Tercero: La transferencia de suelo para las redes matrices de servicios públicos sólo se aplicará en los casos en que el trazado de las redes de servicios públicos domiciliaros no coincida con el trazado vial y sea necesario adquirir porciones de suelo localizadas en suelos de propiedad privada.
Parágrafo Cuarto: La supervisión de las obras en el evento establecido en los literales b y c del presente artículo, la realizará el Municipio de Cajicá durante la ejecución de la obra y de la correspondiente interventoría. El costo de la interventoría  será pagado por el particular con cargo a los costos indirectos de la obra. 
Parágrafo Quinto: El informe final de la interventoría será el soporte para el recibo de la obra por parte de la Secretaría de Obras Públicas y Secretaria de Planeación del Municipio Cajicá y/o quien haga sus veces. 
Parágrafo Sexto: El aumento de edificabilidad por la asunción de cargas generales de que trata el presente artículo, podrá utilizarse en uno o varios predios, siempre que en cada uno no se exceda el 70% del índice de construcción permitido para el mismo, dejando constancia de su uso en la licencia correspondiente.
Parágrafo Séptimo : Los propietarios y/o los desarrolladores que asumieron las cargas generales descritas en el presente artículo, harán efectivo su beneficio de mayor edificabilidad cuando adelanten el trámite de la licencia correspondiente, presentando ante la Secretaría de Planeación o quien haga sus veces, la certificación de la celebración del contrato de fiducia, así como también del valor de los costos y/o los recursos que le hayan sido aportados al fideicomiso por el desarrollador de y para la ejecución de dichas obras y/o de los metros cuadrados de suelos transferidos al Fideicomiso de conformidad con la escritura pública de transferencia de dichos suelos al patrimonio autónomo, según el caso.
Dicha certificación será suficiente para dar aplicación a las equivalencias del presente artículo, a través de la aprobación del instrumento correspondiente (Macroproyecto, plan parcial o licencia de urbanización).
Parágrafo Octavo: Los propietarios y/o los desarrolladores deberán gestionar la entrega de las obras y/o del suelo dentro de la vigencia de la licencia que les otorga mayor edificabilidad.
Las obras y/o suelo cedido deberán ser entregados al Municipio de Cajicá a través de escritura pública a título de cesión gratuita voluntaria, la cual deberá ser otorgada por la Fiduciaria por instrucción de los propietarios y/o los desarrolladores que asumieron las cargas generales descritas en el presente artículo y suscrita también por el alcalde municipal o su delegado para el efecto. 
Cuando la asunción de cargas generales se lleve a cabo a través de la cesión de suelo, se identificará en la licencia de urbanización el área a ceder y se expresará así en la Escritura Pública por medio de la cual sea protocolizada la licencia.</t>
  </si>
  <si>
    <t>Artículo 97. SISTEMA DE REPARTO EQUITATIVO DE CARGAS Y BENEFICIOS</t>
  </si>
  <si>
    <t>El aumento de edificabilidad se establecerá en el plan parcial o la correspondiente licencia de urbanización, o en la resolución de adopción del Macroproyecto según el caso de acuerdo con las siguientes equivalencias:</t>
  </si>
  <si>
    <t>TIPOS DE CESION ADICIONAL</t>
  </si>
  <si>
    <t>MTS 2 CESIÓN ADICIONAL</t>
  </si>
  <si>
    <t>MTS 2 CONSTRUCCIÓN ADICIONAL</t>
  </si>
  <si>
    <t xml:space="preserve">Transferencia de suelo  para las vías de la malla vial arterial y conformación de espacio público efectivo </t>
  </si>
  <si>
    <t>Transferencia de suelo para las redes matrices de servicios públicos (Solo aplica en los casos  en que no coincida el trazado vial), transferencia de suelo para la construcción de la infraestructura de servicios públicos</t>
  </si>
  <si>
    <t>Transferencia de suelo para la construcción de equipamientos colectivos</t>
  </si>
  <si>
    <t xml:space="preserve">Obras de la malla vial arterial </t>
  </si>
  <si>
    <t xml:space="preserve">COSTO CONSTRUCCION </t>
  </si>
  <si>
    <t xml:space="preserve">1  smmlv </t>
  </si>
  <si>
    <t>2.4</t>
  </si>
  <si>
    <t>Obras de las redes matrices de servicios públicos y/o obras de infraestructura de servicios públicos</t>
  </si>
  <si>
    <t>COSTO CONSTRUCCION</t>
  </si>
  <si>
    <t xml:space="preserve">1 smmlv </t>
  </si>
  <si>
    <t>Obras de infraestructura de equipamientos colectivos</t>
  </si>
  <si>
    <t>SUBCAPÍTULO 2. TRATAMIENTO DE CONSOLIDACIÓN</t>
  </si>
  <si>
    <t xml:space="preserve">Artículo 98.	TRATAMIENTO DE CONSOLIDACIÓN. El tratamiento de consolidación regula la transformación de las estructuras urbanas, garantizando coherencia entre la intensidad de uso del suelo y el sistema de espacio público existente o planeado, es aplicable a las áreas  con desarrollo urbano incompleto o incipiente incluidas dentro del perímetro urbano a través del presente Acuerdo. Estas áreas se caracterizan por requerir la ejecución de programas de habilitación o mejoramiento urbano, en especial dotación de espacios requeridos para el uso público y el equipamiento comunal, construcción o mejoramiento de infraestructura vial y de servicios públicos apropiada, control de riesgos y, en general, de obras que garanticen la aptitud de las estructuras para las actividades urbanas permitidas. </t>
  </si>
  <si>
    <t>Artículo 99.	REGLAS PARA LA SUBDIVISIÓN. Los predios objeto de subdivisión podrán realizarlo en la medida en que se cumplan las siguientes reglas:
1.	La subdivisión predial en tres o más unidades deberá acogerse al Artículo 90 del presente acuerdo, respecto a las cesiones obligatorias que deben entregarse por dicha subdivisión
2.	La división predial no podrá autorizarse si alguna de las partes resultantes de ella no fuere apta para el desarrollo por construcción, bien por tratarse de un área no edificable, o por estar total o parcialmente afectada por reserva viales, de servicios públicos u otras causas.
3.	La Tesorería Municipal, una vez  la Secretaría de Planeación haya probado la subdivisión, expedirá un Paz y Salvo Predial para fines de loteo, el cual será un requisito para que los notarios puedan otorgar escrituras públicas, o las autoridades judiciales o administrativas efectuar adjudicaciones, cuando tales escrituras o adjudicaciones involucren venta de lotes resultantes de la subdivisión, loteo, segregación de inmuebles o constitución de comunidad en los mismos, de acuerdo con el proyecto aprobado.</t>
  </si>
  <si>
    <t>SUBCAPÍTULO 3. TRATAMIENTO DE CONSERVACIÓN URBANÍSTICA</t>
  </si>
  <si>
    <t>Artículo 100.	TRATAMIENTO DE CONSERVACIÓN URBANÍSTICA. Es aplicable a sectores o edificaciones que contienen elementos urbanísticos o arquitectónicos de alto valor y significado urbano, con características arquitectónicas, históricas, culturales, religiosas o artísticas que es necesario conservar.</t>
  </si>
  <si>
    <t>Artículo 101.	TIPOS DE CONSERVACIÓN. La conservación se aplicará a las áreas e inmuebles de interés patrimonial identificadas en los  Artículos 102, 103 y 104 del presente Acuerdo Municipal y a las que se lleguen a identificar, en desarrollo del mismo. Se efectuará de acuerdo con la siguiente clasificación:
1.	Conservación 1: Conservación tipológica en la cual se permiten sólo modificaciones menores internas y reparaciones locativas de mantenimiento.  Las obras permitidas son mantenimiento, consolidación, liberación, reconstrucción, reintegración, adecuación funcional y ampliación mínima.
2.	Conservación 2: Conservación tipológica en la cual se permiten modificaciones medianas al interior, pero conservando la estructura espacial, la cubierta y la fachada.  Las obras permitidas son: mantenimiento, consolidación, liberación, reconstrucción, reintegración, adecuación funcional, ampliación, remodelación y demolición parcial.
Conservación 3: Se conservan  solamente la fachada  con sus ritmos y la cubierta sobre el espacio público;  se pueden proponer soluciones  nuevas volumétricas al interior, que no sobrepasen 2 pisos más altillo como máximo, de acuerdo a cada caso</t>
  </si>
  <si>
    <t>Artículo 102.	INMUEBLES DE VALOR HISTÓRICO. Dentro de esta categoría, se identifican inmuebles aislados que tengan importancia como parte del patrimonio del Municipio de Cajicá por su condición de mantener la memoria colectiva como ejemplos y testigos de un pasado el cual es importante conocer y valorar.  Dichos inmuebles son los siguientes: 
CASAS DE LA CULTURA.  Se encuentran en buen estado de conservación,  es necesario adelantar un proyecto de adecuación para usos institucionales
ESTACIÓN DEL TREN.  Es innegable su importancia y significado para el Municipio de Cajicá y para la región por la importancia en la cotidianidad de los Cajiqueños, es un hito  junto con el espacio público que lo rodea, en el cual se reunía  en el pasado la población, celebraba fiestas de carácter religioso y cultural.
CASA DE HACIENDA FAGUA.  Se encuentra en buen estado. Su valor patrimonial radica en su antigüedad y en conservar fielmente muchas características de la arquitectura colonial de las casas de hacienda. 
RESTAURANTE PLAZA DE FLORES: En los últimos  años  fue restaurada y adecuada  como restaurante, en ella residieron familias de cuna Cajiqueña.
IGLESIA DE NUESTRA SEÑORA DE LA INMACULADA CONCEPCIÓN: Se encuentra en buenas condiciones, su importancia como elemento urbano va más allá de su función y radica en su tradición patrimonial en conjunto con el parque, en torno a esta y al parque principal, se estructuro el desarrollo social  y físico del Municipio de Cajicá.
PARQUE PRINCIPAL: Se encuentra en buen estado, definido por construcciones de uno y dos plantas  en buen estado de conservación, en algunas de las construcciones existentes en el perímetro de la plaza central  se han realizado cambios que han afectado drásticamente su estructura colonial.</t>
  </si>
  <si>
    <t>Artículo 103.	ÁREA DE CONSERVACIÓN URBANÍSTICA. Es el área comprendida por el Parque Principal y los inmuebles que hacen parte del marco del Parque Principal, dentro de los cuales se encuentra el Palacio Municipal, el Templo Parroquia y las dos casas de la cultura; además de los inmuebles que aparecen en el plano CU – 06. Tratamientos en suelo urbano.</t>
  </si>
  <si>
    <t>Artículo 104.	INMUEBLES DE VALOR ARQUITECTÓNICO.  En esta categoría se identifican inmuebles de características arquitectónicas relevantes ya sea por su diseño, por su construcción o por sus acertadas intervenciones en el mantenimiento y adecuación.
•	Iglesia de Nuestra Señora de la Inmaculada Concepción.
•	Escuela Pompilio Martínez.
•	Estación del Tren.
•	Viviendas localizadas en el costado occidental del Parque la Estación
•	Casa restaurante Plaza de Flores.
•	Casa de la  familia  Ospina  
•	Casa  colonial Granada 
•	Casas de la cultura 
•	Palacio Municipal
•	Loreto.
•	Casa Bolonia
•	El Bohío</t>
  </si>
  <si>
    <t>Artículo 105.	CONDICIONES DE USOS EN LOS SECTORES O EDIFICIOS DE CONSERVACIÓN URBANÍSTICA Y ARQUITECTÓNICA. En el sector y los edificios objeto del tratamiento de conservación urbanística y arquitectónica se podrán mantener los usos dotacionales, comerciales o residenciales que en la actualidad se desarrollan, bajo las siguientes condiciones:
1.	No se podrán realizar modificaciones en las fachadas ni en su distribución interna sin la licencia previa de la Secretaría de Planeación.
2.	En caso de ser autorizadas, las modificaciones tendrán como única finalidad la reparación o el mantenimiento de las construcciones, por lo tanto, en su ejecución no se podrá variar el estilo de la construcción ni de los demás elementos arquitectónicos, tales como puertas, ventanas, cubiertas, aleros, corredores frontales o internos, plazoletas internas, columnas y otros.
3.	En los casos en que los usos requieran de avisos, éstos deberán ajustarse a lo previsto por la Administración Municipal en la materia, como resultado de la reglamentación local de la publicidad exterior visual, en el marco de la Ley 140 de 1994.
4.	Los edificios no podrán demolerse y a los propietarios que lo hagan se les aplicarán las máximas sanciones previstas en el artículo 66 de la Ley 9 de 1989. En tal caso, los lotes no podrán reedificarse sino en seguimiento de un proyecto arquitectónico cuyo objeto sea la sustitución del bien destruido, proyecto que deberá tener concepto favorable de la Junta de Patrimonio Municipal.
5.	La demolición sólo podrá autorizarse en el caso de peligro inminente de derrumbe por vetustez o mal estado. En tal caso, el bien deberá ser sustituido en los mismos términos indicados en el inciso anterior.
6.	En el caso de que el tamaño del lote lo permita, se podrá autorizar la ejecución de construcciones complementarias internas, siempre que ellas conserven el estilo general de la edificación principal y no modifiquen la estructura de ésta última.
Parágrafo: Autorizase al Alcalde Municipal para constituir por decreto la Junta de Patrimonio Municipal, la cual estará conformada por el jefe de la Secretaría de Planeación, quien la presidirá; un arquitecto titulado residente en el Municipio de Cajicá, designado por el Alcalde de terna conformada por los profesionales de la arquitectura igualmente residentes, previa convocatoria realizada por la Secretaría de Planeación; un representante de la Sociedad Colombiana de Arquitectos y un representante del Consejo Nacional de Monumentos o la entidad que haga sus veces. 
El primer acto de la Junta Municipal de Patrimonio será darse su propio reglamento, dentro del marco de lo previsto en materia de conservación urbanística y arquitectónica por la Ley 397 de 1997 y demás normas que la modifiquen, adicionen o sustituyan.</t>
  </si>
  <si>
    <t>CAPÍTULO 5. DE LA NORMA URBANÍSTICA GENERAL PARA EL SUELO URBANO</t>
  </si>
  <si>
    <t xml:space="preserve">Artículo 106. NORMA URBANÍSTICA GENERAL PARA SUELO URBANO. La norma urbanística general aplicable en suelo urbano, conforme a los diferentes tratamientos posibles dentro de las áreas de actividad definidas, es la que se presenta en las siguientes fichas
1.	Tratamiento de Desarrollo
a.	Área de Actividad Residencial
Parágrafo Primero: Para el reconocimiento de edificaciones unifamiliares, bifamiliares y multifamiliares, se permitirá un índice máximo de ocupación de hasta el 80% y el cumplimiento de las demás normas urbanísticas para cada uno de los usos respectivos 
Parágrafo Segundo: Para proyectos desarrollados en agrupación, y en predios con área mayor a 5000 m2 y que la ubicación de la cesión  se encuentre dentro del mismo globo a desarrollar, el aislamiento lateral contra la cesión será mínimo de 3 ml
a.	Área de Actividad Residencial Vivienda de Interés Social
b.	Área de Actividad Comercial y de Servicios
Parágrafo Primero: Para el reconocimiento de edificaciones unifamiliares, bifamiliares y multifamiliares, se permitirá un índice máximo de ocupación de hasta el 80% y el cumplimiento de las demás normas urbanísticas para cada uno de los usos respectivos 
Parágrafo Segundo: Para proyectos desarrollados en agrupación, y en predios con área mayor a 5000 m2 y que la ubicación de la cesión se encuentre dentro del mismo globo a desarrollar, el aislamiento lateral contra la cesión será mínimo de 3 ml.
Parágrafo Tercero: Para predios mayores a 1000 M2 que desarrollen actividades dotacionales y/o comercio y servicios, no será exigible el área y lado mínimo de patio.
2.	Tratamiento de Consolidación
a.	Área de Actividad Residencial
b.	Área de Actividad Comercial y de Servicios
3.	Tratamiento de Conservación
a.	Área de Actividad Comercial y de Servicios
</t>
  </si>
  <si>
    <t>Artículo 106. NORMA URBANÍSTICA GENERAL PARA SUELO URBANO</t>
  </si>
  <si>
    <r>
      <t>1.</t>
    </r>
    <r>
      <rPr>
        <b/>
        <sz val="7"/>
        <color theme="1"/>
        <rFont val="Times New Roman"/>
        <family val="1"/>
      </rPr>
      <t xml:space="preserve">    </t>
    </r>
    <r>
      <rPr>
        <b/>
        <sz val="11"/>
        <color theme="1"/>
        <rFont val="Maiandra GD"/>
        <family val="2"/>
      </rPr>
      <t>Tratamiento de Desarrollo</t>
    </r>
  </si>
  <si>
    <t>a. Área de Actividad Residencial</t>
  </si>
  <si>
    <t xml:space="preserve">TRATAMIENTO DE DESARROLLO </t>
  </si>
  <si>
    <t xml:space="preserve">Ficha </t>
  </si>
  <si>
    <t>AREA DE ACTIVIDAD RESIDENCIAL</t>
  </si>
  <si>
    <t>NUG - U - 03</t>
  </si>
  <si>
    <t>NORMAS URBANÍSTICAS GENERALES</t>
  </si>
  <si>
    <t>Vivienda Unifamiliar</t>
  </si>
  <si>
    <t>Vivienda Bifamiliar</t>
  </si>
  <si>
    <t>Vivienda Multifamiliar</t>
  </si>
  <si>
    <t>Vivienda Agrupación</t>
  </si>
  <si>
    <t xml:space="preserve">Comercio </t>
  </si>
  <si>
    <t>Área mínima de Actuación Urbanística</t>
  </si>
  <si>
    <t>120 M2</t>
  </si>
  <si>
    <t>200 M2</t>
  </si>
  <si>
    <t>400 M2</t>
  </si>
  <si>
    <t>1500 M2</t>
  </si>
  <si>
    <t>1000 M2</t>
  </si>
  <si>
    <t>Frente mínimo de lote</t>
  </si>
  <si>
    <t>6ML</t>
  </si>
  <si>
    <t>8 ML</t>
  </si>
  <si>
    <t>15 ML</t>
  </si>
  <si>
    <t>50 ML</t>
  </si>
  <si>
    <t>10 ML</t>
  </si>
  <si>
    <t>Índice Máximo de Ocupación</t>
  </si>
  <si>
    <t>Índice Máximo de Construcción</t>
  </si>
  <si>
    <t>Retroceso (Antejardín)</t>
  </si>
  <si>
    <t>3 ML</t>
  </si>
  <si>
    <t>5 ML</t>
  </si>
  <si>
    <t>Aislamiento Lateral</t>
  </si>
  <si>
    <t>N.A.</t>
  </si>
  <si>
    <t>Aislamiento Posterior</t>
  </si>
  <si>
    <t>3ML</t>
  </si>
  <si>
    <t>Voladizo</t>
  </si>
  <si>
    <t>0.60</t>
  </si>
  <si>
    <t>1.20</t>
  </si>
  <si>
    <t>Número de Pisos</t>
  </si>
  <si>
    <t>Altillos</t>
  </si>
  <si>
    <t>No</t>
  </si>
  <si>
    <t>Área mínima de patio</t>
  </si>
  <si>
    <t>9 M2</t>
  </si>
  <si>
    <t>12 M2</t>
  </si>
  <si>
    <t>NA</t>
  </si>
  <si>
    <t>20 M2</t>
  </si>
  <si>
    <t>16 M2</t>
  </si>
  <si>
    <t>Lado mínimo de patio</t>
  </si>
  <si>
    <t>4 ML</t>
  </si>
  <si>
    <t>Estacionamientos</t>
  </si>
  <si>
    <t>1/Vivienda</t>
  </si>
  <si>
    <t>1 / Vivienda</t>
  </si>
  <si>
    <t>1/200 M2</t>
  </si>
  <si>
    <r>
      <t>a.</t>
    </r>
    <r>
      <rPr>
        <sz val="7"/>
        <color theme="1"/>
        <rFont val="Times New Roman"/>
        <family val="1"/>
      </rPr>
      <t xml:space="preserve">     </t>
    </r>
    <r>
      <rPr>
        <sz val="11"/>
        <color theme="1"/>
        <rFont val="Maiandra GD"/>
        <family val="2"/>
      </rPr>
      <t>Área de Actividad Residencial Vivienda de Interés Social</t>
    </r>
  </si>
  <si>
    <t>AREA DE ACTIVIDAD RESIDENCIAL - VIVIENDA DE INTERÉS SOCIAL</t>
  </si>
  <si>
    <t>NUG - U - 04</t>
  </si>
  <si>
    <t>Vivienda   Multifamiliar</t>
  </si>
  <si>
    <t>Vivienda Agrupaciones</t>
  </si>
  <si>
    <t>Área mínima de Actuación urbanística</t>
  </si>
  <si>
    <t xml:space="preserve">90 M2 </t>
  </si>
  <si>
    <t xml:space="preserve">400 M2 </t>
  </si>
  <si>
    <t xml:space="preserve">1000 M2 </t>
  </si>
  <si>
    <t>6 ML</t>
  </si>
  <si>
    <t>20 ML</t>
  </si>
  <si>
    <t>NO</t>
  </si>
  <si>
    <t>10 M2</t>
  </si>
  <si>
    <t xml:space="preserve">20 M2 </t>
  </si>
  <si>
    <t xml:space="preserve">16 M2 </t>
  </si>
  <si>
    <t>1 / 2 Viviendas</t>
  </si>
  <si>
    <r>
      <t>b.</t>
    </r>
    <r>
      <rPr>
        <sz val="7"/>
        <color theme="1"/>
        <rFont val="Times New Roman"/>
        <family val="1"/>
      </rPr>
      <t xml:space="preserve">       </t>
    </r>
    <r>
      <rPr>
        <sz val="11"/>
        <color theme="1"/>
        <rFont val="Maiandra GD"/>
        <family val="2"/>
      </rPr>
      <t>Área de Actividad Comercial y de Servicios</t>
    </r>
  </si>
  <si>
    <t>TRATAMIENTO DE DESARROLLO</t>
  </si>
  <si>
    <t>Ficha</t>
  </si>
  <si>
    <t>AREA DE ACTIVIDAD COMERCIO Y SERVICIOS</t>
  </si>
  <si>
    <t>NUG - U - 05</t>
  </si>
  <si>
    <t>Comercio</t>
  </si>
  <si>
    <t>140 M2</t>
  </si>
  <si>
    <t>10ML</t>
  </si>
  <si>
    <t>N. A.</t>
  </si>
  <si>
    <t>0.6</t>
  </si>
  <si>
    <t>N.A</t>
  </si>
  <si>
    <r>
      <t>1.</t>
    </r>
    <r>
      <rPr>
        <b/>
        <sz val="7"/>
        <color theme="1"/>
        <rFont val="Times New Roman"/>
        <family val="1"/>
      </rPr>
      <t xml:space="preserve">    </t>
    </r>
    <r>
      <rPr>
        <b/>
        <sz val="11"/>
        <color theme="1"/>
        <rFont val="Maiandra GD"/>
        <family val="2"/>
      </rPr>
      <t>Tratamiento de Consolidación</t>
    </r>
  </si>
  <si>
    <r>
      <t>a.</t>
    </r>
    <r>
      <rPr>
        <sz val="7"/>
        <color theme="1"/>
        <rFont val="Times New Roman"/>
        <family val="1"/>
      </rPr>
      <t xml:space="preserve">    </t>
    </r>
    <r>
      <rPr>
        <sz val="11"/>
        <color theme="1"/>
        <rFont val="Maiandra GD"/>
        <family val="2"/>
      </rPr>
      <t>Área de Actividad Residencial</t>
    </r>
  </si>
  <si>
    <t>TRATAMIENTO DE CONSOLIDACION</t>
  </si>
  <si>
    <t>NUG - U - 06</t>
  </si>
  <si>
    <t>108 M2</t>
  </si>
  <si>
    <t>300 M2</t>
  </si>
  <si>
    <t>12 ML</t>
  </si>
  <si>
    <t xml:space="preserve">N. A. </t>
  </si>
  <si>
    <t>16M2</t>
  </si>
  <si>
    <t>NUG - U - 07</t>
  </si>
  <si>
    <t>Área mínima de Lote</t>
  </si>
  <si>
    <t>1/100 M2</t>
  </si>
  <si>
    <r>
      <t>1.</t>
    </r>
    <r>
      <rPr>
        <b/>
        <sz val="7"/>
        <color theme="1"/>
        <rFont val="Times New Roman"/>
        <family val="1"/>
      </rPr>
      <t xml:space="preserve">    </t>
    </r>
    <r>
      <rPr>
        <b/>
        <sz val="11"/>
        <color theme="1"/>
        <rFont val="Maiandra GD"/>
        <family val="2"/>
      </rPr>
      <t>Tratamiento de Conservación</t>
    </r>
  </si>
  <si>
    <r>
      <t>a.</t>
    </r>
    <r>
      <rPr>
        <sz val="7"/>
        <color theme="1"/>
        <rFont val="Times New Roman"/>
        <family val="1"/>
      </rPr>
      <t xml:space="preserve">    </t>
    </r>
    <r>
      <rPr>
        <sz val="11"/>
        <color theme="1"/>
        <rFont val="Maiandra GD"/>
        <family val="2"/>
      </rPr>
      <t>Área de Actividad Comercial y de Servicios</t>
    </r>
  </si>
  <si>
    <t>TRATAMIENTO DE CONSERVACION</t>
  </si>
  <si>
    <t>AREA DE ACTIVIDAD COMERCIAL Y SERVICIOS</t>
  </si>
  <si>
    <t>NUG - U - 08</t>
  </si>
  <si>
    <t>7 ML</t>
  </si>
  <si>
    <t>Si</t>
  </si>
  <si>
    <t>SI</t>
  </si>
  <si>
    <t>N. A</t>
  </si>
  <si>
    <t>CONDICIONAMIENTO DE USOS</t>
  </si>
  <si>
    <t>En los predios localizados en suelo rural urbano – Tratamiento conservación – actividad comercio y servicios, solamente se permitirán alturas de dos pisos y altillo del 50% del 2 piso.</t>
  </si>
  <si>
    <t>Artículo 97 - POT 016'!A1</t>
  </si>
  <si>
    <t>Artículo 106 - POT 016'!A1</t>
  </si>
  <si>
    <t>Artículo 107. NORMAS URBANÍSTICAS GENERALES, DISPOSICIONES GENERALES.
A.	ALTURAS
El manejo de las alturas en desarrollo por construcción en el suelo urbano y de expansión urbana, se hará conforme a los siguientes parámetros:
1.	Altura de fachada: Es la distancia máxima en el plano de fachada de la edificación, entre el nivel oficial de la calzada y el nivel de terminación de la fachada del último piso que posea servidumbre visual (Ventanas, ocultos, lucarnas, etc.). 
2.	Altura de  Edificación: Es la distancia vertical entre el nivel oficial de la calzada y el nivel máximo de la cumbrera de cubierta del último piso. 
3.	Las remodelaciones o edificaciones nuevas en el área en donde aplique el tratamiento de conservación, deberán empatar con las alturas de las edificaciones vecinas y/o fortalecer la tendencia predominante en el tramo de vía en que estén localizadas (70% de tendencia).
4.	Las alturas máximas permitidas de edificación, de fachada y entre pisos en el Área de Actividad Residencial y en el Área de Actividad de Comercio y Servicios, en los diferentes tratamientos, son las siguientes:
a.	Para construcciones de dos (2) pisos
•	Altura de Edificación: Nueve y medio metros (9.50 ML).
•	Altura de Fachada: Siete y medio metros (7.50 ML).
•	Altura entre pisos: Tres y medio metros (3.50 ML), como máximo, excluyendo  la estructura, 
b.	Para construcciones de tres (3) pisos. 
•	Altura de Edificación: Trece metros (13 ML).
•	Altura de Fachada: Once metros (11 ML).
•	Altura entre pisos: Tres y medio metros (3.5 ML), como máximo, excluyendo  la estructura, 
c.	Para construcciones de cuatro (4) pisos.
•	Altura de Edificación: diez y seis metros y medio (16.50 ML).
•	Altura de Fachada: catorce y medio metros (14.50 ML).
•	Altura entre pisos: Tres y medio metros (3.50 ML), como máximo, excluyendo  la estructura, 
d.	Para construcciones de cinco (5) pisos.
•	Altura de Edificación: veinte metros (20.0 ML).
•	Altura de Fachada: Diez  y ocho metros (18 ML).
•	Altura entre pisos: Tres y medio metros (3.50 ML), como máximo, excluyendo  la estructura, 
e.	Para construcciones de seis (6) pisos.
•	Altura de Edificación: veintitrés y medio metros (23.5 ML).
•	Altura de Fachada: Veintiuno y medio metros (21.5 ML).
•	Altura entre pisos: Tres y medio metros (3.5 ML), como máximo, excluyendo  la estructura.
f.	Para construcciones de siete (7) pisos.
•	Altura de Edificación: veintisiete metros (27 ML).
•	Altura de Fachada: veinticinco metros (25 ML).
•	Altura entre pisos: Tres  y medio metros (3.5 ML), como máximo, excluyendo la estructura. 
g.	Para construcciones de Ocho (8) pisos.
•	Altura de Edificación: Treinta y medio metros (30.5 ML).
•	Altura de Fachada: veintiocho y medio metros (28.5ML).
•	Altura entre pisos: Tres y medio metros (3.5 ML), como máximo, excluyendo  la estructura. 
5.	Para el desarrollo de proyectos de vivienda de interés social, la altura máxima será de cinco (5) pisos.
Parágrafo Primero: Para las zonas urbanas y de expansión urbana, previa adopción del plan parcial, con tratamiento de desarrollo y para proyectos de vivienda y/o comercio y servicios, que desarrollen en el primer piso de la edificación zonas comunes, parqueaderos, cuartos de máquinas y/o puntos fijos, podrán desarrollar los mismos pisos definidos en las fichas NUG – U - 03 y NUG – U - 05, sin incluir el primer piso mencionado, entendiendo que la altura final del proyecto será la resultante de los pisos definidos en las fichas NUG – U - 03 y NUG – U - 05 más la que se requiera en el primero excluido para los servicios mencionados, sin que esta exceda una altura entre pisos de máximo 4.50 ML excluyendo la estructura.
Parágrafo Segundo: Para las zonas urbanas y de expansión urbana, previa adopción del plan parcial, con tratamiento de desarrollo y como resultado de la aplicación del artículo 97 del presente acuerdo, se podrán desarrollar proyectos habitacionales y de comercio y servicios hasta ocho pisos de conformidad con las alturas definidas en el presente artículo de este acuerdo municipal.
Parágrafo Tercero:  Los proyectos de vivienda y/o comercio y servicios que se acojan al parágrafo segundo del presente artículo y desarrollen en el primer piso de la edificación zonas comunes, parqueaderos, cuartos de máquinas y/o puntos fijos, podrán desarrollar los mismos ocho pisos sin incluir el primer piso mencionado, entendiendo que la altura final del proyecto será la resultante de los ocho pisos más la que se requiera en el primero excluido para los servicios mencionados siempre y cuando el proyecto presentado este de acuerdo con el parágrafo sexto del artículo 97 del presente acuerdo.
Parágrafo Cuarto: Para proyectos de comercio y servicios las alturas adoptadas en el presente artículo podrán aumentarse hasta en uno y medio metros (1,50 ML), con respecto a las definidas, para edificación, fachada y entrepisos.
B.	EMPATE
 Se aplica a construcciones que deben coordinar su paramento con construcciones vecinas, sea manteniendo el existente, o en el caso de que los lotes vecinos presenten diferentes paramentos, buscando un escalonamiento de este paramento para empatar debidamente con las edificaciones vecinas. Deberá mantenerse rigurosamente el empate de paramentos en la zona en donde aplique el tratamiento de conservación arquitectónica, en aras de mantener la calidad y fluidez de su espacio urbano.
C.	VOLADIZOS
 Los voladizos del primer piso deberán localizarse a una altura mínima de 2.2 ML sobre el nivel oficial del predio, o la misma de los voladizos ya existentes en las construcciones vecinas, proponiendo empates, si fuera necesario, sin sobrepasar la altura de 2.50 ML, la profundidad del voladizo será de 0.6 ML en todas las vías del Municipio de Cajicá, con las siguientes excepciones:
a.	En caso de existir voladizos en las edificaciones vecinas con otras dimensiones, en cuyo caso la Secretaría de Planeación establecerá la dimensión y el tipo de empate con que se debe desarrollar el voladizo, a fin de lograr una homogeneidad en la vía.
b.	En la zona en donde aplique el tratamiento de conservación arquitectónica no se permitirán voladizos, pero se autorizarán aleros, los cuales deberán mantener la tipología  existente del sector.  En estos casos se deberá buscar el empate con aleros de edificaciones vecinas, si los hay, y/o mantener la dimensión de alero y la altura predominante en los tramos de vías correspondientes.
c.	Para las zonas definidas con tratamiento de desarrollo en área urbana y de expansión urbana, previa adopción del plan parcial la profundidad del voladizo podrá ser hasta de 1.20 Ml, tal cual está establecido en las fichas NUG – U – 03 y NUG – U – 05.
D.	SÓTANOS Y SEMISÓTANOS.
En todas las Áreas de Tratamiento de Desarrollo y Consolidación se permitirá la construcción de semisótanos y sótanos sin límite de niveles para viviendas multifamiliares, agrupación, dotacionales y comercio y servicios, si y solo si, en esa área donde se desarrollare el proyecto se cuenta con  sistemas  óptimos de evacuación de  aguas lluvias y aguas negras. El nivel del piso fino inmediatamente superior al semisótano no podrá tener una altura mayor a uno con cincuenta (l.50) metros sobre el nivel del andén; Si esta altura es superada se tomará como primer piso de la edificación. 
Los sótanos y semisótanos deberán desarrollarse a partir de la línea de construcción o paramento, no pudiendo ocupar las áreas de antejardín. Los sótanos en ningún caso pueden superar el nivel natural del terreno.
Para el desarrollo de las construcciones que planteen semisótanos y sótanos la Secretaría de Planeación o quien haga sus veces definirá la posibilidad de existencia  y condiciones de este.
Parágrafo: Para la obtención de la licencia las áreas destinadas a sótanos y semisótanos, serán liquidadas mas no se cuantificaran en el  cálculo de índices de construcción.
E.	USO DE ANTEJARDINES. 
El antejardín, como elemento natural y ambiental constitutivo del espacio público, no es edificable, ni cubierto en ningún caso. Debe ser empradizado y arborizado al menos en un cuarenta por ciento (40%), sobre el cual podrán aceptarse los accesos peatonal y vehicular a las edificaciones. El cerramiento tendrá una altura máxima de 0.60 metros de antepecho y hasta 2.50 metros en material que permita transparencia y/o barreras ambientales. Nunca podrá ser en muro lleno sobre el frente de vía.
El sesenta por ciento (60%) restante del antejardín podrá ser utilizado para el estacionamiento de vehículos, siempre y cuando tenga como mínimo cinco (5) metros de profundidad. En estos casos se deberá prever un área o cordón de protección adicional contra la edificación de cincuenta centímetros (0.50 metros). En antejardines de dimensiones menores no se permitirán ubicar estacionamientos de vehículos.
En los lados de manzana donde las construcciones contiguas a la nueva edificación no cuenten con la dimensión establecida para antejardines, la nueva edificación se acogerá a la dimensión del antejardín predominante en la cuadra y planteará una solución arquitectónica y volumétrica de empate en fachada al nivel de primero y segundo piso, con las edificaciones contiguas.
F.	DENSIDADES MÍNIMAS.
Las densidades habitacionales en desarrollos por construcción se regirán por la siguiente tabla:
Parágrafo: Para los proyectos que se conciban bajo la modalidad de apartaestudios se debe garantizar que cada una de las unidades resultantes tenga como área mínima construida 36 M2. Entiéndase como apartaestudio la unidad habitacional que concentra zonas sociales y privadas en un único piso y el número máximo de alcobas es de uno.</t>
  </si>
  <si>
    <t>Artículo 107. NORMAS URBANÍSTICAS GENERALES, DISPOSICIONES GENERALES.</t>
  </si>
  <si>
    <t>DENSIDADES HABITACIONALES MÍNIMAS EN DESARROLLOS POR CONSTRUCCIÓN</t>
  </si>
  <si>
    <t>Área mínima permisible por unidad de vivienda (AMPV=AMB x NA x K)</t>
  </si>
  <si>
    <t>AMB = Área mínima básica</t>
  </si>
  <si>
    <t>zonas de expansión y Tratamiento de desarrollo</t>
  </si>
  <si>
    <t>&gt;= 35 m2</t>
  </si>
  <si>
    <t>zonas de vivienda de interés social y/o prioritario</t>
  </si>
  <si>
    <t>&gt;= 25 m2</t>
  </si>
  <si>
    <t xml:space="preserve">Tratamiento de Consolidación </t>
  </si>
  <si>
    <t>&gt;= 30 m2</t>
  </si>
  <si>
    <t>conservación histórica, artística, arquitectónica o urbanística</t>
  </si>
  <si>
    <t>NA = Número de alcobas</t>
  </si>
  <si>
    <t> Mínimo 2 alcobas</t>
  </si>
  <si>
    <t>K= Constante según uso</t>
  </si>
  <si>
    <t xml:space="preserve">vivienda unifamiliar y bifamiliar por loteo individual </t>
  </si>
  <si>
    <t xml:space="preserve">vivienda unifamiliar y bifamiliar en agrupación </t>
  </si>
  <si>
    <t>vivienda multifamiliar por loteo individual</t>
  </si>
  <si>
    <t>En vivienda multifamiliar en agrupación</t>
  </si>
  <si>
    <t>vivienda en edificaciones de uso múltiple</t>
  </si>
  <si>
    <t>Artículo 107 - POT 016'!A1</t>
  </si>
  <si>
    <t>TÍTULO III
COMPONENTE RURAL DEL PLAN DE ORDENAMIENTO TERRITORIAL
DEL MUNICIPIO DE CAJICÁ</t>
  </si>
  <si>
    <t>CAPÍTULO 1. COMPONENTES DE LOS SISTEMAS ESTRUCTURANTES DEL SUELO RURAL</t>
  </si>
  <si>
    <t>ARTICULO 30. LOS SISTEMAS ESTRUCTURANTES DEL SUELO URBANO.
Adiciónese el artículo 33 del Acuerdo 16 de 2014, el cual quedará así:
“Artículo 33. LOS SISTEMAS ESTRUCTURANTES DEL SUELO URBANO. Los
Sistemas Estructurantes del Suelo Urbano del Municipio de Cajicá, son los
siguientes:
1. La Estructura Ecológica Principal
2. El Sistema de Servicios Públicos domiciliarios
3. El Sistema Vial y de Transporte
4. El Sistema de Equipamientos Comunales
5. El Sistema de Espacio Público
6. Gestión del Riesgo</t>
  </si>
  <si>
    <t>TITULO II
COMPONENTE URBANO</t>
  </si>
  <si>
    <t xml:space="preserve">SUBCAPÍTULO 1. ESTRUCTURA ECOLÓGICA SUELOS URBANOS </t>
  </si>
  <si>
    <t>ESTRUCTURA ECOLÓGICA – TABLA GENERAL</t>
  </si>
  <si>
    <t>TIPO</t>
  </si>
  <si>
    <t>ÁREA (m2)</t>
  </si>
  <si>
    <t>Espacio Público (zonas verdes)</t>
  </si>
  <si>
    <t>Rondas Hídricas de Drenajes</t>
  </si>
  <si>
    <t>Franja Verde Arborizada</t>
  </si>
  <si>
    <t>Franja Verde Arborizada - Borde urbano</t>
  </si>
  <si>
    <t>ESTRUCTURA ECOLÓGICA URBANO PRINCIPAL</t>
  </si>
  <si>
    <t>Rondas Hídricas de Drenajes (quebrada La Cruz)</t>
  </si>
  <si>
    <t>ESTRUCTURA ECOLÓGICA CAPELLANÍA</t>
  </si>
  <si>
    <t>Ronda Hídrica de Drenajes</t>
  </si>
  <si>
    <t>ESTRUCTURA ECOLÓGICA EXPANSIÓN URBANA</t>
  </si>
  <si>
    <t>ARTICULO 31. LOS SISTEMAS ESTRUCTURANTES DEL SUELO URBANO</t>
  </si>
  <si>
    <t>Artículo 31 - POT 04'!A1</t>
  </si>
  <si>
    <t>ARTICULO 31. LOS SISTEMAS ESTRUCTURANTES DEL SUELO URBANO. Modifíquese el artículo 34 del Acuerdo 16 de 2014, el cual quedará así: La estructura ecológica de los suelos urbanos y de expansión están conformada por las áreas de importancia ambiental como son los cuerpos de agua sus rondas de protección ambiental, espacio público efectivo natural y franja verde arborizada. Como se indican en el plano FU-02 ÁREAS DE CONSERVACIÓN Y PROTECCIÓN AMBIENTAL – ESTRUCTURA ECOLÓGICA URBANA. En las siguientes tablas se describen cada uno de los elementos que la conforman:
Parágrafo 1: Se establece que la quebrada la Cruz que pasa por el suelo urbano de capellanía cuenta con acotamiento aprobado mediante la Resolución 3103 de 2018 de la CAR. prohibiendo ampliaciones o nuevas construcciones en el área de protección de la ronda de este cuerpo hídrico. 
Parágrafo 2: se definen las acciones que aportan al cambio climático conformando la estructura ecológica principal para los suelos urbanos principal, capellanía y de expansión: 
1. Definir corredores ambientales para el mantenimiento del equilibrio ecosistémico del territorio en el cual se consolida un conjunto de elementos bióticos y abióticos que dan sustento a los procesos ecológicos esenciales, cuya finalidad principal es la preservación, conservación, restauración, uso y manejo sostenible de los recursos naturales renovables en los suelos urbanos 
2. Protección, vigilancia y control para la no intervención de las áreas de protección del cauce natural de las quebradas Tenería y La Cruz que pasan por los suelos urbanos principal y Capellanía y demás cuerpos de agua que se localicen en el suelo de expansión urbana. 
3. Promover la siembra de árboles conformando corredores y/o cordones de sombra, como una medida de adaptación al cambio climático como una verdadera oportunidad de lucha contra el calentamiento global. 
4. Conformar la malla de zonas verdes de los suelos urbanos, resultado de implementar los mínimos de área verde establecidos por la OMS de 9 m2/Hab, que aporten en mejorar el Índice de Calidad Ambiental Urbana – ICAU, articulando las áreas verdes privadas, de espacio público y corredores ambientales naturales identificados como elementos de la estructura ecológica principal de las zonas urbanas principal, Capellanía y de expansión urbana. 
5. Construcción de la red ambiental y paisajística de las zonas urbanas, generando cordones arbóreos de conectividad entre rondas de protección y parques de recreación articulados al espacio público de zonas verdes existentes y nuevos espacios verdes para alcanzar el indicador de zonas verdes lo establecido por la Organización Mundial de la Salud (OMS) de 9 m2/Hab mínimo. 
6. La red ambiental y paisajística de las zonas urbanas deberá ser diseñada con árboles y arbustos nativos de diferentes especies de la misma región formando conectores heterogéneos con árboles de ramajes frondosos que ofrezcan posibilidades de anidamiento y refugio a la avifauna, y vegetación con flores melíferas y frutos que sirvan de alimento a la fauna y proporcionen un ambiente sostenible y paisajístico para la generación de nuevos hábitats como mecanismo de atracción a diferentes especies de aves y fauna asociada. 
7. Se incorporan y priorizan los proyectos y acciones encaminados a la recuperación, mejoramiento y restauración ecológica de los elementos ambientales y de valor paisajístico de los suelos urbanos con algún grado de afectación. 
8. Mantener y mejorar la conectividad entre la EEP y el EPE garantizando las zonas verdes de los perfiles viales, las áreas de cesión que permitan la permeabilidad del suelo e incorporar arborización nativa que promueva la biodiversidad y en particular la existencia de aves 
9. Implementar el programa de arborización para alcanzar la meta de 3 árboles por habitante.
Parágrafo 3. Se incorporará los proyectos a nivel de cambio climático, gestión del riesgo armonizados con el contenido programático del POMCA del río Bogotá aplicables con los suelos urbanos 
• Fortalecimiento de los organismos de apoyo de atención de emergencias en la Cuenca del río Bogotá para la prevención y atención de emergencias por incendios forestales. 
• Ajuste y actualización de los Planes Municipales de Gestión de Riesgo y estrategias de respuesta a emergencias en todos los municipios de la cuenca del Río Bogotá. 
• Capacitación técnica de funcionarios municipales en gestión del riesgo de desastres 
• Gestión del conocimiento para la gestión integral del recurso hídrico de la cuenca 
• Promoviendo alertas tempranas socio ambientales
• Viveros. Una experiencia comunitaria para la sostenibilidad y fomento de la conectividad ecológica en la Cuenca. 
• Protección de la estructura ecológica principal (EEP) que sustentan la oferta de biodiversidad y los servicios ecosistémicos, para la cuenca del rio Bogotá
Parágrafo 4: Se incorporan los lineamientos de manejo de cuerpos de agua y canales artificiales, para las áreas urbanas: a. Proteger y restaurar los cuerpos de agua, canales y/o vallados existentes en los suelos urbanos principal, capellanía y suelos de expansión que tienen como rol estos elementos en el ciclo del agua, en la configuración de sistemas de drenaje sostenible y como conectores entre los elementos que conforman la EEP. b. La quebrada Tenería que pasa por suelo urbano principal tendrá un manejo especial en los tramos que se encuentran en canales abiertos o cauce natural, cumpliendo lo establecido en el Acuerdo CAR 16 de 1998, como suelo de protección para garantizar la sostenibilidad de los recursos naturales. c. Protección, vigilancia y control para la no intervención de las áreas de protección del cauce natural de las quebradas Tenería y La Cruz que pasan por los suelos urbanos principal y Capellanía y demás cuerpos de agua que se localicen en el suelo de expansión urbana. d. Para los cuerpos de agua y canales artificiales que se localicen dentro de los polígonos de expansión urbana se establecen los siguientes lineamientos de manejo en la implantación urbanística 
i. Delimitar los cuerpos de agua y/o canales artificiales y hacer cercas vivas (no aplica ronda de protección) 
ii. Generar zonas verdes arborizadas contiguas a estos cuerpos de agua, canales vallaos, artificiales como conectores que hacen parte de la EEP y como elementos en el ciclo del agua que se configuran como un sistema de drenajes sostenibles 
iii. Proyectar programa de reforestación, de zonas verdes, aumentando los receptores de carbono, generando corredores ecológicos en áreas de espacio público efectivo ver la red verde de espacio público efectivo, incorporando los cuerpos de agua artificiales para alcanzar el indicador mínimo de 9.00 m2/Hab, con características particulares reintroduciendo flora o arborización de especies nativas que atrae fauna vinculada al ecosistema.
e. Los vallados o canales existentes en el suelo urbano del Municipio de Cajicá no pueden ser rellenados, desviados, clausurados u objeto de cualquier tipo de intervención en su canal y en su área de protección, salvo que dicha intervención se encuentre debidamente justificada por estudios técnicos que demuestren que esta es necesaria para mitigar una amenaza. En tal caso, la intervención a realizar deberá contar con la aprobación de la secretaría de Planeación, previo concepto de la secretaria de ambiente y desarrollo rural. Los estudios técnicos deberán contar con concepto de viabilidad por la Empresa de Servicios Públicos de Alcantarillado, cuando estos vallados hagan parte de la red pluvial del municipio.
f. Las obras de canalización en la red rural y/o urbana de vallados o canales, solo podrán realizarse como parte de soluciones zonales de carácter vial o de regulación hidráulica, previa sustentación técnica mediante estudios integrales de tipo ambiental, social, técnico y económico. Dichas obras deberán contar con la aprobación de las autoridades municipales de planeación y de la autoridad ambiental. Estas obras solo podrán realizarse en el área urbana del Municipio de Cajicá, zonas de expansión urbana previa adopción del plan parcial y en suelo rural correspondiente a centros poblados. Los estudios técnicos deberán ser avalados por la Empresa de Servicios Públicos de Alcantarillado, cuando estos sean vallados hagan parte de la red pluvial del municipio; y si corresponden a canales que hacen parte de la regulación y manejo hidráulico de fuentes hídricas existentes en la estructura ecológica principal, los estudios y las autorizaciones se deberán tramitar ante la CAR. 
g. Realizar el mantenimiento continuo y permanente de los canales, vallados, quebradas y de la infraestructura hidráulica o red pluvial en los suelos urbanos. De igual forma se deben realizar estudios que determinen causales y estado de las estructuras hidráulicas del sistema del municipio y con ello generar medidas de reforzamiento, o rediseño de las obras que así lo requieran, teniendo presente la funcionalidad, ya que estas deben soportar los volúmenes según los diseños y deben mantener una adecuación y evaluación de su funcionamiento ya que las condiciones son cambiantes en el tiempo, evitando así las inundaciones generadas por la falta del mantenimiento de las estructuras, que amplían la magnitud del eventos. Dichas limpiezas se recomiendan hacer al menos al final del verano y/o comienzo de invierno con el objetivo de darle capacidad hidráulica a los drenajes</t>
  </si>
  <si>
    <t>ARTICULO 32. USOS DE LA ESTRUCTURA ECOLÓGICA PRINCIPAL URBANA. Adiciónese el artículo 35 del Acuerdo 16 de 2014, el cual quedará así: 
“Artículo 35. USOS DE LA ESTRUCTURA ECOLÓGICA PRINCIPAL URBANA. Para cada uno de los componentes de la Estructura Ecológica Principal Urbana se definen los siguientes usos:
Parágrafo 1: La quebrada la Cruz que pasa por el suelo urbano de capellanía que cuenta con acotamiento aprobado mediante la Resolución 3103 de 2018 de la CAR. mediante la cual se determinó la zona de protección de la quebrada La Cruz, incluyendo lo relacionado con el régimen de usos y se debe atender lo dispuesto en el artículo 3. OBJETO. “El objetivo fundamental de la zona de ronda y protección, cuya determinación se hace mediante la presente resolución, es la conservación, restauración y uso sostenible del recurso hídrico superficial y subterráneo, así como la protección del paisaje forestal y las coberturas naturales presentes en la zona. De conformidad con lo anterior, y en armonía con las situaciones particulares y concretas consolidadas, la zona determinada como ronda de protección en la presente resolución queda sujeta a mantener el efecto protector, para garantizar la sostenibilidad de los recursos naturales.”.
Parágrafo 2: Se prohíben ampliaciones o nuevas construcciones en el área de ronda de protección de la quebrada La Cruz. 
Parágrafo 3: La quebrada Tenería que pasa por suelo urbano principal tendrá un manejo especial en los tramos que se encuentran en canales abiertos o cauce natural, cumpliendo lo establecido en el Acuerdo CAR 16 de 1998, como suelo de protección para garantizar la sostenibilidad de los recursos naturales. 
Parágrafo 4: Se requiere la actualización del inventario de construcciones ubicadas en zonas de ronda de la quebrada la cruz y la tenería, se deberán realizar los estudios de detalle con el fin de determinar las medidas a implementar.</t>
  </si>
  <si>
    <t>ARTICULO 32. USOS DE LA ESTRUCTURA ECOLÓGICA PRINCIPAL URBANA</t>
  </si>
  <si>
    <t>Espacio Público Natural</t>
  </si>
  <si>
    <t>ÁREA URBANA – ESTRUCTURA ECOLÓGICA PRINCIPAL</t>
  </si>
  <si>
    <t>SISTEMA DE PARQUES URBANOS (U-R)</t>
  </si>
  <si>
    <t>Ficha NEEP – U – 01</t>
  </si>
  <si>
    <t>PARQUES DE RECREACIÓN ACTIVA Y PASIVA – ESPACIO PÚBLICO NATURAL</t>
  </si>
  <si>
    <t>Usos</t>
  </si>
  <si>
    <t>USOS</t>
  </si>
  <si>
    <t>Recreación contemplativa, rehabilitación ecológica e investigación, restauración ecológica.</t>
  </si>
  <si>
    <t>Infraestructura necesaria para el desarrollo de los usos principales y compatibles. Infraestructura de servicios públicos y Vías de comunicación</t>
  </si>
  <si>
    <t>Ficha NEEP – U – 02</t>
  </si>
  <si>
    <t>RONDAS HÍDRICAS DE DRENAJES, HUMEDALES Y CUERPOS DE AGUA</t>
  </si>
  <si>
    <t>Conservación de suelos y restauración de la vegetación adecuada para la protección de estos.</t>
  </si>
  <si>
    <t>Recreación pasiva o contemplativa.</t>
  </si>
  <si>
    <t>Captación de aguas o incorporación de vertimientos, siempre y cuando no afecten el cuerpo de agua ni se realice sobre los nacimientos. Construcción de infraestructura de apoyo para actividades de recreación, embarcaderos, puentes o obras de adecuación, desagüe de instalaciones de acuicultura y extracción de material de arrastre.</t>
  </si>
  <si>
    <t>Usos agropecuarios, industriales, urbanos y suburbanos, loteo o construcción de viviendas, disposición de residuos sólidos, tala y rocería de la vegetación, minería</t>
  </si>
  <si>
    <t>Artículo 32 - POT 04'!A1</t>
  </si>
  <si>
    <t xml:space="preserve">SUBCAPÍTULO 2. SISTEMA DE SERVICIOS PÚBLICOS URBANOS </t>
  </si>
  <si>
    <t>ARTICULO 33. UBICACIÓN INFRAESTRUCTURA DE SERVICIOS. Se establece la ubicación de infraestructura de servicios públicos existente y proyectada por cedulas catastrales que se describen en la tabla y localizan en los mapas “DF-09 Infraestructura De Servicios Públicos” y “FG-06 Sistemas Estructurantes Del Territorio”
Parágrafo: la ubicación de las infraestructuras de servicios públicos deberá contar con los aislamientos definidos en la norma técnica del RAS.</t>
  </si>
  <si>
    <t>ARTICULO 33. UBICACIÓN INFRAESTRUCTURA DE SERVICIOS</t>
  </si>
  <si>
    <t>CÓDIGO PREDIAL</t>
  </si>
  <si>
    <t>INFRAESTRUCTURA</t>
  </si>
  <si>
    <t>ÁREA (Ha)</t>
  </si>
  <si>
    <t>Área para ECA sector Río Grande y manejo RCD</t>
  </si>
  <si>
    <t>Proyección</t>
  </si>
  <si>
    <t>ECA sector politécnico</t>
  </si>
  <si>
    <t>Dibujado por fotointerpretación</t>
  </si>
  <si>
    <t>Estación de bombeo de aguas lluvias (fotointerpretación)</t>
  </si>
  <si>
    <t>Existente</t>
  </si>
  <si>
    <t>Estación de bombeo de aguas residuales</t>
  </si>
  <si>
    <t>Estación de bombeo proyectada - Plan Maestro de Acueducto</t>
  </si>
  <si>
    <t>Laboratorio de residuos orgánicos</t>
  </si>
  <si>
    <t>Proyección ubicación de tanques</t>
  </si>
  <si>
    <t>PTAR Calahorra</t>
  </si>
  <si>
    <t>PTAR El Redil</t>
  </si>
  <si>
    <t>PTAR El Redil (fotointerpretación)</t>
  </si>
  <si>
    <t>Artículo 33 - POT 04'!A1</t>
  </si>
  <si>
    <t>ARTICULO 34. PROYECTOS DEL SISTEMA DE SERVICIOS PÚBLICOS DOMICILIARIOS DE ACUEDUCTO, ALCANTARILLADO Y TRATAMIENTO DE AGUAS RESIDUALES. Modifíquese el artículo 38 del Acuerdo 16 de 2014, el cual quedará así: 
a. Actualización y ejecución de proyectos del Plan Maestro de Alcantarillado pluvial y sanitario, el cual avanza en ejecución por fases. 
1. Actualización de los “Estudios y Diseños del Plan Maestro de Alcantarillado Etapa II”, Ejecución de Proyectos del Plan Maestro de Acueducto y Alcantarillado: 
i. Optimización PTAR Rincón santo
ii. Permiso de ocupación de cauce de Rio Bogotá
iii. estudios y diseños de la planta de tratamiento de aguas residuales de Calahorra 
iv. eliminación de los vertimientos camino de la virgen, Hato Grande y puerta del sol mediante tres tramos hasta la línea de impulsión
v. Actualización y ejecución de proyectos del Plan Maestro de Alcantarillado pluvial y sanitario, el cual avanza en ejecución por fases. 
vi. Ejecución del Plan maestro de acueducto, formulado en 2018. 
vii. Construcción de PTAR El Redil (Río Grande). 
viii. Optimización de la PTAR de Calahorra, según lo definido en el PMSV. 
ix. Construcción de interceptores de aguas residuales sobre el Río Frío y el Río Bogotá.
b. Ejecución del Plan maestro de acueducto, formulado en 2018. 
1. Ejecución de proyectos del Plan Maestro de Acueducto: 
i. Etapa 1 - 2019 - 2022: Construcción red de conducción en 28” y Tanque de Compensación, incluye ampliación de la Acometida del Municipio de Cajicá. 
ii. Etapa 2 - 2023 - 2027: Construir redes de distribución, a partir del tanque de almacenamiento a conectarse a la malla de distribución de acueducto en diámetros de 32”, 24”, 20” 16” y 12”. 
iii. Etapa 3 - 2028 - 2042: construcción de redes menores de distribución en diámetros de 6”, 4” y 3”. Construcción y puesta en operación del Segundo tanque de almacenamiento del Municipio de Cajicá de Capacidad de 10.000 m3. 
iv. Etapa 4 - 2042 en adelante: construcción de redes menores de distribución en diámetros de 6”, 4” y 3”. Inicio de reposición de redes en material de PVC para manejar materiales netamente Polietileno de alta densidad y hierro dúctil. 
v. Construcción del tanque de compensación de Cajicá. 
vi. Ejecución Proyecto de Estación de Bombeo de Cajicá estudios y diseños 
c. Construcción de PTAR El Redil (Río Grande). 
d. Optimización PTAR Rincón Santo. 
e. Optimización de la PTAR de Calahorra, según lo definido en el PMSV. 
f. Construcción de interceptores de aguas residuales sobre el Río Frío y el Río Bogotá
Parágrafo: Las infraestructuras de servicios públicos domiciliarios que ocupen suelos de protección de rondas hídricas requieren permiso por parte de la autoridad ambiental y deberá tramitar lo pertinente ante esta entidad. Las infraestructuras que no cuenten con el permiso respectivo no podrán localizarse en las rondas hídricas.</t>
  </si>
  <si>
    <t>ARTICULO 35. PROYECTOS DEL SISTEMA DE GESTIÓN Y MANEJO DE RESIDUOS SOLIDOS. Adiciónese el artículo 40 del Acuerdo 16 de 2014, el cual quedará así:
“Artículo 40. PROYECTOS DEL SISTEMA DE GESTIÓN Y MANEJO DE RESIDUOS SOLIDOS. Mediante estos planes y proyectos se busca el aprovechamiento y minimización de residuos: 
• Mantener y fortalecer el plan de gestión integral de residuos sólidos PGIRS. 
• Identificación y afectación del predio para el diseño y puesta en marcha de la estación de transferencias del Municipio de Cajicá. 
• Construcción y adecuación áreas para la Estación de Clasificación Aprovechamiento de Residuos Sólidos.
Parágrafo 1: Se incorpora el proyecto para la realización de los estudios técnicos que permitan identificar y localizar áreas potenciales para la ubicación de infraestructura para el manejo de residuos o desechos peligrosos, durante la vigencia del PBOT bajo los parámetros definido en el documento denominado Gestión Integral de Residuos o Desechos Peligrosos – Bases Conceptuales, elaborado por el Ministerio de Ambiente, Vivienda y Desarrollo Territorial, que dispone en su numeral 3.4. (Actores y roles), numeral 6.2. establece unas condiciones mínimas que deben cumplir los sitios destinados para almacenar residuos peligrosos. Estas exigencias deben observarse en consonancia con otras disposiciones sobre la materia, que igualmente deben tenerse en cuenta en la formulación de estos instrumentos de planeación, en las que se destacan las siguientes, El artículo 2º, numeral 3º de la Ley 1252 de 2008, en el artículo 2.2.2.3.2.3. (numeral 10) del Decreto 1076 de 2015 (Antes 2041 de 2010) y “Artículo 2.2.6.1.5.2. del Decreto 1076 de 2015. O la norma que lo modifique, adicione o derogue. 
Parágrafo 2. Se incorpora el programa de recolección, transporte, aprovechamiento y disposición final de residuos de llantas usadas y de aceites de Cocina Usados, dado sus características, se les debe dar el manejo como residuos especiales; Adicionalmente el municipio debe dar cumplimiento a las obligaciones, entre otras obligaciones, según lo dispuesto por: Artículos 19 y 22 de la Resolución 1326 de 2017, por la cual se establecen los sistemas de recolección selectiva y gestión ambiental de las llantas usadas y los Artículos 11 y 13 de la Resolución 316 de 2018, por la cual se establecen disposiciones relacionadas con la gestión de los aceites de cocina usada.</t>
  </si>
  <si>
    <t>ARTICULO 36. PROYECTOS PARA EL MEJORAMIENTO DE LA PRESTACIÓN DEL SERVICIO DE ENERGÍA ELÉCTRICA Y DE ALUMBRADO PÚBLICO, modifíquese el artículo 42 del Acuerdo 16 de 2014, el cual quedará así: 
“Artículo 42. PROYECTOS PARA EL MEJORAMIENTO DE LA PRESTACIÓN DEL SERVICIO DE ENERGÍA ELÉCTRICA Y DE ALUMBRADO PÚBLICO. Mediante estos proyectos se busca prestar el servicio a toda la población urbana y expansión urbana:
• Construcción y subterranización para expansión de redes de energía eléctrica para proyectos que se ejecuten dentro el perímetro urbano; áreas de expansión urbana y en suelos rurales que se desarrollen bajo actuación de parcelación. 
• Definir un plan de programas y/o proyectos coordinados entre administración y operadores de Subterranización de las redes de energía eléctrica y alumbrado público en el casco urbano, iniciando en el parque principal del Municipio de Cajicá y articulado con los nuevos desarrollos por actuación de urbanización y por construcción dentro del Municipio de Cajicá. 
• Definir un plan de programas y/o proyectos coordinados entre administración y operadores que busca disminuir los impactos visuales de las redes y de riesgo para los habitantes dando cumplimento a la Norma técnica del RETIE o la norma que la adicione o modifique o derogue, En el cual se establecen los aislamientos frente a las edificaciones colindantes de las redes e infraestructuras. 
• Definir un plan de proyectos priorizados de inversión de la empresa prestadora del servicio de alumbrado público para el mantenimiento y mejoramiento en la calidad del servicio.</t>
  </si>
  <si>
    <t>ARTICULO 37. SISTEMA DE TELECOMUNICACIONES. Derogar el artículo 43 del acuerdo 16 de 2014, en consecuencia, el presente subtitulo tiene por objeto reglamentar los principios y las orientaciones generales, para la localización e instalación de las redes y la infraestructura de los servicios de telecomunicaciones en el Municipio de Cajicá, a fin de que su implantación se realice con todas las garantías de seguridad y se produzca el mínimo impacto visual y medioambiental en el entorno. Así como también, establecer las condiciones para el despliegue de redes futuras, la regularización de las existentes y la prestación de todos los servicios de telecomunicaciones. 
Parágrafo Primero: Todos los proyectos necesarios, para la ampliación de las redes de distribución y demás obras de infraestructura, así como los estudios técnicos necesarios, serán avalados por las Empresas de Telecomunicaciones según corresponda, en coordinación con la Administración Municipal y tomando como base las directrices para los nuevos desarrollos definidos en el PBOT. 
Parágrafo Segundo: Para los proyectos mencionados en el parágrafo anterior, se exigirá a los prestadores del servicio la subterranización de las nuevas redes y de las existentes, de manera progresiva, iniciando en el parque principal del Municipio de Cajicá
Parágrafo Tercero: todos los proyectos que se desarrollen para transmisión de telecomunicaciones deberán contar con un plan de mitigación para contrarrestar la irradiación electromagnética nociva.</t>
  </si>
  <si>
    <t>ARTICULO 38. ÁMBITO DE APLICACIÓN: Están incluidas en el ámbito de aplicación del presente Acuerdo las infraestructuras para redes de telecomunicaciones y los equipos transmisores y/o receptores a ellas adheridas, susceptibles de generar campos electromagnéticos en el rango de frecuencia de entre 9 KHz a 300 GHz que se encuentren situadas en el Municipio de Cajicá o que a futuro sean instaladas y todas aquellas que por evolución de la tecnología cumplan con el mismo objetivo y mejoren las condiciones generales de operación.</t>
  </si>
  <si>
    <t>ARTICULO 39. LINEAMIENTOS PARA LA LOCALIZACION, INSTALACION Y DESPLIEGUE DE LA INFRAESTRUCTURA DE TELECOMUNICACIONES: La localización, instalación y despliegue de la infraestructura y redes propias para la prestación de los servicios soportados en las Tecnologías de la información y las Comunicaciones (TIC) en el Municipio de Cajicá, deberán ajustarse a los siguientes lineamientos: 
1. Podrá instalarse infraestructura de telecomunicaciones en todos los predios privados y públicos y en las edificaciones privadas y públicas, que cumplan las condiciones legales y físicas de conformidad con lo dispuesto en la Ley 9 de 1989, Ley 388 de 1997, la Ley 1341 de 2009, la Ley 1753 de 2015, Ley 1955 de 2019, los Decreto 1077 y 1078 de 2015, Decreto 1370 de 2018 y la Resolución 774 de 2018 de la ANE y demás normatividad que la adicionen, complementen, sustituyan o modifiquen. 
2. Se deberá consultar y buscar aprobación con autoridades de nivel superior, la instalación de la infraestructura y redes de telecomunicaciones sobre las áreas denominadas o catalogadas como Áreas Protegidas del SINAP, en concordancia a lo establecido en los Decreto 1076 de 2015 y en las áreas o zonas de protección ambiental y en suelo de protección salvo que se cuente con permiso de la autoridad ambiental correspondiente, quien determinará los criterios respectivos para su instalación conforme a las normas vigentes. 
3. Se permitirá la instalación y despliegue de infraestructura para servicios de telecomunicaciones en los Bienes de Interés Cultural –BIC- de los grupos urbano y arquitectónico (área afectada y zona de influencia) siempre que se cuente con la respectiva autorización emitida por la entidad competente, de conformidad con lo establecido en el artículo 7 de la Ley 1185 de 2008, en el artículo 2.3.1.3. del Decreto Único Reglamentario del Sector Cultura 1080 de 2015 y en el Plan Especial de Manejo y Protección respectivo. 
4. Para la instalación de infraestructura de telecomunicaciones en el espacio público, se deberá obtener la respectiva licencia de intervención y ocupación del espacio público para la instalación de infraestructura que soporte la prestación de los servicios de telecomunicaciones, de conformidad con las disposiciones contenidas en los artículos 5 y 7 de la Ley 9 de 1989, la Ley 388 de 1997, del Decreto Nacional 1077 de 2015, teniendo en cuenta el artículo 26 de la Ley 142 de 1994, lo dispuesto por el Ministerio de Vivienda y Desarrollo Territorial, las normas de Ordenamiento Territorial y las demás reglamentaciones municipales. 
5. En la instalación de infraestructura y redes de telecomunicaciones, deberá tenerse en cuenta y cumplirse la normativa vigente en materia de exposición humana a los campos electromagnéticos y despliegue de infraestructura, en especial lo establecido en el Decreto 1370 de 2018 del Ministerio de Tecnologías de la Información y las Comunicaciones, la Resolución 774 de 2018 de la Agencia Nacional del Espectro y las normas que los adicionen, modifiquen o sustituyan. 
6. La definición de alturas de la infraestructura y redes de telecomunicaciones deberá llevarse a cabo con sujeción a lo previsto en los reglamentos aeronáuticos de la Aeronáutica Civil y/o autoridades encargadas de vigilar la aeronavegación del país. 
7. Cuando se trate de la infraestructura y redes de telecomunicaciones, instalada en predios urbanizables no urbanizados, o asentamientos humanos que están en proceso de legalización y las cuales cuenten con viabilidad por parte del Municipio de Cajicá, perderán su vigencia cuando quede en firme la licencia de urbanismo y/o construcción o la resolución de legalización respectivamente y por lo tanto deberán someterse a lo reglamentado en el presente acto administrativo. En el entretanto se pueden autorizar infraestructuras temporales, con el objeto de garantizar la prestación del servicio. 
8. Cuando se trate de la localización de infraestructura y redes de telecomunicaciones en centros poblados y las cuales cuenten con viabilidad por parte del Municipio de Cajicá, perderán su vigencia cuando quede en firme el acto administrativo que lo reglamente conforme al Plan Básico de Ordenamiento Territorial. En el entretanto se pueden autorizar infraestructuras temporales, con el objeto de garantizar la prestación del servicio.
9. Cuando se trate de la infraestructura y redes de telecomunicaciones instalada en suelos de expansión, las cuales cuenten con viabilidad por parte del Municipio de Cajicá, perderán su vigencia una vez quede en firme el decreto de adopción de los respectivos planes parciales que las ordenan y por lo tanto deberán someterse en un todo a lo reglamentado en el presente acto administrativo. En el entretanto se pueden autorizar infraestructuras temporales, con el objeto de garantizar la prestación de los servicios.
10.En todos los casos para efecto de garantizar las responsabilidades frente al correcto manejo de las redes y la infraestructura de telecomunicaciones y las obligaciones que de ella se derivan, los operadores y proveedores de infraestructura actuarán de manera solidaria, en el entendido que los proveedores de infraestructura lo harán sobre la base del poder emanado de los Proveedores de Redes y Servicios de Telecomunicaciones con la facilitación del título habilitante.</t>
  </si>
  <si>
    <t>ARTICULO 40. AUTORIZACIÓN. Autorizase al Alcalde Municipal de Cajicá para que en expida las normas necesarias para reglamentar la localización, instalación y regularización de la infraestructura y de las redes de telecomunicaciones en el municipio de Cajicá, a fin de que su implantación se realice con todas las garantías de seguridad sobre las personas y bienes, se produzca el mínimo impacto visual y medioambiental en el entorno y se garantice la conectividad y calidad del servicio. 
Parágrafo: La expedición de normas necesarias para reglamentar la localización, instalación y regularización de la infraestructura y de las redes de telecomunicaciones deberá incluir entre otras 
• Subterranización de redes, para proyectos que se ejecuten en tratamiento de desarrollo y/o predios que se desarrollen bajo actuación de urbanización en tratamiento de consolidación. 
• Definir un plan de programas y/o proyectos coordinados entre administración y operadores que busca disminuir los impactos visuales, establecer aislamientos frente a predios colindantes de las infraestructuras. 
• La instalación de infraestructura en terrazas o azoteas, las edificaciones deberán, contar con la capacidad portante, debidamente certificada en la licencia urbanística de construcción y/o licencia de reconocimiento que cumple con el código de sismo resistente y que permite una carga muerda adicional.</t>
  </si>
  <si>
    <t>SUBCAPÍTULO 3. DEL SISTEMA VIAL Y TRANSPORTE URBANO</t>
  </si>
  <si>
    <t>ARTICULO 41. DIMENSIONES MÍNIMAS DE LA MALLA VIAL. Ajústese el artículo 49 del Acuerdo 16 de 2014, el cual quedará así: 
“Artículo 49. DIMENSIONES MÍNIMAS DE LA MALLA VIAL Se acogen las tipologías y los anchos mínimos de las secciones transversales de las vías urbanas, son los definidos en el FU-05 INFRAESTRUCTURA VIAL Y DE TRANSPORTE y FU-05A PERFILES VIALES y las fichas técnicas de las vías existentes anexas que hacen parte del presente acuerdo; la tipología y los anchos mínimos de las secciones transversales de las vías urbanas serán utilizada para la determinación de las áreas de cesión siempre que sea del caso.
Las vías del sistema vial principal podrán tener una franja de control ambiental conformada por áreas verdes arborizadas.
Parágrafo 1: Las vías locales son de obligatoria construcción, por tanto, todo urbanizador en suelo urbano o de expansión, deberá prever un sistema vial local que se integre a la malla actual, asegurando el acceso a todos los lotes previstos y siguiendo las normas sobre anchos, materiales y tratamientos paisajísticos, que se prevén en los respectivos perfiles determinados en el presente acuerdo. 
Parágrafo 2: Las vías producto de estos desarrollos, hacen parte de las cesiones obligatorias a título gratuito y deberán ser cedidas gratuitamente por el urbanizador al Municipio de Cajicá, de conformidad con el procedimiento previsto en el artículo 117 de la Ley 388 de 1997 y en las normas que lo modifiquen o complementen, en concordancia con el Decreto Único 1077 de 2015. El porcentaje de infraestructura vial será el necesario para cumplir con estas obligaciones y en ningún caso podrá disminuir el porcentaje establecido para espacio público efectivo y/o zonas verdes, ni el destinado a equipamientos. 
Parágrafo 3: La Secretaría de Planeación en caso de contradicción o ausencia del perfil vial en relación con los proyectos urbanísticos, será la encargada de establecer el mismo en relación con las cargas locales y generales de la respectiva urbanización o parcelación, sin que los perfiles definidos no sean inferiores a los establecidos por Decreto 798 de 2010, compilado en el Decreto 1077 de 2015 o la norma que lo adicione o modifique o derogue , para lo cual podrá obtener apoyo y/o concepto técnico de la secretaria de infraestructura y obras públicas y la secretaría de movilidad, cuando lo considere necesario a fin de articular la malla vial del municipio.</t>
  </si>
  <si>
    <t>ARTICULO 42. PERFILES VIALES MÍNIMOS PARA ÁREAS EN TRATAMIENTO DE DESARROLLO</t>
  </si>
  <si>
    <t>ARTICULO 42. PERFILES VIALES MÍNIMOS PARA ÁREAS EN TRATAMIENTO DE DESARROLLO: Se incorporan y se establecen las condiciones mínimas de los perfiles viales al interior del perímetro urbano y suelos de expansión, como estándares urbanísticos básicos para el desarrollo de los espacios públicos, necesarios para su articulación con los sistemas de movilidad, que complementen el sistema de transporte. En la siguiente tabla se describen cada uno de los perfiles definidos en el Decreto 798 de 2010, compilado en el Decreto 1077 de 2015 o la norma que lo adicione o modifique o derogue.
Parágrafo 1: Las disposiciones contenidas en el presente artículo sólo se aplicarán a las zonas y predios urbanizables no urbanizados sujetos a las actuaciones de urbanización a los que se les haya asignado el tratamiento urbanístico de desarrollo en suelo urbano o de expansión urbana. Igualmente se deberá en los tratamientos de consolidación y conservación consolidar las condiciones mínimas antes señaladas. 
Parágrafo 2: Estándares urbanísticos. Se conciben como el conjunto de patrones de medida o referentes que orientan la planificación, diseño y construcción de los desarrollos de vivienda, equipamientos y espacios públicos, así como de los elementos que constituyen los perfiles viales. 
Parágrafo 3. El municipio de Cajicá adopta los estándares urbanísticos como parámetro mínimo de calidad para la ejecución de las actuaciones urbanísticas relacionadas con el ordenamiento del territorio del municipio de Cajicá. 
Parágrafo 4. El municipio de Cajicá impulsa conformar corredores verdes en los separadores viales, acogiendo la Ley 1083 de 2006, reglamentada por Decreto 798 de 2010, así como la Resolución 20203040015885 de 2020 del Ministerio de Transporte “Por la cual se reglamentan los Planes de Movilidad Sostenible y Segura o las normas que la adicione, modifique o derogue. 
Parágrafo 5. Se integra al sistema vial el programa de arborización, para que contribuya a mejorar el paisaje urbano. Parágrafo 6. Para los perfiles viales urbanos que se proyecten, se deberá tener en cuenta la aplicación de la normatividad vigente, que garantice los derechos de las personas con movilidad reducida.</t>
  </si>
  <si>
    <t>Tipo De Vía</t>
  </si>
  <si>
    <t>Descripción De Dimensiones</t>
  </si>
  <si>
    <t>Vía urbana sin transporte público colectivo tendrán una dimensión mínima de:</t>
  </si>
  <si>
    <t>• Andenes mínimos de: 1.50• Franja de amoblamiento mínimo: 0.70• Franja de amoblamiento mínimo con arborización será de: 1.20 metros• Carriles de dimensión mínima cada uno de: 3.00 metros es para un total de 6 metros.</t>
  </si>
  <si>
    <t>Vía urbana con transporte público colectivo tendrán una dimensión mínima de:</t>
  </si>
  <si>
    <t>• Andenes mínimos de: 1.50 metros• Franja de amoblamiento mínimo: 0.70• Franja de amoblamiento mínimo con arborización será de: 1.20 metros• Carriles de dimensión mínima cada uno de: 3.20 metros para un total de 6.40 metros</t>
  </si>
  <si>
    <t>Vía urbana con transporte público colectivo e incluye ciclo ruta tendrán una dimensión mínima de:</t>
  </si>
  <si>
    <t>• Andenes mínimos de: 1.50 metros• Franja de amoblamiento mínimo: 0.70• Carriles de dimensión mínima cada uno de: 3.20 metros para un total de 6.40 metros• El ancho mínimo de las ciclorrutas será de 1.20 metros por cada sentido.• La ciclorruta debe estar aislada de la calzada vehicular mínimo a 0.60 metros de distancia.• Cuando la ciclorruta se proyecte a nivel del andén, se debe garantizar una distancia mínima de 0.60 metros libre de obstáculos sobre la franja de amoblamiento.• Se debe mantener la continuidad en las ciclorrutas mediante la instalación de elementos necesarios que superen los cambios de nivel.</t>
  </si>
  <si>
    <t>Normas adicionales</t>
  </si>
  <si>
    <t>• Vías que planteen carriles de aceleración o desaceleración, la dimensión mínima de estos será de 3.00 metros.• Las vías que sean de uso mixto tendrán una dimensión mínima de carriles de 3.20 metros.• Vía que contemple carril de estacionamiento paralelo a la vía, su ancho mínimo será de 2.50 metros.</t>
  </si>
  <si>
    <t>Artículo 42 - POT 04'!A1</t>
  </si>
  <si>
    <t>ARTICULO 43. PERFILES EN TRATAMIENTOS DE CONSOLIDACION Y CONSERVACIÓN: se acogen los perfiles viales definidos en los planos FU-05 INFRAESTRUCTURA VIAL Y DE TRANSPORTE y FU-05A PERFILES VIALES y la descripción de los perfiles definidos en las fichas técnicas de los perfiles viales existentes en los suelos urbanos que hacen parte del presente acuerdo, como estándares urbanísticos básicos para el desarrollo de los espacios públicos, necesarios para su articulación con los sistemas de movilidad, que complementen el sistema de transporte;</t>
  </si>
  <si>
    <t>ARTICULO 44. PROYECTOS DEL SISTEMA VIAL. Adiciónese el artículo 50 del Acuerdo 16 de 2014, el cual quedará así: 
“Artículo 50. PROYECTOS DEL SISTEMA VIAL. Los proyectos viales y de transporte buscan minimizar la congestión vial existente en el centro del Municipio de Cajicá, así como mejorar las condiciones de accesibilidad para todos los habitantes. Los proyectos para desarrollar en esta materia deberán tener en cuenta como mínimo: 
1. La rehabilitación y construcción de vías, de acuerdo con los perfiles viales adoptados en el presente acuerdo. 
2. Construcción y adecuación de anillo vial en la zona urbana Centro, intersección diagonal segunda (vía Tabio), Carrera 6, Camino de la Bajada al Molino y Vía Cajicá- Bogotá. 
3. Ampliación y mantenimiento de vías urbanas. 
4. Apertura de vías proyectadas. A continuación, se describen las vías que requieren dar continuidad y conexión al sistema vial urbano; 
a. Proyección de la Calle 23 en Capellanía hacia el occidente desde la Carrera 13 (Capellanía) hasta la vía Molino Manas y hacia el oriente desde la Carrera 8A (Capellanía) hasta la Carrera 6 del Municipio de Cajicá (Cajicá – Zipaquirá). 
b. Proyección de la Carrera 3 hacia el norte entre la Calle 7 y el Camino del Misterio.
c. Proyección de la Carrera 8 A desde la Calle 3 (Av. Cavelier) hasta la Calle 4 (Sector Santa Cruz). 
d. Proyección de la Carrera 8 hacia el norte, desde la calle 5 hasta el camino siete vueltas. Perfil de 12 mts. 
e. Proyección de la Carrera 12 hacia el norte desde la diagonal 2 Sur – la Bajada, hasta la calle 3 – Avenida Cavelier. 
f. Proyección de la Calle 1 sur hacia el occidente desde la carrera 5 hasta la carrera 6 y hacia el oriente desde la carrera 4 hasta la carrera 2. 
g. Proyección de la Carrera 4 hacia el sur desde la Calle 1 sur hasta la Calle 3 sur. 
h. Proyección de la Calle 5 hacia el occidente desde la Carrera 14 hasta el Camino de los Sereneos, continuar con el mismo perfil calle 5 que sea definido. 
i. Proyección de la carrera 7 hacia el sur desde la diagonal 2 sur (La Bajada) hasta el camino La Bajada al Molino. 
j. Vía proyectada de conexión entre la Carrera 5 y Carrera 6, de uso restringido para la atención de emergencias vía denominada CISAEC
5. Señalización vial. 
6. Recuperación de las fajas de retiro vial obligatorio. 
7. Ampliación y mantenimiento de las ciclorrutas como alternativa de movilidad sostenible. 
8. Plan de Movilidad Sostenible, en el cual se priorice el transporte sostenible no motorizado, peatonal y en bicicleta, mediante la construcción de infraestructura vial específica. 
9. identificar zonas de mayor afectación por calidad del aire elaborando un modelo de dispersión; y así generar medidas de control y seguimiento de estas emisiones con el fin la reducir los Gases de Efecto Invernadero (GEI).
Parágrafo 1: Las vías proyectadas deben cumplir con los perfiles viales establecidos en el presente acuerdo, como estándares urbanísticos básicos para el desarrollo del espacio público del sistema vial, necesarios para su articulación con los sistemas de movilidad, que complementen el sistema de transporte 
Parágrafo 2: los urbanizadores podrán proponer al Municipio que los suelos correspondientes a las infraestructuras viales proyectadas de la malla vial arterial urbana puedan ser recibidos como parte de las cesiones obligatorias para la conformación del espacio público del sistema vial urbano a entregar a título gratuito y se evaluara por parte del municipio según sea el caso, que el urbanizador asuma o no la carga de construcción de las estas y sus condiciones. 
Parágrafo 3: Para la consolidación del sistema estructural de infraestructura vial, el municipio podrá adelantar las acciones necesarias para efectuar la gestión predial dirigida a la adquisición de los predios o las franjas requeridas para la misma, para lo cual podrá efectuar la adquisición por uno cualquiera de los instrumentos de gestión del suelo, instrumentos de financiación, adquisición directa y/o permuta entre predios que permitan, faciliten y garanticen la adquisición del suelo para la infraestructura vial del sistema estructural</t>
  </si>
  <si>
    <t>ARTICULO 45. LOS SISTEMAS ESTRUCTURANTES DEL SUELO URBANO. Adiciónese el artículo 58 del Acuerdo 16 de 2014, el cual quedará así: 
“Artículo 58. COMPONENTES DEL SISTEMA DE EQUIPAMIENTOS. El sistema de equipamientos regionales, urbanos y de espacios representativos, está conformado por los siguientes elementos existentes y propuestos, los cuales constituyen espacios públicos representativos que dotan al territorio urbano y de expansión urbana, con el fin de satisfacer las necesidades y atenciones de servicios urbanos requeridos por la población.</t>
  </si>
  <si>
    <t>ARTICULO 45. LOS SISTEMAS ESTRUCTURANTES DEL SUELO URBANO</t>
  </si>
  <si>
    <t>CÓDIGO</t>
  </si>
  <si>
    <t>NOMBRE ESPECÍFICO</t>
  </si>
  <si>
    <t>ESTADO</t>
  </si>
  <si>
    <t>ÁREA (m²)</t>
  </si>
  <si>
    <t>Equipamiento bienestar social</t>
  </si>
  <si>
    <t>Ludoteca Cultivate</t>
  </si>
  <si>
    <t>Público</t>
  </si>
  <si>
    <t>Existentes</t>
  </si>
  <si>
    <t>Equipamiento recreativo y deportivo</t>
  </si>
  <si>
    <t>Coliseo</t>
  </si>
  <si>
    <t>Proyectado</t>
  </si>
  <si>
    <t>Equipamiento de bienestar social</t>
  </si>
  <si>
    <t>Salón Comunal Capellanía</t>
  </si>
  <si>
    <t>Predio Junta De Acción Comunal De Capellanía</t>
  </si>
  <si>
    <t>Salón Comunal Granjas</t>
  </si>
  <si>
    <t>Polideportivo Granjas</t>
  </si>
  <si>
    <t>Centro de Desarrollo Infantil Mundo Misionero</t>
  </si>
  <si>
    <t>Instituto Municipal De Cultura Y Turismo</t>
  </si>
  <si>
    <t>Equipamiento administrativo</t>
  </si>
  <si>
    <t>Casa De La Justicia</t>
  </si>
  <si>
    <t>ECOIN</t>
  </si>
  <si>
    <t>Jardín Social Sandra Ceballos (Zona De Influencia ETIPoA 2)</t>
  </si>
  <si>
    <t>Unidad Integral Para El Discapacitado</t>
  </si>
  <si>
    <t>Equipamiento educativo</t>
  </si>
  <si>
    <t>Escuela Rincón Santo - Sede Granjas</t>
  </si>
  <si>
    <t>Polideportivo Gran Colombia</t>
  </si>
  <si>
    <t>Salón Comunal El Rocío</t>
  </si>
  <si>
    <t>Casa De La Cultura La Calera 2</t>
  </si>
  <si>
    <t>Casa De La Cultura I</t>
  </si>
  <si>
    <t>Equipamiento de seguridad</t>
  </si>
  <si>
    <t>Estación De Policía - Antes Registraduría Especial</t>
  </si>
  <si>
    <t>Equipamiento de culto</t>
  </si>
  <si>
    <t>Iglesia Parque Principal</t>
  </si>
  <si>
    <t>Estación Del Tren - Bien De Interés Cultural</t>
  </si>
  <si>
    <t>Equipamiento de salud</t>
  </si>
  <si>
    <t>Hospital Profesor Jorge Cavalier (Antiguo)</t>
  </si>
  <si>
    <t>Profesor Jorge Cavalier</t>
  </si>
  <si>
    <t>Colegio Básico Pomplilio Martínez</t>
  </si>
  <si>
    <t>CISAEC (centro integral del sistema de atención de emergencias)</t>
  </si>
  <si>
    <t>Casa De La Mujer</t>
  </si>
  <si>
    <t>Equipamiento cultural</t>
  </si>
  <si>
    <t>Plaza Campesina, Artesanos</t>
  </si>
  <si>
    <t>Empresas Públicas De Cajicá</t>
  </si>
  <si>
    <t>De Educación Superior-Proyectado</t>
  </si>
  <si>
    <t>Equipamiento Recreativo Y Deportivo</t>
  </si>
  <si>
    <t>Proyección Estación De Policía Capellanía</t>
  </si>
  <si>
    <t>Equipamiento Administrativo</t>
  </si>
  <si>
    <t>Proyección Sede Personería Municipal</t>
  </si>
  <si>
    <t>Artículo 45 - POT 04'!A1</t>
  </si>
  <si>
    <t>ARTICULO 46. LINEAMIENTOS Y CRITERIOS PARA CONFORMAR DEL SISTEMA DE EQUIPAMIENTOS. se establecen los siguientes lineamientos y criterios para conformar el sistema de equipamientos: 
• La localización de los equipamientos, en ningún caso, podrán establecerse en zonas definidas con condición de riesgos, de acuerdo con los estudios realizados sobre gestión del riesgo. 
• Localizar eficiente y estratégicamente los equipamientos entre los demandantes de los servicios y el lugar de la prestación, evitando o reduciendo al mínimo los costos de desplazamiento. 
• Plantear la localización de los equipamientos de acuerdo con su jerarquía, lo cual implica proveer servicios a través de un sistema que ofrecen una gama de servicios a través de centros 
• Considerar en la localización de los equipamientos, la compatibilidad de usos, buscando que la ubicación de los equipamientos colectivos sea consecuente con el tipo de servicios que van a prestar y, por tanto, pueda complementarse con otro tipo de servicios para generar centralidades de servicios colectivos. 
• Adoptar medidas para que los equipamientos en su construcción y operación cumplan con las normas ambientales, especialmente en lo relacionado con calidad de aire, manejo de residuos líquidos y sólidos, y manejo y protección del paisaje. 
• Articulación de las áreas destinadas a equipamientos con los sistemas de movilidad establecido en el (Decreto 798 de 2010, art. 6) así 
o Todos los nuevos equipamientos resultantes de procesos de urbanización deberán estar rodeados totalmente con vías públicas peatonales o vehiculares. La dimensión mínima de la franja de circulación peatonal será de 1.60 metros. 
o De los equipamientos resultantes de procesos de urbanización, al menos uno deberá estar conectado con un parque, plaza o zona verde derivada de la cesión urbanística obligatoria. 
• Los diseños arquitectónicos de los equipamientos deberán cumplir con Norma Técnica según el tipo de servicio que preste el equipamiento y/o normas fijadas en el acuerdo 016 de 2014 para dotacionales. 
• El sistema de equipamientos que en su construcción implementen el conjunto de medidas pasivas y activas, en diseño y construcción de edificaciones, que permiten alcanzar los porcentajes mínimos de ahorro de agua y energía bajo el concepto de construcción sostenible.</t>
  </si>
  <si>
    <t>ARTICULO 47. COMPONENTES DEL SISTEMA DEL ESPACIO PÚBLICO URBANO. Adiciónese el artículo 61 del Acuerdo 16 de 2014, el cual quedará así: 
“Artículo 61. COMPONENTES DEL SISTEMA DEL ESPACIO PÚBLICO URBANO. El sistema del espacio público en el suelo clasificado como urbano y de expansión urbana está constituido por los siguientes componentes: 
1. Elementos constitutivos naturales: 
a. Áreas para la conservación y preservación del sistema hídrico 
b. Áreas para la conservación y preservación del sistema orográfico o de montañas, tales como: cerros, montañas, colinas, entre otros 
2. Elementos constitutivos artificiales o construidos: 
c. Sistemas de circulación peatonal y vehicular. 
d. Áreas de articulación parques y espacios públicos, plazas y plazoletas, escenarios deportivos y escenarios culturales e. Sistema Vial. f. Ciclo rutas. 
3. Elementos constitutivos Complementarios: 
a. Mobiliario Urbano. 
b. Señalización. 
c. Sistema de Equipamientos. 
4. Elementos Constitutivos del Espacio Público 
Se constituyen en elementos del espacio público urbano los siguientes elementos para cada suelo urbano y de expansión:
Parágrafo 1: Los elementos que conforman el espacio público existente y proyectado, se delimitan en el FU-03 ESPACIO PÚBLICO, sin perjuicio de las áreas y elementos incorporados con ocasión del desarrollo de los proyectos urbanísticos. 
Parágrafo 2: Durante la vigencia del PBOT, es necesario y conveniente considerar lo relacionado con el verde urbano, que hace parte del espacio público efectivo, en lo que hace referencia la Organización Mundial de la Salud (OMS) de 9.00 m2/Hab, así como las medidas para su restauración y recuperación, de acuerdo con lo dispuesto en la Política de Gestión Ambiental Urbana (PGAU). 
Parágrafo 3: índice mínimo de espacio público efectivo, es decir el espacio público de carácter permanente, conformado por zonas verdes, parques, plazas y plazoletas. 
Parágrafo 4. Zona Verde. Espacio de carácter permanente, abierto y empradizado, de dominio o uso público, que hace parte del espacio público efectivo y destinado al uso recreativo para cumplir con el verde urbano, en lo que hace referencia la Organización Mundial de la Salud (OMS) de 9.00 m2/Hab, así como las medidas para su restauración y recuperación, de acuerdo con lo dispuesto en la Política de Gestión Ambiental Urbana (PGAU). 
Parágrafo 5. El espacio público comprende:
1. Los bienes de uso público, es decir aquellos inmuebles de dominio público cuyo uso pertenece a todos los habitantes del territorio nacional, destinados al uso o disfrute colectivo. 
2. Los elementos arquitectónicos, espaciales y naturales de los inmuebles de propiedad privada que por su naturaleza, uso o afectación satisfacen necesidades de uso público. 
3. Las áreas requeridas para la conformación del sistema de espacio público en los términos establecidos en la ley. 
Parágrafo 6: Espacio público en áreas desarrolladas. Con el objeto de generar espacio público en áreas desarrolladas, el municipio o distrito podrá crear áreas generadoras de derechos transferibles de construcción y desarrollo, para ser incorporadas cómo elementos del espacio público, de conformidad con lo establecido en el Decreto-ley 151 de 1998. (Decreto 1504 de 1998, artículo 22)</t>
  </si>
  <si>
    <t>Espacio público - Sistema vial</t>
  </si>
  <si>
    <t>Andenes</t>
  </si>
  <si>
    <t>Infraestructura vial existente</t>
  </si>
  <si>
    <t>Parqueadero</t>
  </si>
  <si>
    <t>Espacio público construido</t>
  </si>
  <si>
    <t>Zona verde del sistema vial</t>
  </si>
  <si>
    <t>Espacio público efectivo construido</t>
  </si>
  <si>
    <t>Cancha</t>
  </si>
  <si>
    <t>Parque</t>
  </si>
  <si>
    <t>Plazoleta</t>
  </si>
  <si>
    <t>Espacio público natural</t>
  </si>
  <si>
    <t>Zona verde</t>
  </si>
  <si>
    <t>Ronda Quebrada La Tenería</t>
  </si>
  <si>
    <t>TOTAL:</t>
  </si>
  <si>
    <t>516882,2 M2</t>
  </si>
  <si>
    <t>ARTICULO 47. COMPONENTES DEL SISTEMA DEL ESPACIO PÚBLICO URBANO.</t>
  </si>
  <si>
    <t>ESPACIO PÚBLICO – URBANO PRINCIPAL</t>
  </si>
  <si>
    <t>ESPACIO PÚBLICO – CAPELLANÍA</t>
  </si>
  <si>
    <t>109720,6 M2</t>
  </si>
  <si>
    <t>ESPACIO PÚBLICO – SUELO DE EXPANSIÓN URBANA</t>
  </si>
  <si>
    <t>Infraestructura vial proyectada</t>
  </si>
  <si>
    <t>Ronda verde</t>
  </si>
  <si>
    <t>Ronda drenajes</t>
  </si>
  <si>
    <t>Humedal</t>
  </si>
  <si>
    <t>225660,2 M2</t>
  </si>
  <si>
    <t>ARTICULO 48. PROYECTOS DEL SISTEMA DE ESPACIO PÚBLICO.
Modifíquese el artículo 62 del Acuerdo 16 de 2014, el cual quedará así: 
“Artículo 62. PROYECTOS DEL SISTEMA DE ESPACIO PÚBLICO. Son proyectos del sistema de espacio público, los siguientes: 
1. Formulación y ejecución del Plan de Espacio Público. 
2. Continuación de la ejecución del proyecto de la alameda de la carrera sexta costado oriental hasta el Centro Poblado Rincón Santo 
3. Incorporación al Sistema de Espacio Público de las áreas de cesión de los desarrollos urbanísticos. 
4. Formulación y ejecución del Plan para la adaptación de los espacios públicos, edificios, servicios e instalaciones dependientes 
5. Construcción de la ciclorruta El Prado-Politécnico. 
6. Ampliación e incorporación de nuevas zonas verdes definidas y localizadas en el plano FU-03- ESPACIO PÚBLICO EN SUELO URBANO, a través de la afectación de los predios necesarios para ampliar el índice de espacio público efectivo. 
Parágrafo 1: El diagnóstico realizado de la oferta y la demanda de espacio público para el Municipio de Cajicá, permitió establecer un déficit cuantitativo y cualitativodel mismo; se definió un índice de 2,27 m2-espacio público efectivo por habitante, para la población año 2021. 
Parágrafo 2: Para superar dicho déficit la administración municipal a través de la Secretaría de Planeación proyecto las áreas contenidas en el PLANO FU-03- ESPACIO PÚBLICO.
Parágrafo 3: Para el caso de recepción de cesiones anticipadas, cesiones por desarrollo y/o compra de predios por compensación, se dará prioridad a los espacios definidos en el mapa CU-03 Espacio Público en Suelo Urbano, para lo cual se podrán utilizar instrumentos de gestión del suelo y/o mecanismos jurídicos como la constitución de fiducias con dicha finalidad.
Parágrafo 4: Las áreas de espacio público obligatorio Cesiones Tipo A, que se deban entregar en suelo urbano y de expansión, de tratamiento de desarrollo, no podrán ser objeto de compensación. 
Parágrafo 5: Se define como estrategia para la conformación del espacio público efectivo, la destinación del 25% del área neta urbanizable de los polígonos de expansión urbana como espacio público. Dentro de este porcentaje se puede incluir el área destinada a equipamientos. 
Parágrafo 6: se establecen los siguientes lineamientos y disposiciones para la generación de espacio público.
a. Definir un área de 80.000 m2 de espacio público efectivo en el plan parcial No. 1, en un solo globo de terreno, para lo cual las cesiones obligatorias a título gratuito destinadas a espacio público de zonas verdes deberán ser localizadas en este globo de terreno. 
b. En el Plan parcial No. 5 se define el lineamiento de exigir 9m2/hab. de EPE en un solo globo de terreno. 
c. Definir los porcentajes de cesión destinadas al EPE (5% mínimo para vías o lo que se requiera para garantizar la movilidad, 5% mínimo para equipamientos y 20% mínimo para EPE. En caso de que el municipio no requiera equipamientos ese 5% se destinara para EPE. En caso de requerir más porcentaje para vías se incrementará la carga local, respetando los mínimos aquí establecidos). 
d. No aceptar compensaciones de EPE en dinero, cuando el área de la obligación sea mayor a 500m2. 
e. Las cesiones de EPE se deben dejar en el área del mismo proyecto o, excepcionalmente, dentro de otro sector del suelo urbano. 
f. Las cesiones de EPE deben cumplir las condiciones de geometría, accesibilidad y conexión con otros elementos del espacio público. 
g. El EPE debe contribuir a mejorar las condiciones ambientales del área urbana, articulándose en lo posible con elementos de la EEP 
h. Área de cesión obligatoria para completar los perfiles viales de las cargas locales no podrán ser compensadas en ningún caso.</t>
  </si>
  <si>
    <t>CAPITULO 2. DE LA VIVIENDA DE INTERES SOCIAL</t>
  </si>
  <si>
    <t>ARTICULO 49. PORCENTAJES DE VIVIENDA DE INTERÉS SOCIAL Y VIVIENDA DE INTERÉS PRIORITARIO. Adiciónese el artículo 68 del Acuerdo 16 de 2014, el cual quedará así: 
“Artículo 68. PORCENTAJES DE VIVIENDA DE INTERÉS SOCIAL Y VIVIENDA DE INTERÉS PRIORITARIO. De conformidad con lo establecido en el Decreto Nacional 4259 de 2007, en La Ley 388 de 1997, Ley 1537 de 2012, en el artículo 4 del Decreto Nacional 075 de 2013 y las demás normas que lo adicionen, modifiquen o sustituyan, se establecen los siguientes porcentajes del área útil de los proyectos urbanísticos que se desarrollen en suelo urbano sometido a tratamiento de desarrollo y en suelo de expansión urbana, suelos de otros tratamientos cuyo desarrollo sea por urbanización, (sentencia C de E 11 Nov 2021) los que se destinarán, para el desarrollo de proyectos de vivienda de interés social o de interés prioritario
a) Porcentaje mínimo de suelo sobre área útil residencial del plan parcial o del proyecto urbanístico en predios con tratamiento de desarrollo en suelo urbano y de expansión urbana, suelos de otros tratamientos cuyo desarrollo sea por urbanización: 20 %. Del área útil residencial destinada a VIP/VIS.
b) Para proyectos de VIS: 20 % del área útil residencial.
Parágrafo 1. En todos los casos, la reglamentación aplicable a la destinación del porcentaje de área útil a que se refiere el presente numeral será la establecida en la Ley 388 de 1997, Decretos Nacionales 4259 de 2007 y 075 de 2013, y las demás normas que lo adicionen, modifiquen o sustituyan. 
Parágrafo 2. Los porcentajes mencionados en el presente artículo serán calculados sobre el área útil residencial de los planes parciales o del proyecto urbanístico en suelos con tratamiento de desarrollo, en suelos urbanos o de expansión urbana, suelos en otros tratamientos cuyo desarrollo sea por urbanización. 
Parágrafo 3. El municipio reglamentara los mecanismos de compensación de la obligación VIP conforme a las normas legales y reglamentarias.</t>
  </si>
  <si>
    <t>ARTICULO 50. LOCALIZACIÓN DE LA VIVIENDA DE INTERÉS SOCIAL. Modifíquese el artículo 69 del Acuerdo 16 de 2014, el cual quedará así: 
“Artículo 69. LOCALIZACIÓN DE LA VIVIENDA DE INTERÉS SOCIAL. Los proyectos de vivienda de interés social a través de los cuales se dé cumplimiento a los objetivos de desarrollo y ordenamiento territorial, en los términos previstos en el presente acuerdo, deberán localizarse en los suelos destinados para actividad de VIS en el plano FU – 06 Tratamientos Urbanísticos y FU-07 Áreas De Actividad y en los predios destinados para la misma actividad dentro de los polígonos de expansión urbana, previa adopción de los respectivos planes parciales. Solamente se podrá desarrollar vivienda de interés social en las áreas que expresamente sean señaladas en el presente acuerdo con dicha destinación. 
Parágrafo 1. En cumplimiento de lo estipulado en el Capítulo 4 del Decreto 075 del 2013, compilado en el Decreto Único 1077 de 2015 y normas que lo modifiquen, adicionen o sustituyan, en concordancia con la reglamentación que para tal fin expida el Municipio, las obligaciones establecidas en el artículo 67 del presente acuerdo, podrán podrá ser cumplida igualmente con uno cualquiera de los mecanismos de compensación establecidos en las citadas disposiciones. 
Parágrafo 2. Se define que del polígono de expansión urbana No. 1, lo que corresponde al Plan parcial No. 1 estará destinado mínimo el cincuenta por ciento (50%) de su área útil al desarrollo de vivienda VIS y VIP. 
Parágrafo 3. En la siguiente tabla se describen los predios destinados a actividad residencial VIS y VIP, ubicado en áreas de tratamiento de desarrollo
Parágrafo 4: Se precisa la definición de vivienda VIS y VIP, acogiendo lo establecido por la normatividad nacional La vivienda de interés social (VIS) es aquella vivienda que se desarrolla para garantizar el derecho a la vivienda en las personas con menores ingresos, es decir que devengan menos de cuatro (4) salarios mínimos legales vigentes por mes. 
• Vivienda de Interés Social (VIS) 
Es aquella vivienda de interés social cuyo valor máximo es de ciento treinta y cinco salarios mínimos legales mensuales vigentes (135 SMLM) o el valor que conforme a las normas legales y reglamentarias le sean aplicables al municipio. 
• Vivienda de Interés Social Prioritaria (VIP) 
Es aquella vivienda de interés social cuyo valor máximo es de noventa salarios mínimos legales mensuales vigentes (90 SMLM) o el valor que conforme a las normas legales y reglamentarias le sean aplicables al municipio Los programas de vivienda que se gestionen o lideren deben asegurar la habitabilidad, estándares de calidad en diseño urbanístico, arquitectónico y de construcción. El Municipio podrá celebrar con los actores privados acuerdos para participar en dichos proyectos a fin de promover el acceso de las familias Cajiqueñas a estos programas en las condiciones que establezca el Concejo Municipal.</t>
  </si>
  <si>
    <t xml:space="preserve">ARTICULO 50. LOCALIZACIÓN DE LA VIVIENDA DE INTERÉS SOCIAL. </t>
  </si>
  <si>
    <t>.251260000000000040030000000000</t>
  </si>
  <si>
    <t>. 251260000000000040760000000000</t>
  </si>
  <si>
    <t xml:space="preserve">Código predial </t>
  </si>
  <si>
    <t>Artículo 50 - POT 04'!A1</t>
  </si>
  <si>
    <t>ARTICULO 51. PROYECTOS RELACIONADOS CON VIVIENDA. Modifíquese el artículo 70 del Acuerdo 16 de 2014, el cual quedará así: 
“Artículo 70. PROYECTOS RELACIONADOS CON VIVIENDA. Son proyectos de vivienda, los siguientes: 
1. Promoción y construcción de proyectos de VIS y/o VIP en el Área Urbana y/o de expansión urbana. 
2. Construcción y Mejoramiento de Vivienda Social Rural 
3. Programa de construcción en sitio propio. 
4. Asignación de subsidios de vivienda de interés social a través del instituto de vivienda municipal. 
5. Reubicación de viviendas de interés social afectadas por zonas donde se define por estudios técnicos de detalle que el riesgo no es mitigable. 
Parágrafo: El Municipio se podrá asociar con particulares en los términos del artículo 36 de la ley 388 de 1997, para adelantar programas y proyectos de construcción de Vivienda de Interés Social y Vivienda de Interés Prioritario.</t>
  </si>
  <si>
    <t xml:space="preserve">SUBCAPÍTULO 1. USOS DEL SUELO URBANO </t>
  </si>
  <si>
    <t>ARTICULO 52. USO COMERCIAL Y DE SERVICIOS. Modifíquese el artículo 73 del Acuerdo 16 de 2014, el cual quedará así:
“Artículo 73. USO COMERCIAL Y DE SERVICIOS. Corresponden al intercambio de bienes y servicios. De acuerdo con las características y cubrimiento del
establecimiento, en el suelo urbano en las áreas donde el comercio tiene la categoría de uso principal, complementario o condicionado, se pueden desarrollar los siguientes tipos de establecimientos de comercio y servicios:
1.	Comercio y servicios del Grupo I: Corresponde a la venta de bienes o servicios de consumo doméstico requeridos por la comunidad de un sector o barrio dado del suelo urbano. Se trata en general de locales abiertos en edificaciones residenciales sin adecuaciones físicas importantes ni afectación del resto de la vivienda, o destinados para tal fin, pero como parte de la edificación. Se considera compatible con el uso residencial por su bajo impacto ambiental, urbanístico y social. Para que sea considerado como tal, un establecimiento dedicado a este uso debe, además, cumplir las siguientes condiciones:
1.	No requerir zonas especiales de exhibición y bodegaje, ni especialización de la edificación en donde se desarrolla.
2.	No requerir zonas especializadas de descargue o cargue, por realizarse el abastecimiento mediante vehículos pequeños y el acceso se puede realizar por vías locales. La actividad de cargue y descargue estará sujeto a la reglamentación de horarios establecida por la administración municipal.
3.	No requerir zonas de estacionamiento para vehículos automotores, por permanencia corta de los clientes.
4.	Si por la naturaleza de la actividad, se llegare a requerir la permanencia de los clientes, el establecimiento deberá contar con área suficiente para que los clientes no permanezcan en el espacio público y zonas de parqueo. Se considera área suficiente para la permanencia de los clientes, aquella que se ajusta a los siguientes rangos:
5.	No incluir dentro de los servicios ofrecidos el de rockola, máquinas de juegos de suerte y azar (juegos localizados), máquinas de videojuegos.
6.	No utilizar el espacio público ni los antejardines para instalar mesas, sillas y/o parasoles o juegos mecánicos, cubiertas o pérgolas, o para exhibir, lavar, arreglar, empacar, clasificar o preparar productos.
7.	La difusión de música solo se podrá realizar dentro de los niveles auditivos regulados para la norma nacional de emisión de ruido y ruido ambiental, o la norma que lo complemente, modifique o sustituya, para uso residencial y en los horarios regulados
8.	Cuando sea compatible con el uso residencial el local comercial estará asociado a la vivienda en un área no mayor a 30 metros cuadrados.
Pertenecen al comercio y servicios grupo 1, las siguientes actividades:
a.	Venta de alimentos y bebidas alcohólicas sin consumo en el local, y no alcohólicas al detal, para consumo diario: tiendas, cafeterías, panaderías, comidas rápidas, fruterías, restaurantes (con capacidad máxima de atención hasta cuarenta comensales simultáneamente).
b.	Venta de productos farmacéuticos y cosméticos al detal: farmacias, tiendas naturistas.
c.	Venta de bienes (productos) no perecederos: papelerías, librerías, jugueterías, ropa, calzado, adornos y bisutería, telas y afines, abarrotes, cigarrerías, misceláneas, música y video, ferreterías.
d.	Venta de bienes (productos) perecederos: minimercados (frutas y verduras), floristerías, productos cárnicos, lácteos y avícolas (garantizando cadena de frío).
e.	Venta de servicios profesionales: consultorios u oficinas para el ejercicio de profesiones liberales, no se permiten establecimientos de prestación de servicios de laboratorio clínico e imágenes diagnósticas.
f.	Venta de servicios personales, peluquerías, salas de belleza (no incluye servicio de tatuaje y piercing).
g.	Venta de servicios técnicos: sastrerías, modisterías, zapaterías, reparación de aparatos eléctricos y electrónicos, internet, telecomunicaciones.
h.	Venta de servicios recreativos: alquiler de películas de video.
i.	En la siguiente tabla se establecen normas específicas:
2.	Comercio y Servicios Grupo 2. Corresponde a la venta de bienes o servicios de consumo doméstico, y/o requeridos para el desarrollo de la actividad turística y servicios en un sector del suelo urbano. Se trata en general de locales abiertos en edificaciones que requieren especificaciones precisas en proyectos realizados bajo la actuación de urbanización y/o construcción en los que se combine con la actividad residencial, que hacen parte de la edificación. Se considera compatible y condicionada según sea el caso con la actividad residencial por su bajo y mediano impacto ambiental, pero puede generar un mayor impacto urbanístico y social por estar dirigido no
solo a los residentes del sector sino a los turistas y comunidad en general. Para que sea considerado como tal, un establecimiento dedicado a este uso debe, además, cumplir las siguientes condiciones:
a.	Requerir zonas especiales de exhibición y bodegaje y puede demandar especialización de las edificaciones, en cuyo caso, se requerirá la licencia urbanística en la modalidad que aplique, expedida por la autoridad competente acorde con las condiciones y características establecidas en los tratamientos de consolidación y conservación.
b.	No utilizar el espacio público ni los antejardines para instalar mesas, sillas y/o parasoles o juegos mecánicos, cubiertas o pérgolas, o para exhibir, lavar, arreglar, empacar, clasificar o preparar productos.
c.	Requerir zonas especializadas de descargue o cargue, por realizarse el abastecimiento mediante vehículos medianos y el acceso se puede realizar por vías locales.
d.	Requerir zonas de estacionamiento para vehículos automotores, por permanencia más prolongada de los clientes. Cuando el área del predio en donde se desarrolla la actividad no permita la prestación directa del servicio de parqueadero, el propietario del establecimiento deberá garantizar a su clientela la posibilidad de acceder al servicio de parqueadero, en una distancia no superior a tres cuadras, respecto de la entrada del establecimiento.
e.	En este tipo de establecimientos está permitida la venta de bebidas alcohólicas para consumo directo en el local, sujeta a las disposiciones que sobre horario de atención al público fije la autoridad Municipal competente, así como a las restricciones sobre la venta a menores de edad. Siempre y cuando no se localicen en áreas cuyo uso principal sea residencial; así mismo no podrá realizarse a una distancia menor de 200 ML, a la redonda desde el perímetro, respecto de establecimientos educativos, de salud y de bienestar social.
f.	En el caso de establecimientos cuyo objeto sea la venta de alimentos y bebidas alcohólicas y no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g.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h.	No incluir dentro de los servicios ofrecidos el de rockola, máquinas de juegos de suerte y azar (juegos localizados), máquinas de videojuegos.
i.	En los establecimientos que desarrollen actividades propias de este uso, la difusión de música solo se podrá realizar dentro de los niveles auditivos regulados para la norma nacional de emisión de ruido y ruido ambiental, o la norma que lo complemente, modifique o sustituya.
j.	En este tipo de establecimientos no se podrán habilitar áreas para el baile.
k.	En todos los establecimientos comerciales se deberán garantizar condiciones de accesibilidad y disponibilidad separada de unidades sanitarias para mujeres y hombres y garantizar el acceso.
l.	Se entenderá como comercio Tipo II aquel o aquellas áreas mayores a 31 metros cuadrados, en uno o más locales comerciales.
Pertenecen al comercio y servicios grupo 2, las siguientes actividades
a.	Venta de alimentos y bebidas al detal, para consumo diario: cafeterías, panaderías, comidas rápidas, fruterías, restaurantes (con capacidad máxima de atención hasta para ochenta comensales simultáneamente).
b.	Venta de productos farmacéuticos y cosméticos al detal: farmacias, tiendas naturistas.
c.	Venta de bienes no perecederos: artesanía, papelerías, librerías, jugueterías, ropa, calzado, adornos y bisutería, telas y afines, abarrotes, cigarrerías, misceláneas, música y video, ferreterías.
d.	Venta de bienes perecederos: supermercados (frutas y verduras), tiendas de conveniencia, floristerías, derivados cárnicos, lácteos y avícolas.
e.	Venta de servicios profesionales: consultorios u oficinas para el ejercicio de profesiones liberales, laboratorios clínicos, instituciones de imágenes diagnósticas.
f.	Venta de servicios personales: gimnasios, peluquerías, salas de belleza, saunas y/o baños turcos, servicio de tatuaje y piercing.
g.	Venta de servicios técnicos: sastrerías, modisterías, zapaterías, reparación de aparatos eléctricos y electrónicos, internet, telecomunicaciones.
h.	Venta de servicios recreativos: alquiler de películas de video y videojuegos; bares (establecimientos cuya actividad principal es la venta de bebidas alcohólicas y la venta de alimentos es complementaria) y gastrobares (establecimientos cuya actividad principal es la venta de alimentos y la venta de bebidas alcohólicas es complementaria), su capacidad dependerá de la funcionalidad de los espacios y la capacidad de las unidades sanitarias.
i.	Venta de servicios de hotelería: hoteles, pensiones (servicio de alquiler de habitaciones amobladas, con o sin servicio de alimentación, por días, semanas, meses).
j.	Parqueaderos de vehículos livianos (automóviles, camionetas, utilitarios no mayores de 1 tonelada de capacidad), estaciones de servicios para vehículos automotores y de carga hasta de 3.5 toneladas de capacidad.
k.	Las actividades anteriormente mencionadas deberán cumplir con la normatividad vigente de salubridad.
3.	Comercio y Servicios Grupo III. Comercio y Servicios de Cobertura Regional: Comprende aquellas actividades comerciales que debido a la magnitud de las instalaciones y su impacto ambiental y urbanístico no son compatibles con la actividad residencial y requieren localización especial y medidas apropiadas de implantación, tales que mitiguen los impactos generados.
Este tipo de comercio se puede presentar en dos modalidades
a.	Como agrupación de establecimientos de venta de bienes y servicios que conforman unidades arquitectónicas y urbanísticas y comparten zonas y servicios comunales, como, por ejemplo, centros comerciales y centros empresariales.
b.	En establecimientos únicos con oferta diversificada de bienes, por ejemplo, almacenes por departamentos y centros de exposiciones, lo cuales pueden formar o no parte de los propios de la primera modalidad; talleres; bodegas de almacenamiento; parqueaderos de vehículos pesados (más de 3.5 toneladas) y maquinaria.
En general, estos establecimientos cumplen, entre otras, las siguientes condiciones:
a.	Requiere edificaciones, individuales o agrupadas especialmente diseñadas para el desarrollo de la actividad.
b.	Funciona en horarios laborales especiales, con afluencia concentrada de público en horas, días y temporadas determinadas.
c.	Genera afluencia y permanencia elevada de trabajadores.
d.	Requiere vías de acceso de tipo estructural primario o secundario, así como áreas de parqueo y carga.
e.	Requiere de servicios complementarios instalados dentro del área de actividad.
f.	Tiende a estimular el desarrollo del Comercio Grupo II en sus inmediaciones.
g.	Por sus características físicas y funcionales genera alto impacto urbanístico que requiere soluciones particulares para cada caso.
h.	La localización de bares, discotecas y casinos no podrá realizarse a una distancia menor de 200 ML, a la redonda desde el perímetro, respecto de establecimientos educativos, de salud y de bienestar social.
i.	En el caso de establecimientos cuyo objeto sea la venta de alimentos y bebidas alcohólicas para consumo directo, es decir, dentro del propio establecimiento, sí se requiere de adecuaciones locativas tendientes a la dotación de servicio sanitario para los clientes, independiente al de la
vivienda, edificaciones independientes accesos independientes, así como la adecuación de superficies en pared y piso, aptas para el lavado en las áreas de trabajo, y no podrán estar localizados a una distancia a la redonda de 200 metros desde el perímetro de establecimientos educativos, de salud y de bienestar social
j.	En este tipo de establecimientos está permitida la venta de bebidas alcohólicas para consumo directo en el local, sujeta a las disposiciones que sobre horario de atención al público fije la autoridad Municipal competente, así como a las restricciones sobre la venta a menores de edad.
k.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Pertenecen al Comercio Grupo III, las siguientes actividades.
a.	Centros comerciales, almacenes por departamentos, supermercados de grandes superficies.
b.	Cinemas, auto cinemas,
c.	Servitecas, centros de diagnóstico automotriz, centros de peritaje vehicular, compraventa y comercialización de vehículos.
d.	Bodegas de almacenamiento, depósitos, centros de acopio.
e.	Venta de insumos industriales y agropecuarios de gran magnitud.
f.	Venta de servicios técnicos a vehículos: Talleres de mecánica, latonería, pintura y demás servicios automotrices.
g.	Venta de servicios técnicos: talleres de ornamentación, carpinterías, aserraderos.
h.	Venta de servicios recreativos: Bares, gastrobares, discotecas, casinos.
i.	Estaciones de servicio a vehículos y usos conexos, minimercados la habilitación de normas por autoridad encargada y cumplir con las normas establecidas por la entidad encargada de su habilitación u operación.
j.	Parqueaderos de vehículos, inclusive los pesados (más de 3.5 toneladas) y maquinaria.
k.	Los campos de tejo pertenecen a este grupo y podrán funcionar, siempre y cuando la localización de las canchas se realice a una distancia no menor de 10 ml respecto de los linderos del predio, y el establecimiento esté dotado de unidad sanitaria independiente de la vivienda y cumpla con la norma de niveles sonoros establecidos en la normativa vigente. El funcionamiento de este uso debe ajustarse a los horarios establecidos por la autoridad competente a nivel municipal. El cerramiento exterior de los predios en donde funcionen campos de tejo no podrá ser de telas plásticas, polipropileno o similares, ni de tejas u otros materiales temporales. El funcionamiento de este uso debe ajustarse a los horarios establecidos por la autoridad competente a nivel municipal.
l.	Los Campos de Tejo no podrán estar localizados a menos de 200 ml de distancia medidos desde el perímetro de equipamientos educativos y sociales a la luz de lo definido en el código de policía ley 1801 de 2016; para los establecimientos que estén localizados dentro de esta área no podrán expender ningún tipo de bebidas alcohólicas ni consumo de estas por encontrarse dentro del área de restricción.
m.	El futbol de salón (Canchas Sintéticas) pertenecen a este grupo y podrán funcionar siempre y cuando la localización de las canchas se realice a una distancia no menor de (5 ML) respecto de los linderos del predio, y el establecimiento esté dotado de unidad sanitaria independiente y cumpla con la norma de niveles sonoros establecidos en la normativa vigente. El funcionamiento de este uso debe ajustarse a los horarios establecidos por la autoridad competente a nivel municipal. Las Canchas se desarrollarán de acuerdo con las normas técnicas exigidas para este deporte. no podrán expender ningún tipo de bebidas alcohólicas ni consumo.
n.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Parágrafo 1: Sobre la Doble calzada Bogotá – Zipaquirá (Vía nacional en concesión), se permitirán usos comerciales y de servicios de los Grupos I y II, en el tramo correspondiente a la zona urbana.
Parágrafo 2: Corresponde a la categoría de uso prohibido la venta de servicios recreativos mediante el alquiler de videojuegos realizado en las viviendas, independientemente del área de actividad en donde la vivienda se localice.
Parágrafo 3: Corresponde a la categoría de uso prohibido el de gallera, bien sea como actividad principal o como actividad complementaria en campos de tejo y otros establecimientos comerciales y de servicios, en todas las áreas de actividad dentro del suelo urbano, de expansión urbana, así como en el suelo rural.
Parágrafo 4: Norma de emisión de ruido y ruido ambiental: Todas las actividades que se desarrollen en el municipio de Cajicá deben dar cumplimiento a la resolución 627 de 2007 y las demás normas que lo modifiquen, deroguen o complementen, del Ministerio de Ambiente, Vivienda y desarrollo territorial, sobre emisiones de ruido y ruido ambiental.
Parágrafo 5: Los grupos II y III en ningún caso podrán estar asociados a la vivienda, salvo cuando se trate de multifamiliares o vivienda agrupada en predios superiores a 10.000 metros cuadrados en tratamiento de desarrollo bajo la actuación de urbanización.</t>
  </si>
  <si>
    <t>ARTICULO 52. USO COMERCIAL Y DE SERVICIOS</t>
  </si>
  <si>
    <t>Comercio y servicios del Grupo I</t>
  </si>
  <si>
    <t>Número de mesas</t>
  </si>
  <si>
    <t>/</t>
  </si>
  <si>
    <t>Número de</t>
  </si>
  <si>
    <t>Área mínima</t>
  </si>
  <si>
    <t>barra</t>
  </si>
  <si>
    <t>Puestos</t>
  </si>
  <si>
    <t>requerida</t>
  </si>
  <si>
    <t>Clientes sentados en</t>
  </si>
  <si>
    <t>(2 * 1,50) =3 m2</t>
  </si>
  <si>
    <t>Mesa</t>
  </si>
  <si>
    <t>(2.50*0.40) = 1 m2</t>
  </si>
  <si>
    <t>Barra</t>
  </si>
  <si>
    <t>(3.60*0.65) =2.34</t>
  </si>
  <si>
    <t>m2</t>
  </si>
  <si>
    <t>a.        En la siguiente tabla se establecen normas específicas:</t>
  </si>
  <si>
    <t>Área mínima de local para comercio</t>
  </si>
  <si>
    <t>tipo I</t>
  </si>
  <si>
    <t>Área de local</t>
  </si>
  <si>
    <t xml:space="preserve">Comercio y Servicios Grupo 2. </t>
  </si>
  <si>
    <t>Número de mesas /</t>
  </si>
  <si>
    <t>Clientes sentados en Mesa</t>
  </si>
  <si>
    <t>Clientes sentados en Barra</t>
  </si>
  <si>
    <t>4 por un solo</t>
  </si>
  <si>
    <t>Lado</t>
  </si>
  <si>
    <t>k.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t>
  </si>
  <si>
    <t>/ barra</t>
  </si>
  <si>
    <t>mesa</t>
  </si>
  <si>
    <t>(2,00 * 1,50) =3 m2</t>
  </si>
  <si>
    <t>(3.60*0.60) =2.16</t>
  </si>
  <si>
    <t>Pertenecen al Comercio Grupo III</t>
  </si>
  <si>
    <t>Tipo</t>
  </si>
  <si>
    <t>(2,50 * 1,50) =3 m2</t>
  </si>
  <si>
    <t>Artículo 52 - POT 04'!A1</t>
  </si>
  <si>
    <t>ARTICULO 53. USO DOTACIONAL. Modifíquese el artículo 74 del Acuerdo 16 de 2014, el cual quedará así:
“Artículo 74. USO DOTACIONAL. Corresponde a la prestación de ciertos tipos de servicios sociales de carácter formativo, cultural, de salud, deportivo, de bienestar social, recreacional y religioso, así como a prestar apoyo funcional a los particulares y a la administración pública. De acuerdo con su cobertura e intensidad, los usos institucionales se clasifican de la siguiente manera:
1.	Dotacional Grupo I. Dotacional Local: Corresponde a servicios de primera necesidad y cobertura local, que se desarrollan en establecimientos de magnitud reducida y pueden generar en menor escala, tráfico vehicular, congestión eventual de peatones, ruidos, emisiones o efluentes contaminantes, por lo cual, aunque se consideran de bajo impacto arquitectónico, urbanístico y ambiental, se deberán prestar en instalaciones adecuadas para mitigar tales impactos. Se trata de actividades que funcionan en locales adaptados o parcialmente adaptados en una edificación residencial u ocupando la totalidad del primer piso de la edificación residencial, como también en edificaciones construidas específicamente para dicho uso, siendo por tanto compatibles con el uso residencial.
Se consideran actividades Dotacionales del Grupo I, las siguientes:
a.	Servicios culturales: bibliotecas, salones culturales o comunales.
b.	Servicios educacionales: sala cunas, guarderías, jardines infantiles y básica primaria y secundaria, público y privado
Parágrafo: los establecimientos dotacionales existentes que cuenten con el servicio educación secundaria podrán permanecer cumpliendo con los requerimientos de habilitación por la entidad competente.
2.	Dotacional Grupo II. Dotacional Municipal: Son aquellas de mediano impacto ambiental urbanístico y social, con restricciones diferenciales de localización según su impacto urbanístico derivado. Se desarrollan en edificaciones construidas especialmente o adaptadas en su totalidad; generan afluencia de usuarios concentrada en ciertos días u horas y durante horarios especiales y requieren zonas de estacionamiento; pueden generar tráfico y congestión y propician la aparición o desarrollo de actividades complementarias en el área de influencia inmediata; pueden generar ruidos, emisiones o efluentes contaminantes, por lo que deberán construir las instalaciones para mitigar estos impactos y cumplir con la normatividad vigente (PGIRH) y demás permisos ambientales necesarios para su operación, los cuales deben ser presentados ante las autoridades municipales de planeación.
En general, estos establecimientos cumplen, entre otras, las siguientes condiciones:
a.	Requiere edificaciones, individuales o agrupadas especialmente diseñadas para el desarrollo de la actividad.
b.	Funciona en horarios especiales, con afluencia concentrada de público en horas, días y temporadas determinadas.
c.	Genera afluencia y permanencia elevada de personas.
d.	Requiere vías de acceso de tipo estructural primario o secundario, así como áreas de parqueo y carga.
e.	Por sus características físicas y funcionales genera alto impacto urbanístico que requiere soluciones particulares para cada caso.
f.	Los centros de culto deben garantizar la inclusión, en la edificación, de medidas de mitigación del impacto auditivo de manera tal que se dé cumplimiento a lo previsto en la Resolución No. 8321 de 1983, del Ministerio de Salud, por la cual se dictan normas sobre Protección y Conservación de la Audición de la Salud y el bienestar de las personas, por causa de la producción y emisión de ruidos.
Se consideran actividades Dotacionales del Grupo II, las siguientes:
a.	Servicios culturales: centros o casas culturales, teatros, auditorios, bibliotecas, salones comunales.
b.	Centros educativos: Escuelas y colegios de educación básica, centros de educación superior, institutos de capacitación técnica, jardín infantil, conventos y similares.
c.	Servicios asistenciales: ancianatos, casas y centros de rehabilitación, centros de paso, hogares de bienestar, Clínicas, hospitales, IPS´s.
d.	Centros de culto: iglesias, capillas, centros de oración. Este tipo de actividades deberán presentar la respectiva viabilidad por la Secretaría de Ambiente y Desarrollo Rural (Que contenga las acciones para mitigar el impacto ruido, tráfico y las posibles afectaciones a la comunidad vecina).
e.	Servicios administrativos y de justicia: Edificios destinados a la administración pública municipal en conjunto Casa de Justicia.
f.	De seguridad: Puestos de policía, Defensa Civil y Cruz Roja o quien haga sus veces.
Parágrafo 1: Las edificaciones que se construyan para uso dotacional deberán cumplir, con los estándares urbanísticos, concebidos como el conjunto de patrones de medida o referentes que orientan la planificación, diseño y construcción de los desarrollos de las edificaciones de uso dotacional para garantizar los ambientes adecuados de acuerdo con el servicio social, que se preste. definidas por la Norma Técnica Colombiana o modifique, adicione o derogue.
Parágrafo 2: Todas las nuevas edificaciones de uso dotacional, resultantes de procesos de urbanización deberán estar rodeados totalmente con vías públicas peatonales o vehiculares. La dimensión mínima de la franja de circulación peatonal será de 1.60 metros o la norma técnica que la modifique, adicione o derogue.
De los equipamientos resultantes de procesos de urbanización, al menos uno deberá estar conectado con un parque, plaza o zona verde derivada de la cesión urbanística obligatoria.
Parágrafo 3: las actividades de Venta de servicios recreativos: Bares, gastrobares, discotecas, casinos, deben estar a una distancia no menor de 200 metros lineales, a la redonda respecto del perímetro de establecimientos educativos, de salud y bienestar social; como una medida de protección para niños, niñas y adolescentes.
Parágrafo 4: Se aplicarán los estándares mínimos para edificaciones que presten un servicio social establecida por la norma técnica colombiana o la norma que la modifique, adicione o derogue.</t>
  </si>
  <si>
    <t>ARTICULO 53. EQUIPAMIENTOS DE CULTO. De conformidad con lo establecido en el Decreto 1232 de 2020, se reglamentan los condicionamientos para la ubicación de los equipamientos de culto. Según el artículo 74 del Acuerdo
16 de 2014, los EQUIPAMIENTOS DE CULTO hacen parte del grupo Dotacional Grupo II y para su ubicación se establecen o se definen los siguientes condicionamientos:
1.	Rangos mínimos de área: Los rangos o áreas mínimas se determinan por el cálculo entre un índice mínimo de espacio requerido por persona.
2.	De conformidad con lo establecido en la Resolución 627 de 2006, se establece que los equipamientos de culto se clasifican en el SECTOR C. Ruido Intermedio Restringido, y para ello se establecen los máximos permisibles de niveles de emisión de ruido expresado en decibeles DB (A), así:
DIA	…………………………	65 Db (A)
NOCHE ………………………..	55 Db (A)
Parágrafo 1: La Corporación Autónoma Regional ejercerá las funciones de evaluación, control y seguimiento ambiental, de conformidad con lo dispuesto en la Resolución 627 de 2006 o normas que lo modifiquen, adicionen o sustituyan. Parágrafo 2: Los Equipamientos de culto que se localicen en áreas con menores niveles de ruido permitido, como son las áreas residenciales, tienen la obligación de tomar medidas de control de emisión de ruido.
3.	Se deben exigir unidades de parqueadero para los equipamientos de culto, de conformidad con la siguiente tabla: norma de estacionamientos de culto.
4.	Cuando los equipamientos de culto se ubiquen frente a vías rurales de primer o segundo orden, o vías urbanas de primer orden, se requerirá de la construcción de vías o carriles de desaceleración, que faciliten la entrada y la salida de vehículos, sin generar alteración a la movilidad del sector.
5.	Se deben generar zonas de amortiguamiento o franja de mitigación urbanística (espacio público, zonas verdes, áreas de recepción y transición por flujos vehiculares y peatonales, áreas de control de personas) entre la calle y el predio, estas zonas se deben ubicar al interior del predio que permitan mitigar el impacto de la entrada o salida de la población que ingresa o sale del equipamiento.
6.	Las construcciones de los equipamientos de culto deben cumplir con las normas de sismo resistencia, definidas en la norma NSR-98.
7.	Los equipamientos de culto deben tener como mínimo una salida adicional a la principal.
8.	Los equipamientos de culto deben garantizar sistemas de ventilación naturales y mecánicos.
9.	Para todos los edificios que presten un servicio deben obligatoria movilidad reducida</t>
  </si>
  <si>
    <t>ARTICULO 53. EQUIPAMIENTOS DE CULTO</t>
  </si>
  <si>
    <t>Rangos mínimos de área: Los rangos o áreas mínimas se determinan por el cálculo entre un índice mínimo de espacio requerido por persona</t>
  </si>
  <si>
    <t>Capacidad rango No. de personas</t>
  </si>
  <si>
    <t>Índice de espacio requerido por persona</t>
  </si>
  <si>
    <t>Área mínima de construcción</t>
  </si>
  <si>
    <t>Menos de 100</t>
  </si>
  <si>
    <t>2,0 m2*</t>
  </si>
  <si>
    <t>200 m2</t>
  </si>
  <si>
    <t>Menos de 500</t>
  </si>
  <si>
    <t>1.000 m2</t>
  </si>
  <si>
    <t>Entre 1000-2000</t>
  </si>
  <si>
    <t>2.000 m2</t>
  </si>
  <si>
    <t>Mayor a 2000</t>
  </si>
  <si>
    <t>4.000 m2</t>
  </si>
  <si>
    <t>El indicador del índice de espacio requerido por persona, sale de la siguiente combinación</t>
  </si>
  <si>
    <t>Espacio Mínimo</t>
  </si>
  <si>
    <t>Área Mínima/ por persona</t>
  </si>
  <si>
    <t>Área para circulación</t>
  </si>
  <si>
    <t>0,70 m2</t>
  </si>
  <si>
    <t>Área para actividades propias del equipamiento</t>
  </si>
  <si>
    <t>0,60 m2</t>
  </si>
  <si>
    <t>Área para servicios complementarios</t>
  </si>
  <si>
    <t>Área para servicios administrativos</t>
  </si>
  <si>
    <t>0,10 m2</t>
  </si>
  <si>
    <t>Total, índice de espacio requerido por persona</t>
  </si>
  <si>
    <t>2 m2/per</t>
  </si>
  <si>
    <t>3.	Se deben exigir unidades de parqueadero para los equipamientos de culto, de conformidad con la siguiente tabla: norma de estacionamientos de culto.</t>
  </si>
  <si>
    <t>NÚMERO DE PARQUEADEROS EXIGIDOS</t>
  </si>
  <si>
    <t>Vehículos particulares</t>
  </si>
  <si>
    <t>Motos</t>
  </si>
  <si>
    <t>Movilidad Reducida</t>
  </si>
  <si>
    <t>Bicicletas</t>
  </si>
  <si>
    <t>Vehículos de apoyo a la seguridad</t>
  </si>
  <si>
    <t>(ambulancia, cuerpo de bomberos, patrullas policía, etc)</t>
  </si>
  <si>
    <t>1/20 m2-</t>
  </si>
  <si>
    <t>construidos</t>
  </si>
  <si>
    <t>1/10 m2-</t>
  </si>
  <si>
    <t>5% del total de los parqueaderos de vehículos particulares</t>
  </si>
  <si>
    <t>parqueaderos de vehículos particulares</t>
  </si>
  <si>
    <t>Artículo 53 - POT 04'!A1</t>
  </si>
  <si>
    <t>ARTICULO 54. USOS INDUSTRIALES. Modifíquese el artículo 76 del Acuerdo 16 de 2014, el cual quedará así:
“Artículo 76. USOS INDUSTRIALES. Implican el desarrollo de actividades relativas al uso comercial o de transformación de materias primas o a la elaboración, ensamblaje y manufactura de productos. En el suelo urbano el único uso industrial es el siguiente:
1.	Industria Grupo I. Corresponde a la industria artesanal y se desarrolla en pequeñas fábricas o industrias de bajo impacto ambiental y urbanístico, por lo cual se consideran compatibles con otros usos. En general, se ubican en espacios que forman parte de edificaciones comerciales o de vivienda unifamiliar, o en locales o bodegas independientes. Sus características principales son:
a.	Manufactura artesanal de productos, con métodos manuales o equipos caseros y baja generación de empleo.
b.	Abastecimiento de materias primas y transporte de productos terminados mediante vehículos livianos, alistamiento y empaque de productos terminados.
c.	Horarios laborales por lo general diurnos.
d.	No requiere infraestructuras especiales ni genera olores, ruidos, emisiones ni efluentes contaminantes.
Parágrafo Los usos grupos industriales grupo II y grupo III quedan totalmente prohibidos en el perímetro urbano del municipio.</t>
  </si>
  <si>
    <t>ARTICULO 55 CIERRE DE ESTABLECIMIENTOS. Modifíquese el artículo 77 del Acuerdo 16 de 2014, el cual quedará así:
“Artículo 77. CIERRE DE ESTABLECIMIENTOS. Todo establecimiento que no cumpla con el respectivo uso conforme con la presente norma estará contraviniendo el Plan Básico de Ordenamiento Territorial de Cajicá, procediéndose al cierre del establecimiento por parte de la inspección de policía como dependencia que tiene la competencia para ejercer las funciones policivas a la luz de lo definido del código de policía ley 1801 de 2016, o la autoridad competente conforme a las normas legales que regulen la vigilancia de las actividades económicas respecto al cumplimiento de los requisitos establecidos para las mismas.
Sin perjuicio de lo anterior, las actividades desarrolladas en el suelo urbano que entren en conflicto de uso del suelo, podrán obtener un plan de mitigación siempre y cuando se pueda ajustar al área de actividad y régimen de usos del suelo establecido en PBOT en relación con las actividades desarrolladas, el cual será otorgado por la Secretaría de Planeación, conforme a los lineamientos que serán establecidos en el artículo 190 del Acuerdo 16 de 2014 o la norma que lo modifique, adicione o sustituya, en la cual se indique las condiciones bajo las cuales se podrá continuar con la actividad, especialmente en relación con impactos visuales, auditivos o sonoros.</t>
  </si>
  <si>
    <t>ARTICULO 56 CONTROLES Modifíquese el artículo 78 del Acuerdo 16 de 2014, el cual quedará así:
“Artículo 78. CONTROLES. Corresponde a la Secretaría de Gobierno, la inspección de Policía o la entidad que haga sus veces ejercer el control posterior respecto al cumplimiento de la normatividad por parte de los establecimientos comerciales, industriales y de servicios en cuanto al concepto favorable de uso del suelo conforme a la norma. Corresponde a la Inspección de Policía o la entidad que haga sus veces, ejercer el control por impacto urbano con vehículos sobre el espacio público; corresponde a la Secretaría de Ambiente y Desarrollo Rural o quien haga sus veces, ejercer los controles por los impactos ambientales generados (ruido, olores, trepidaciones, contaminación luminosa, etc.); y de más formas que alteren el medio ambiente. Corresponde a la Secretaría de Gobierno, ejercer los controles sobre los impactos y escándalo público y actuar para los casos de quejas o malestar de vecinos originados por el mal funcionamiento de establecimientos públicos. En general corresponde a las autoridades de policía, inspecciones de policía, la competencia del control en los términos establecidos en la ley 1801 de 2016 o las que lo modifiquen, adicionen o sustituyan, y demás normas legales y reglamentarias.
Parágrafo: Se acogen los condicionamientos y/o parámetros para emisión de ruido y de ruido ambiental establecidos Resolución 0627 de 2006 del Ministerio de Ambiente y Desarrollo Sostenible. Así como la Normatividad sobre emisiones atmosféricas de fuentes fijas y móviles, olores ofensivos, entre otras o las normas que las modifiquen, adiciones o deroguen.</t>
  </si>
  <si>
    <t xml:space="preserve">ARTICULO 57 ÁREAS DE ACTIVIDAD EN SUELO URBANO Modifíquese el
artículo 80 del Acuerdo 16 de 2014, el cual quedará así:
Artículo 80. ÁREAS DE ACTIVIDAD EN SUELO URBANO. El suelo urbano del Municipio de Cajicá se encuentra zonificado en las siguientes áreas de actividad, como puede observarse en el plano FU-08 Áreas De Actividad; de acuerdo con las coordenadas definidas en el Artículo 12 del presente Acuerdo.
</t>
  </si>
  <si>
    <t xml:space="preserve">ARTICULO 57 ÁREAS DE ACTIVIDAD EN SUELO URBANO </t>
  </si>
  <si>
    <t>ÁREAS DE ACTIVIDAD URBANO PRINCIPAL</t>
  </si>
  <si>
    <t>ÁREA DE ACTIVIDAD</t>
  </si>
  <si>
    <t>Comercial</t>
  </si>
  <si>
    <t>Espacio Público</t>
  </si>
  <si>
    <t>Servicios</t>
  </si>
  <si>
    <t>VIS</t>
  </si>
  <si>
    <t>ÁREAS DE ACTIVIDAD CAPELLANÍA</t>
  </si>
  <si>
    <t>Artículo 57 - POT 04'!A1</t>
  </si>
  <si>
    <t>ARTICULO 58 ASIGNACIÓN DE USOS URBANOS POR ÁREAS DE ACTIVIDAD.
Modifíquese el artículo 81 del Acuerdo 16 de 2014, el cual quedará así:
“Artículo 81. ASIGNACIÓN DE USOS URBANOS POR ÁREAS DE ACTIVIDAD.
Para cada una de las Áreas de Actividad definidas en el Artículo 78 del presente Acuerdo, se asignan los usos del suelo conforme a las categorías definidas en el Artículo 69 del presente Acuerdo, como se indica a continuación:
Parágrafo: CONDICIONAMIENTOS PARA EL DESARROLLO DE LOS PREDIOS EN CONDICIÓN DE AMENAZA Y EN CONDICION DE RIESGO
1.	El desarrollo de los predios en condición de amenaza estará sujeto a la elaboración de los estudios detallados según el evento amenazante, en los términos exigidos en el Decreto 1077 de 2015.
2.	Las intervenciones o mayor desarrollo de los predios en condición de riesgo, estará sujeto a la elaboración de los estudios detallados según el evento amenazante, en los términos exigidos en el Decreto 1077 de 2015.
3.	En caso de que el resultado de los estudios detallados determine que es no mitigable, se definirá la zona como suelo de protección y conservación.
4.	En el área en condición de riesgo en donde se determine que la amenaza es no mitigable, se define como suelo de protección y se deberá realizar el respectivo estudio de reasentamiento de la población allí asentada.
5.	No se deben ocupar los cauces de las fuentes hídricas existentes.
6.	Se deberá respetar la ronda de protección hídrica de mínimo treinta (30) metros a lado y lado, medidos a partir del margen máximo de aguas.
7.	Se debe mantener el aislamiento de mínimo dos veces el ancho de los canales, medidos a partir del eje de la canalización.</t>
  </si>
  <si>
    <t>ÁREA URBANA - ÁREAS DE ACTIVIDAD</t>
  </si>
  <si>
    <t>NUG - U – 01</t>
  </si>
  <si>
    <t>Residencial Unifamiliar, Bifamiliar, Multifamiliar, Agrupada.</t>
  </si>
  <si>
    <t>Dotacional Grupo II.</t>
  </si>
  <si>
    <t>-</t>
  </si>
  <si>
    <t>ACTIVIDAD COMERCIAL Y DE SERVICIOS</t>
  </si>
  <si>
    <t>NUG - U – 02</t>
  </si>
  <si>
    <t>Dotacional Grupo I, Vivienda unifamiliar, Vivienda bifamiliar, Vivienda multifamiliar</t>
  </si>
  <si>
    <t>Dotacional Grupo II, Comercio III (en áreas mayores a 5.000 M2), Industrial Grupo I (Exclusivamente de tipo artesanal o manufactura sin generación de vertimientos líquidos, ni</t>
  </si>
  <si>
    <t>emisiones atmosféricas).</t>
  </si>
  <si>
    <t>ACTIVIDAD DOTACIONAL</t>
  </si>
  <si>
    <t>NUG - U – 03</t>
  </si>
  <si>
    <t>Dotacional Grupo I y Dotacional Grupo II</t>
  </si>
  <si>
    <t>Deportivo y recreativo</t>
  </si>
  <si>
    <t>Dotacional Grupo III (Siempre que cumpla con un área mínima de 5.000 m2)</t>
  </si>
  <si>
    <t>ARTICULO 59 DEFINICIONES. Modifíquese el artículo 82 del Acuerdo 16 de 2014, el cual quedará así:
Artículo 82. DEFINICIONES. El tratamiento corresponde a las características físicas de cada zona y el modelo de ocupación propuesto, permiten establecer las normas urbanísticas para un manejo diferenciado de los distintos sectores del suelo urbano y de expansión urbana.
Los tratamientos que aplican dentro del área urbana principal, Capellanía y suelos de expansión urbana del municipio de Cajicá son los que se enuncian con su respectiva área a continuación:
Parágrafo 1: Para los fines del presente Acuerdo, en su Componente Urbano, adóptense las siguientes definiciones complementarias:
a.	Área bruta: Es el área total del predio o predios a construir o urbanizar, o sujetos a plan parcial.
b.	Área Neta Urbanizable: Es el área resultante de descontar del área bruta, las áreas para la localización de la infraestructura para el sistema vial principal y de transporte, las redes primarias de servicios públicos domiciliarios y las áreas de conservación y protección de los recursos naturales y paisajísticos.
c.	Área Útil: Es el área resultante de restarle al área neta urbanizable, el área correspondiente a las zonas de cesión obligatoria para vías locales, espacio público y equipamientos propios de la urbanización.
d.	Índice de Ocupación: Es la proporción del área de suelo que puede ser ocupada por edificación en primer piso bajo cubierta, y se expresa por el cociente que resulta de dividir el área que puede ser ocupada por edificación en primer piso bajo cubierta por el área total del predio.
e.	Índice de Construcción: Es la proporción del área de suelo que puede ser ocupada por edificación en primer piso bajo cubierta, y se expresa por el cociente que resulta de dividir el área que puede ser ocupada por edificación en primer piso bajo cubierta por el área total del predio.
f.	Áreas de cesión pública obligatoria en actuaciones de urbanización en suelo urbano y de expansión urbana. Son cargas locales de la urbanización y comprenden las áreas de terreno con destino a la construcción de redes secundarias y domiciliarias de servicios públicos, vías locales, equipamientos colectivos y espacio público para parques y zonas verdes que se deben transferir a los municipios y distritos para que se incorporen al espacio público, como contraprestación a los derechos de construcción y desarrollo que se otorgan en las licencias de urbanización.
g.	Cesión obligatoria. Es la enajenación gratuita de tierras en favor de la entidad territorial correspondiente, que da en contraprestación a la autorización para urbanizar o parcelar.
h.	Cesión Tipo A: Es la proporción del área neta urbanizable de todo terreno en proceso de urbanización y/o construcción que se deberá ceder al Municipio de Cajicá, a título gratuito, con destino a dotar a la comunidad de residentes y usuarios del sector y del Municipio de
Cajicá, de zonas recreativas de uso público, zonas de equipamiento comunal público y zonas del sistema vial local público.
i.	Zona Verde. Espacio de carácter permanente, abierto y empradizado, de dominio o uso público, que hace parte del espacio público efectivo y destinado al uso recreativo.
j.	Infraestructura o red vial local: Es la conformada por el conjunto de vías que permiten la comunicación entre las urbanizaciones y la red vial secundaria, garantizando la accesibilidad interna a cada una de las unidades prediales de la urbanización
k.	infraestructura o red vial principal. Es la conformada por la malla vial principal, arterial y demás vías de mayor jerarquía que hacen parte de los sistemas generales o estructurantes del plan de ordenamiento territorial y que soportan los desplazamientos de larga distancia, permitiendo la movilidad dentro del respectivo municipio o distrito a escala regional, metropolitana y/o urbana.
l.	Infraestructura o red vial secundaria. Es la conformada por el conjunto de vías que permiten la movilidad y articulación entre la malla vial arterial o principal y la red vial local.
m.	Acera o Andén. Franja longitudinal de la vía urbana, destinada exclusivamente a la circulación de peatones, ubicada a los costados de esta.
n.	Pasos Urbanos. Vía del orden nacional, departamental, municipal o distrital, comprendida dentro del perímetro de la zona urbana de cada municipio, se aplicará el Decreto 2976 de 2010 o norma que lo modifique, adicione o sustituya.
o.	Tratamiento Urbanístico de Desarrollo. Son las determinaciones del componente urbano del plan de ordenamiento territorial o de los instrumentos que lo desarrollen y complementen que regulan la urbanización de predios urbanizables no urbanizados en suelo urbano o de expansión urbana.
p.	Accesibilidad. Condición que permite, en cualquier espacio o ambiente ya sea interior o exterior, el fácil y seguro desplazamiento de la población en general y el uso en forma confiable, eficiente y autónoma de los servicios instalados en esos ambientes.
q.	Manzana. Es la superficie comprendida dentro del perímetro delimitado por las vías públicas peatonales o vehiculares.
r.	Aprovechamiento urbanístico adicional. Es la superficie máxima construible por encima del aprovechamiento básico, según los usos establecidos, a que tienen derecho los propietarios cuando participen en las cargas generales
s.	Paramento. Plano vertical que delimita el inicio de la construcción en un predio. Cuando no existe antejardín coincide con la línea de demarcación
Parágrafo 2: El municipio adelantará durante el plazo restante de vigencia del presente plan básico de ordenamiento territorial, los estudios del suelo urbano que puedan definir y determinar las zonas susceptibles de ser sometidas al tratamiento urbanístico de renovación urbana en las modalidades de reactivación, redesarrollo y revitalización, a fin de determinar su adopción futura en el ordenamiento territorial.</t>
  </si>
  <si>
    <t>ARTICULO 59 DEFINICIONES</t>
  </si>
  <si>
    <t>TRATAMIENTOS URBANO PRINCIPAL</t>
  </si>
  <si>
    <t>TRATAMIENTO</t>
  </si>
  <si>
    <t>Conservación ambiental</t>
  </si>
  <si>
    <t>Conservación arquitectónica</t>
  </si>
  <si>
    <t>Conservación urbanística</t>
  </si>
  <si>
    <t>Consolidación</t>
  </si>
  <si>
    <t>Desarrollo</t>
  </si>
  <si>
    <t>TRATAMIENTOS CAPELLANÍA</t>
  </si>
  <si>
    <t>Conservación Ambiental</t>
  </si>
  <si>
    <t>TRATAMIENTOS SUELO DE EXPANSIÓN URBANA</t>
  </si>
  <si>
    <t>Artículo 59 - POT 04'!A1</t>
  </si>
  <si>
    <t>ARTICULO 58 ASIGNACIÓN DE USOS URBANOS POR ÁREAS DE ACTIVIDAD.</t>
  </si>
  <si>
    <t>ARTICULO 60 TRATAMIENTO DE DESARROLLO Modifíquese el artículo 83 del Acuerdo 16 de 2014, el cual quedará así:
“Artículo 83. TRATAMIENTO DE DESARROLLO. Se entiende por Desarrollo, el tratamiento mediante el cual se establecen las directrices aplicables a los terrenos urbanizables no urbanizados, localizados en suelo urbano o de expansión urbana, que permiten orientar y regular su urbanización, a través de la dotación de infraestructuras, equipamientos y la generación de espacio público. Parágrafo 1: Actuación de urbanización: comprende el conjunto de acciones encaminadas a adecuar un predio o conjunto de predios sin urbanizar para dotarlos de la infraestructura de servicios públicos domiciliarios, vías locales, equipamientos y espacios públicos propios de la urbanización que los hagan aptos para adelantar los procesos de construcción.
Parágrafo 2: las normas urbanísticas para el tratamiento de desarrollo por urbanización para las zonas de expansión urbana, sometidas a la adopción de planes parciales que por su naturaleza y en concordancia por lo dispuesto en el Artículo 19 de la Ley 388 de 1997 y las normas que lo modifiquen, adicionen o sustituyan, serán concertadas con el Municipio de Cajicá en el momento de presentarse la propuesta por quienes lo desarrollen.
Parágrafo 3: para cada plan parcial adoptado e identificado en el plano FU-01 SUELO URBANO Y DE EXPANSIÓN URBANA, se establecerán explícitamente las normas para tratamiento de desarrollo en zona de expansión urbana.</t>
  </si>
  <si>
    <t>ARTICULO 61 DESARROLLO POR URBANIZACIÓN. Modifíquese el artículo 84 del Acuerdo 16 de 2014, el cual quedará así:
“Artículo 84. DESARROLLO POR URBANIZACIÓN. La urbanización aplica para el área o predio urbanizable no urbanizado en cualquier tipo de tratamiento, que no han sido desarrollados y en los cuales se permiten las actuaciones de urbanización, o que aun cuando contaron con licencia urbanística no ejecutaron las obras de urbanización aprobadas en la misma, se deberán ejecutar las obras de infraestructura de redes, vías locales, parques y equipamientos definidas en las licencias urbanísticas y se hacer entrega de ellas a las autoridades competentes. Todo desarrollo por urbanización deberá contemplar los siguientes aspectos:
1.	Modalidad de urbanización
2.	Conformación del espacio público en lo relativo a: Red vial principal, Red vial local, Áreas recreativas de uso público y de equipamiento comunal y servicios públicos, tanto en sus redes locales como maestras.
3.	Segregación del espacio privado en lo relativo a dimensiones de manzanas y lotes.
4.	Ubicación y magnitud de las zonas de reserva vial, de servicios públicos, zonas recreativas de uso público u otras. La definición del espacio público debe ser realizada en función del uso o usos permitidos, los cuales, en consecuencia, deben ser definidos antes de iniciar el proceso de urbanización.
Parágrafo 1: Prohibición de subdivisión previa al proceso de urbanización en suelo urbano en tratamiento de Desarrollo. Los predios urbanizables no urbanizados ubicados en suelo urbano, en cualquier tipo de tratamiento, no podrán ser subdivididos previamente a la actuación de urbanización, salvo cuando:
1.	Se trate de subdivisiones, particiones o divisiones materiales ordenadas por sentencia judicial en firme.
2.	Se requiera por motivo de la ejecución de obras de utilidad pública.
3.	Se pretenda dividir la parte del predio que esté ubicada en suelo urbano de la parte que se localice en suelo de expansión urbana o en suelo rural.
4.	Existan reglas especiales para subdivisión contenidas en el plan de ordenamiento territorial o los instrumentos que lo desarrollen o complementen.
Parágrafo 2: Declaración de Área o predio urbanizado. Se consideran urbanizados las áreas o predios en los que se culminaron las obras de infraestructura de redes, vías locales, parques y equipamientos definidas en las licencias urbanísticas y se hizo entrega material de ellas a las autoridades competentes o se acredite que realizó la compensación de estas obligaciones por otros mecanismos debidamente autorizados por la autoridad competente según las normas en virtud de las cuales fueron expedidas. Las áreas útiles de los terrenos urbanizados podrán estar construidas o no y, en este último caso, la expedición de las respectivas licencias de construcción se someterá a lo dispuesto en el parágrafo 4 del artículo 2.2.6.1.1.7 del Decreto 1077 de 2015. las normas que lo modifiquen, adiciones o deroguen.
Parágrafo 3. Cuando no exista claridad en relación con la actuación urbanística a ejecutar en relación con el predio o predios localizados en cualquier tipo de tratamiento, dicha definición será efectuada por la Secretaría de Planeación, la cual procederá a establecer las condiciones de desarrollo del predio y su área a fin de poder indicar en forma clara la actuación urbanística aplicable.</t>
  </si>
  <si>
    <t>ARTICULO 62 MODALIDADES DE URBANIZACIÓN. Modifíquese el artículo 85 del Acuerdo 16 de 2014, el cual quedará así:
“Artículo 85. MODALIDADES DE URBANIZACIÓN. Los proyectos urbanísticos en el área urbana o de la zona de expansión urbana, previa adopción del plan parcial de la zona podrá adelantarse bajo las modalidades de desarrollo completo y desarrollo por etapas.
Desarrollo Completo: Es aquel que resulta cuando para un proyecto urbanístico se tramita de manera simultánea la licencia de urbanismo y la licencia de construcción y en el proyecto y su respectiva licencia no se contempla el desarrollo por etapas. En este caso la vigencia de la licencia se regirá por lo establecido en el Decreto 1077 de 2015 y modificado parcialmente por el Decreto 1783 de 2021 o las normas que lo modifiquen, adiciones o deroguen.
Desarrollo por etapas: Es aquel que resulta cuando respecto de un proyecto urbanístico se pretende su ejecución por etapas, a través del tiempo. En este caso será necesario tramitar licencias por separado para cada etapa, previa la obtención de una licencia inicial correspondiente al proyecto urbanístico general, en los términos establecidos en el Decreto 1077 de 2015 y modificado parcialmente por el Decreto 1783 de 2021.
Para cada etapa se debe obtener la respectiva licencia, que como en el caso del desarrollo completo, puede incluir la de urbanismo y la de construcción en un mismo acto, siempre que se garantice, para cada etapa, la prestación de los servicios públicos domiciliarios, los accesos y el cumplimiento autónomo de los porcentajes de cesión obligatoria. En este caso, las expensas generadas deben corresponder a la etapa objeto de licencia.
Parágrafo 1: En la licencia se deberá exigir al urbanizador o interesados la constitución de una garantía (Póliza de seguros) a favor del Municipio de Cajicá y de las empresas de servicios, para amparar el cumplimiento de las obligaciones contraídas, sin perjuicio de las obligaciones contractuales con los adquirentes de lotes o sus representantes.
Parágrafo 2: La entrega material de las zonas objeto de cesión obligatoria, al municipio se realizará bajo los parámetros definidos en artículo 34. por el Decreto 1783 de 2021, que modifico el artículo 2.2.6.1.4.7 de la Sección 4 del Capítulo 1 del Título 6 de la Parte 2 del Libro 2 del Decreto Único Reglamentario 1077 de 2015 o la norma que lo adicione, modifique o derogue.</t>
  </si>
  <si>
    <t>ARTICULO 63 CONFORMACIÓN DE LA RED VIAL PRINCIPAL EN
DESARROLLOS POR URBANIZACIÓN. Modifíquese el artículo 86 del Acuerdo 16 de 2014, el cual quedará así:
“Artículo 86. CONFORMACIÓN DE LA RED VIAL PRINCIPAL EN DESARROLLOS
POR URBANIZACIÓN. La determinación de las áreas de reserva y cesión correspondientes a la red vial principal se hará a partir de los perfiles indicados en los Artículos 33 y artículos subsiguientes del presente Acuerdo y que hacen parte de plano FU-05 INFRAESTRUCTURA VIAL Y DE TRANSPORTE y FU-05A
PERFILES VIALES”.</t>
  </si>
  <si>
    <t xml:space="preserve">ARTICULO 64 CONFORMACIÓN DE LA RED VIAL LOCAL EN DESARROLLOS
POR URBANIZACIÓN. Modifíquese el artículo 87 del Acuerdo 16 de 2014, el cual quedará así:
“Artículo 87. CONFORMACIÓN DE LA RED VIAL LOCAL EN DESARROLLOS
POR URBANIZACIÓN. Las áreas requeridas para la conformación de la red vial local de uso público deberán ser cedidas por el urbanizador como parte de la cesión Tipo A, tal como lo estipula el Artículo 67 del presente acuerdo, teniendo en cuenta las siguientes condiciones, entre otras:
•	Malla vehicular continua
•	Accesos de las vías locales a las zonas verdes y comunales
•	Soluciones integradas para el tráfico (vehicular, peatonal, ciclovías, alamedas u otros).
El urbanizador presentará, junto con la solicitud de licencia y los planos de la urbanización, la propuesta de sección transversal de las vías locales, la cual deberá contener todos los aspectos de estructura y adecuación, dotación, equipamiento, arborización y ornamentación, observando los perfiles viales establecidos en el presente acuerdo.
Todas las vías, principales o locales, deben ser diseñadas y construidas de acuerdo con las normas municipales o, en su defecto, departamentales.
</t>
  </si>
  <si>
    <t>ARTICULO 65 CONFORMACIÓN DEL SISTEMA DE ESPACIO PUBLICO
EFECTIVO EN DESARROLLOS POR URBANIZACIÓN. Modifíquese el artículo 88 del Acuerdo 16 de 2014, el cual quedará así:
“Artículo	88.	CONFORMACIÓN	DEL	SISTEMA	DE	ESPACIO	PUBLICO
EFECTIVO EN DESARROLLOS POR URBANIZACIÓN. Las urbanizaciones
deberán ubicar el espacio público que es de carácter permanente, conformado por zonas verdes, parques, plazas y plazoletas, para alcanzar el índice mínimo de espacio público efectivo, para ser obtenido por las áreas urbanas y de expansión urbana dentro de las metas y programa de largo plazo establecidos por el Plan Básico de Ordenamiento Territorial, para alcanzar un indicador mínimo 9,2 (M2) metros cuadrados por habitante definido para el modelo de ocupación adoptado en Acuerdo 016 de 2014.
Parágrafo 1: Los parques y zonas verdes de uso público no podrán ser encerrados en forma tal que se prive a la ciudadanía de su uso y/o disfrute visual, salvo por razones de mantenimiento, mejoramiento paisajístico, ordenamiento de distintas formas de recreación activa y/o seguridad, lo cual requerirá el concepto previo y favorable de la autoridad municipal encargada de la administración del espacio público. En cualquier caso, la transparencia del cerramiento será de un 90% como mínimo. En estos casos se requerirá licencia de intervención de espacio público Parágrafo 2: Áreas de cesión pública y espacio público. Para la determinación y configuración de las áreas de cesión pública, en las licencias de urbanización y en los proyectos urbanísticos generales se deberá garantizar la continuidad de la red vial y de las áreas de espacio público destinadas a parques, plazas y zonas verdes con las redes viales existentes o proyectadas y/o con las áreas de cesión obligatoria existentes o autorizadas en las licencias vigentes en predios colindantes.
Parágrafo 3: La entrega material de las zonas objeto de cesión obligatoria, así como la ejecución de las obras y dotaciones a cargo del urbanizador sobre dichas zonas, se verificará mediante inspección realizada por la entidad municipal responsable de la administración y mantenimiento del espacio público, con base en lo aprobado en la licencia urbanística correspondiente.
Parágrafo 4: La determinación de las áreas de cesión, cuando no exista claridad respecto a su localización o conveniencia por parte de la autoridad encargada del estudio, trámite y expedición de licencias urbanísticas, será definida por la autoridad municipal o entidad encargada de la administración del espacio público”.</t>
  </si>
  <si>
    <t>ARTICULO 66 CONFORMACIÓN DEL SISTEMA DE EQUIPAMIENTOS COLECTIVOS PUBLICOS EN DESARROLLOS POR URBANIZACIÓN.
Modifíquese el artículo 89 del Acuerdo 16 de 2014, el cual quedará así:
“Artículo	89.	CONFORMACIÓN	DEL	SISTEMA	DE	EQUIPAMIENTOS COLECTIVOS PÚBLICOS EN DESARROLLOS POR URBANIZACIÓN. De
acuerdo con las características del proyecto y al área de actividad en donde este se localice, los equipamientos colectivos comunales podrán corresponder a los usos Dotacionales según los requerimientos definidos en el Artículo 53 del presente Acuerdo.
Parágrafo. Para la conformación del sistema de equipamientos colectivos públicos, el Municipio de Cajicá asigna una cesión obligatoria pública a los urbanizadores para conformar el sistema de equipamientos. será asignado conforme a la distribución que se presenta en el siguiente cuadro:
Sin perjuicio de lo anterior, el urbanizador podrá solicitar concepto a la autoridad municipal o entidad encargada de la administración del espacio público para que el porcentaje de equipamiento pueda ser adicionado al porcentaje de zonas verdes, cuando su área o localización no sea conveniente para el Municipio.</t>
  </si>
  <si>
    <t>ARTICULO 66 CONFORMACIÓN DEL SISTEMA DE EQUIPAMIENTOS COLECTIVOS PUBLICOS EN DESARROLLOS POR URBANIZACIÓN</t>
  </si>
  <si>
    <t>Área de Actividad Residencial</t>
  </si>
  <si>
    <t>Área de Actividad Comercial</t>
  </si>
  <si>
    <t>AREAS PARA EQUIPAMIENTOS</t>
  </si>
  <si>
    <t>Uso Residencial</t>
  </si>
  <si>
    <t>(VIS)</t>
  </si>
  <si>
    <t>Uso Comercio y</t>
  </si>
  <si>
    <t>% del Área Neta Urbanizable</t>
  </si>
  <si>
    <t>Área para edificaciones de uso dotacional</t>
  </si>
  <si>
    <t>publico</t>
  </si>
  <si>
    <t>ARTICULO 67 DISTRIBUCIÓN Y LOCALIZACIÓN DE LAS CESIONES TIPO A.
Modifíquese el artículo 90 del Acuerdo 16 de 2014, el cual quedará así:
“Artículo 90. DISTRIBUCIÓN Y LOCALIZACIÓN DE LAS CESIONES TIPO A. En
desarrollos por urbanización, el peso porcentual de cada uno de los tres componentes de las Cesiones Tipo A será asignado, como complemento al artículo anterior, siendo la sumatoria de estos, un total del mínimo 30% conforme a la distribución que se presenta en el siguiente cuadro:
Condiciones de localización de las cesiones:
La localización de las áreas de Cesión Tipo A deberá figurar en los planos oficiales de la urbanización y cumplirá los siguientes requisitos:
1.	Por lo menos el 50% de las áreas de Cesión Tipo A quede en un solo globo de terreno, el cual quedara identificado en la licencia general urbanística a aprobarse.
2.	Que se integren a los demás elementos del espacio público, de tal forma que constituyan un conjunto armónico y continuo.
3.	Que se ubiquen sobre vías vehiculares publicas
4.	Que no coincidan con zonas de reserva vial, de servicios públicos u otras reservas o áreas de protección, salvo autorización expresa de la autoridad competente.
5.	Que no correspondan a zonas de riesgo o terrenos que, por su pendiente, inundabilidad u otros limitantes no permitan el desarrollo de las infraestructuras de uso público. No se aceptará en particular su localización sobre chucuas y rondas de quebradas.
6.	El porcentaje de equipamientos establecido en el presente artículo podrá ser aumentado al porcentaje de Áreas recreativas de uso Público, zonas verdes o espacio público efectivo, previo concepto de la Secretaría de Planeación.
Parágrafo 1: El porcentaje de las Cesiones Tipo A, en desarrollos por urbanización cuya área sea menor a 2.000 M2, deberá ser compensado en dinero. La estimación de dicha compensación se realizará sobre el valor del avalúo comercial del predio objeto del proyecto según la metodología vigente del Instituto Geográfico Agustín Codazzi y elaborados por las personas naturales o jurídicas de carácter privado registradas y autorizadas por las lonjas de propiedad raíz del lugar donde se ubiquen los bienes objeto de la valoración. El avalúo podrá ser presentado por el titular de la licencia ante la autoridad o dependencia que ejerza las funciones de banco inmobiliario o podrá ser contratado por el Municipio de Cajicá y su valor cancelado por el titular del proyecto, responsable de hacer la cesión, como parte del trámite de entrega formal de la cesión al Municipio de Cajicá.
Parágrafo 2: En caso de que la malla vial local requiera de un porcentaje superior al definido en el presente artículo, este podrá incrementarse sin que se presente una disminución en el porcentaje mínimo del área de cesión para la generación de áreas de espacio público efectivo y equipamientos.
Parágrafo 3. Accesibilidad en las vías públicas. Las vías públicas que se construyan al interior del perímetro urbano, deben contemplar la construcción de la totalidad de los elementos del perfil vial, en especial, las calzadas, los separadores, los andenes, los sardineles, las zonas verdes y demás elementos que lo conforman; Las vías públicas existentes al interior del perímetro urbano, no cuenten con la totalidad de los elementos del perfil vial, deberán adecuarse de acuerdo con lo dispuesto en los planes de adaptación del espacio público del municipio, y con sujeción a las condiciones de accesibilidad establecidas en las normas vigentes y a las normas del perfil vial establecidas en el presente acuerdo dentro del término de vigencia del Plan Básico de Ordenamiento Territorial.
Parágrafo 4: Áreas de cesión y espacio públicos. para la determinación y configuración de las áreas de cesión pública, en las licencias de urbanización y en los proyectos urbanísticos generales se deberá garantizar la continuidad de la red vial y de las áreas de espacio público destinadas a parques, plazas y zonas verdes con las redes viales existentes o proyectadas y/o con las áreas de cesión obligatoria existentes o autorizadas en las licencias vigentes en predios colindantes.
Parágrafo 5: Las áreas de cesión deberán estar debidamente autorizadas en su localización por parte de la entidad y/o autoridad municipal encargada de las funciones de banco inmobiliario, para lo cual el urbanizador y/o constructor deberá presentar los planos de localización de la cesión dentro del predio, así como los elementos de dotación que harán parte de esta. Todas las áreas de cesión deben ser entregadas debidamente urbanizadas y dotadas. Se faculta al alcalde y/o a la secretaria de planeación para expedir el acto administrativo de reglamentación intermedia a través de un plan sectorial de espacio público y equipamientos.
Parágrafo 6: Implementar la Política Gestión Ambiental Urbana en la actuación de urbanización y/o construcción que permitan manejar y gestionar el medio ambiente al interior del perímetro urbano, acorde con sus características específicas y sus problemáticas ambientales actuales, teniendo un alcance que comprende un enfoque integral en la visión de una ‘ciudad sostenible’ deseada en el territorio, para contribuir a la sostenibilidad ambiental urbana y a la calidad de vida de sus pobladores, generando corredores verdes que hacen parte del sistema de Movilidad sostenible como conectores al espacio público efectivo.
Parágrafo 7: Accesibilidad al espacio público. Los elementos del espacio público deberán ser diseñados y construidos dando cumplimiento a los siguientes parámetros:
1.	Vías de circulación peatonal
1.1	Los andenes deben ser continuos y a nivel, sin generar obstáculos con los predios colindantes y deben ser tratados con materiales duros y antideslizantes en seco y en mojado.
1.2	Para permitir la continuidad entre los andenes y/o senderos peatonales se dispondrán los elementos necesarios que superen los cambios de nivel en los cruces de calzadas, ciclorrutas y otros. En estos casos se utilizarán vados, rampas, senderos escalonados, puentes y túneles.
1.3	En los cruces peatonales los vados deben conectar directamente con la cebra o zona demarcada para el tránsito de peatones.
1.4	Sobre la superficie correspondiente a la franja de circulación peatonal se debe diseñar y construir una guía de diferente textura al material de la superficie de la vía de circulación peatonal que oriente el desplazamiento de las personas invidentes o de baja visión.
1.5	Para garantizar la continuidad de la circulación peatonal sobre la cebra, en los separadores viales se salvarán los desniveles existentes con vados o nivelando el separador con la calzada.
1.6	Cuando se integre el andén con la calzada, se debe prever el diseño y la construcción de una franja de textura diferente y la instalación de elementos de protección para los peatones, para delimitar la circulación peatonal de la vehicular.
1.7	Las rampas de acceso peatonal a los sótanos de las edificaciones deberán iniciarse a partir del paramento de construcción y en ningún caso sobre la franja de circulación peatonal del andén.
1.8	Se deberán eliminar todos los elementos y estructuras que obstaculicen la continuidad de la franja de circulación peatonal.
1.9	Los espacios públicos peatonales no se podrán cerrar ni obstaculizar con ningún tipo de elemento que impida el libre tránsito peatonal.
2.	Mobiliario urbano
2.1	El mobiliario se debe localizar única y exclusivamente en la franja de amoblamiento, garantizando que la franja de circulación peatonal permanezca libre y continua.
2.2	Los elementos del mobiliario urbano instalados a lo largo de las vías peatonales, deben ser fácilmente detectables por todas las personas, en especial por las personas invidentes o de baja visión, para ello se instalará una franja sobre la superficie del piso, de diferente textura al material de la superficie del andén.
3.	Cruces a desnivel: Puentes y túneles peatonales
3.1	Los recorridos del tráfico de la franja de circulación peatonal deben conducir hacia las escaleras y rampas de estos elementos.
3.2	Los puentes peatonales deberán contar con un sistema de acceso de rampas. Si en el espacio en el que está prevista la construcción de un puente peatonal no se puede desarrollar las soluciones de acceso peatonal mediante rampas, se deberá instalar un sistema alterno eficiente que cumpla la misma función y que garantice el acceso autónomo de las personas con movilidad reducida.
3.3	Los puentes peatonales deberán contar con un bordillo contenedor a lo largo de toda su extensión para prevenir que las ruedas de los coches, sillas de ruedas, entre otras, se salgan de los límites de este. Además, deben contar con elementos de protección como barandas y pasamanos que garanticen la circulación segura de los usuarios.
3.4	El pavimento y las superficies de los cruces a desnivel deben ser antideslizantes en seco y en mojado.
3.5	Al inicio de los cruces a desnivel se debe diseñar y construir un cambio de textura en el piso que permita la detección de los estos por parte de los invidentes o de las personas de baja visión.
4.	Parques, plazas y plazoletas
4.1	Los espejos de agua, estanques, depresiones y otros componentes del ambiente y del paisaje que impliquen un cambio entre el sendero peatonal y el entorno, deberán contar con elementos de protección que garanticen la seguridad de las personas.
4.2	Los elementos de protección y de delimitación en parques, zonas verdes, jardines y espacios de circulación en general, no deben tener aristas vivas, ni elementos sobresalientes o proyectados peligrosamente sobre la franja de circulación peatonal.
Parágrafo 8: Las áreas de reserva como ocupación jurídica de los inmuebles por las disposiciones del ordenamiento territorial, sólo podrán ser levantadas por la Secretaría de Planeación mediante circular, con la finalidad de prevenir el daño antijurídico del municipio a los particulares, cuando este no haya adelantado las gestiones para la declaratoria de utilidad pública y adquisición de los predios o áreas de terreno requeridas, o que con base en los estudios realizados dichas áreas ya no sean necesarias reservar.</t>
  </si>
  <si>
    <t>ARTICULO 67 DISTRIBUCIÓN Y LOCALIZACIÓN DE LAS CESIONES TIPO A</t>
  </si>
  <si>
    <t>AA Comercial</t>
  </si>
  <si>
    <t>Uso Residencial (VIS)</t>
  </si>
  <si>
    <t>% del Área Neta</t>
  </si>
  <si>
    <t>Urbanizable</t>
  </si>
  <si>
    <t>Áreas recreativas de uso Público</t>
  </si>
  <si>
    <t>Mínimo 20%</t>
  </si>
  <si>
    <t>Equipamientos públicos</t>
  </si>
  <si>
    <t>Áreas del sistema vial local (El urbanizador debe garantizar el porcentaje de malla vial local así sea superior al mínimo señalado Parágrafo</t>
  </si>
  <si>
    <t>segundo)</t>
  </si>
  <si>
    <t>Artículo 67 - POT 04'!A1</t>
  </si>
  <si>
    <t xml:space="preserve">ARTICULO 68 ESTACIONAMIENTOS Modifíquese el artículo 91 del Acuerdo 16 de 2014, el cual quedará así:
Artículo 91. ESTACIONAMIENTOS. Los estacionamientos pueden ser, a su vez, de dos clases, a saber:
1.	Los estacionamientos privados de las unidades residenciales y establecimientos comerciales destinados al uso exclusivo de los propietarios o usuarios.
2.	Los estacionamientos de servicio al público, destinados al uso de los visitantes de las unidades residenciales o los clientes de los establecimientos comerciales.
Parágrafo 1: En proyectos urbanísticos a los que aplica el tratamiento de desarrollo por urbanización y/o construcción, se tendrá en cuenta la proporción de área para estacionamientos de visitantes que se presenta en el siguiente cuadro:
Parágrafo 2: El área mínima de parqueadero exigido en cada una de las fichas normativas será de 12,5 metros cuadrados y en su frente se deberá tomar desde la cara o borde exterior de las columnas y/o muros con una dimensión mínima de.
2.5 x 5 m2.
Parágrafo 3: Mantener un aislamiento sobre el sistema estructural esencial de la edificación (columnas), de mínimo 0,70 cm.
Parágrafo 4: El sistema de duplicadores en estacionamientos solo se autoriza para visitantes y se podrán ubicar en cualquier tipo de desarrollo, siempre y cuando estén debidamente identificados y cumplir con todas las medidas de seguridad y contar con sus pólizas de garantías.
Parágrafo 5: Para el comercio Tipo I de acuerdo con el presente Acuerdo no será exigible estacionamiento.
Parágrafo 6: En la proyección de estacionamientos de motos y bicicleta, se deberán generar de manera independiente a los estacionamientos para vehículos.
Parágrafo 7: Además de los dispuesto en el presente artículo es obligatorio cumplimiento la aplicación de las normas técnicas colombianas vigentes para el diseño y construcción de estacionamientos.
</t>
  </si>
  <si>
    <t xml:space="preserve">ARTICULO 68 ESTACIONAMIENTOS </t>
  </si>
  <si>
    <t>Estacionamientos Privados</t>
  </si>
  <si>
    <t>Según Tratamiento en el Área de Actividad en donde el uso residencial se permita</t>
  </si>
  <si>
    <t>Según Tratamiento en el Área de Actividad en donde el uso residencial se</t>
  </si>
  <si>
    <t>permita.</t>
  </si>
  <si>
    <t>2 por cada 100 M2 de construcción</t>
  </si>
  <si>
    <t>2 por cada 200 M2 de construcción</t>
  </si>
  <si>
    <t>Artículo 68 - POT 04'!A1</t>
  </si>
  <si>
    <t>ARTICULO 69 RESERVA DE ESTACIONAMIENTOS ACCESIBLES EN ZONAS DE
PARQUEO. Modifíquese el artículo 92 del Acuerdo 16 de 2014, el cual quedará así:
“Artículo 92. RESERVA DE ESTACIONAMIENTOS ACCESIBLES EN ZONAS DE
PARQUEO. Conforme a lo establecido en el Artículo 11 del Decreto 1538 de 2005, en todos los sitios abiertos al público como edificios de uso público, centros comerciales, nuevas urbanizaciones y unidades residenciales y en general en todo sitio donde existan parqueaderos habilitados para visitantes, se dispondrá de sitios de parqueo para personas con movilidad reducida, debidamente señalizados y con las dimensiones internacionales.
Parágrafo 1: En estos espacios se garantizará como mínimo un porcentaje equivalente al cinco por ciento (5%) del total de parqueaderos habilitados. En ningún caso, podrá haber menos de un (1) espacio habilitado, debidamente señalizado con el símbolo gráfico de accesibilidad reducida y deberán ser adicionales a los estacionamientos de visitas exigidos para tanto proyectos desarrollados bajo la actuación de urbanización como por construcción.
Parágrafo 2: Las características de los estacionamientos para personas con movilidad reducida deberán ajustarse a lo establecido en el Artículo 12 del citado Decreto 1538 de 2005 o las normas que lo adicionen, modifica o derogue Parágrafo 3: Los estacionamientos, en lo relacionado con el diseño, construcción o adecuación de zonas de parqueo para las personas con movilidad reducida en espacio público o edificaciones deberá cumplir con las siguientes características:
1.	Se ubicarán frente al acceso de las edificaciones o lo más cercano a ellas y contiguos a senderos o rutas peatonales.
2.	Las diferencias de nivel existentes entre los puestos de estacionamiento accesibles y los senderos o rutas peatonales, serán resueltas mediante la construcción de vados o rampas, a fin de facilitar la circulación autónoma de las personas con movilidad reducida.</t>
  </si>
  <si>
    <t>ARTICULO 70 ESPECIFICACIONES TÉCNICAS PARA INFRAESTRUCTURAS Y SERVICIOS PÚBLICOS EN DESARROLLOS POR URBANIZACIÓN. Modifíquese
el artículo 93 del Acuerdo 16 de 2014, el cual quedará así:
“Artículo 93. ESPECIFICACIONES TÉCNICAS PARA INFRAESTRUCTURAS Y SERVICIOS PÚBLICOS EN DESARROLLOS POR URBANIZACIÓN. Los
urbanizadores deberán cumplir con la norma técnicas colombianas o la norma que las modifique, adicione o derogue.
No se otorgará licencia de urbanización sin el concepto previo o disponibilidad emitida por la empresa de servicios públicos o quien haga sus veces, sobre la factibilidad de extensión de las redes matrices de acueducto y alcantarillado al área propuesta.
Las empresas de servicios públicos expedirán la disponibilidad inmediata de servicios públicos. Desde la viabilidad técnica de conectar el predio o predios objeto de la licencia de urbanización a las redes matrices de servicios públicos existentes. Los urbanizadores podrán asumir el costo de las conexiones a las redes matrices que sean necesarias para dotar al proyecto con servicios, de
conformidad con lo previsto en la Ley 142 de 1994 y las normas que la adicionen, modifiquen o sustituyan</t>
  </si>
  <si>
    <t>ARTICULO 71 SEGREGACIÓN DEL ESPACIO PRIVADO EN URBANIZACIONES.
Modifíquese el artículo 94 del Acuerdo 16 de 2014, el cual quedará así:
“Artículo 94. SEGREGACIÓN DEL ESPACIO PRIVADO EN URBANIZACIONES.
La segregación consiste en la subdivisión del espacio privado o área útil de una urbanización en manzanas. Las manzanas tendrán una dimensión mínima de
10.000 M2, delimitadas por vías locales vehiculares de uso público, predios que no se hayan desarrollado, o parcialmente por otros bienes de uso público, salvo en circunstancias especiales en que, por razones de riesgo geotécnico o hidrológico o por limitar con zonas de preservación del sistema orográfico o hídrico, no sea posible la delimitación por vías vehiculares por alguno de los costados, a juicio de la Secretaría de Planeación. En desarrollos de vivienda de interés social y en sectores de consolidación, las manzanas podrán estar delimitadas en uno o dos de sus costados por vías peatonales.
Parágrafo: Para los predios urbanos con tratamiento de desarrollo cuya área sea menor a la mínima estipulada en el presente artículo, solo se permitirá realizar el desarrollo en un Área o predio urbanizable no urbanizado, que no han sido desarrollados y en los cuales se permiten las actuaciones por urbanización definido en el artículo 61 del presente Acuerdo. Se permitirá la integración inmobiliaria para complementar la unidad mínima de actuación, en predios continuos y colindantes, siempre y cuando se mantengan los tratamientos urbanísticos establecidos en el presente acuerdo y su desarrollo sea por licencia de urbanización.</t>
  </si>
  <si>
    <t>ARTICULO 72 DESARROLLO POR CONSTRUCCIÓN. Modifíquese el artículo 95 del Acuerdo 16 de 2014, el cual quedará así
“Artículo 95. DESARROLLO POR CONSTRUCCIÓN. El desarrollo por construcción es el proceso por el cual un lote o predio previamente urbanizado, es objeto de licencia construcción, ampliación, adecuación, reforzamiento estructural, modificación, demolición de edificaciones existentes, con destino a vivienda, comercio, industria, establecimientos institucionales y recreativos u otros, según el uso permitido en el área de actividad en donde este se localiza. En consecuencia, el desarrollo por construcción busca completar el proceso de desarrollo en áreas urbanizadas no edificadas, actualizar la estructura urbana de sectores ya desarrollados o conservarla o complementar las áreas con procesos de desarrollo incompleto mejorando los procesos de urbanización no consolidados.
Para adelantar el proceso de construcción se requiere licencia expedida por la autoridad encargada del trámite, estudio y expedición de licencias urbanísticas, en los términos reglamentados en el Decreto 1077 de 2015 y modificado parcialmente por el Decreto 1783 de 2021, o las normas que lo modifiquen, sustituya o deroguen</t>
  </si>
  <si>
    <t>ARTICULO 74 SISTEMA DE REPARTO EQUITATIVO DE CARGAS Y
BENEFICIOS. Modifíquese el artículo 97 del Acuerdo 16 de 2014, el cual quedará así:
Artículo 97. SISTEMA DE REPARTO EQUITATIVO DE CARGAS Y BENEFICIOS.
Aplicación del Sistema de Reparto Equitativo de Cargas y Beneficios se realizará en los siguientes términos, conforme a las normas legales y reglamentarias de este sistema.
Los propietarios de los predios localizados en suelo de expansión urbana previa adopción plan parcial, en suelo urbano que se le haya asignado el tratamiento urbanístico de desarrollo, en suelo rural de desarrollo restringido (rural y rural
suburbano), previa aprobación de la licencia urbanística respectiva, podrán ser objeto de la aplicación de sistemas de reparto equitativo de cargas y beneficios a través de las acciones o actuaciones urbanísticas que autoricen su desarrollo.
En aplicación de lo anteriormente expuesto se podrá aumentar la edificabilidad por encima del índice de construcción básico, la densidad y la intensidad de los usos siempre que se asuma de manera voluntaria una o varias de las siguientes cargas generales:
a.	Cesión de suelos para la malla vial arterial y complementaria y/o ejecución directa o asunción del costo de la construcción de la malla vial arterial.
b.	Cesión de suelos adicionales a las exigidas para parques y/o ejecución directa o asunción del costo de su dotación.
c.	Cesión de suelos adicionales a las exigidas para equipamientos comunales públicos y/o ejecución directa o asunción del costo de su construcción.
d.	Cesión de suelo para localizar redes matrices e infraestructura de servicios públicos domiciliarios como las plantas de tratamiento de aguas residuales, las plantas de tratamiento de potabilización, sus obras conexas, entre otras, y/o ejecución directa o asunción del costo de su construcción.
Parágrafo 1. Para efectos de la aplicación del presente artículo y teniendo en cuenta lo establecido en el artículo 2.2.4.1.5.2 del Decreto Nacional 1077 de 2015, se entienden cargas generales las contempladas en el presente artículo porque una vez ejecutadas, benefician a toda la comunidad.
Parágrafo 2. Los índices de construcción adicional, la densidad adicional y la intensidad de los usos serán objeto de reglamentación posterior y en el caso de los suelos sometidos a plan parcial se definirán en el instrumento que lo adopte.
Parágrafo 3. Las cargas generales podrán ser asumidas dentro y fuera del área de planificación y la edificabilidad adicional obtenida por su asunción voluntaria podrá ser aplicada en el mismo proyecto o trasladarse a otros proyectos, siempre que no se sobrepase el límite máximo de edificabilidad asignado para estos mediante el presente Acuerdo.
Parágrafo 4: Definición de cargas urbanísticas: se acogen las siguientes definiciones para el sistema de cargas y beneficios:
•	Son cargas locales de la urbanización y comprenden las áreas de terreno con destino a la construcción de redes secundarias y domiciliarias de servicios públicos, vías locales, equipamientos colectivos y espacio público para parques y zonas verdes que se deben transferir a los municipios y distritos para que se incorporen al espacio público, como contraprestación a los derechos de construcción y desarrollo que se otorgan en las licencias de urbanización. son cargas locales Áreas de cesión pública obligatoria en actuaciones de urbanización en suelo urbano y de expansión urbana. A cargo de los urbanizadores
•	Son cargas generales: Las cargas correspondientes al costo de la infraestructura vial principal y redes matrices de servicios públicos se distribuirán entre los propietarios de toda el área beneficiaria de las
mismas y deberán ser recuperados mediante tarifas, contribución de valorización, participación en plusvalía, impuesto predial, o cualquier otro sistema que garantice el reparto equitativo de las cargas y beneficios de las actuaciones y que cumpla con lo dispuesto en el artículo 338 de la Constitución Política; la implementación del sistemas de reparto equitativo de cargas y beneficios está orientada a garantizar las cargas generales cuya ejecución no corresponda a los urbanizadores.</t>
  </si>
  <si>
    <t>ARTICULO 75 SISTEMA DE CARGAS Y BENEFICIOS: Establecer sistemas de reparto equitativo de cargas y beneficios orientados a garantizar las cargas generales cuya ejecución no corresponda a los urbanizadores y están a cargo del municipio. Los sistemas de reparto equitativo de cargas y beneficios que se determinaran con fundamento en documentos técnicos de soporte que lo sustentan y harán parte del instrumento en el que se establezcan. el sistema planteado debe garantizar el equilibrio entre el beneficio urbanístico y la carga urbanística correspondiente.
Parágrafo: se acogen las siguientes definiciones para la aplicación del sistema reparto de cargas y benéficos así:
i.	Aprovechamiento urbanístico básico. Es el beneficio urbanístico que indica la superficie máxima construible, según usos para suelo urbano y de expansión, a que tienen derecho los propietarios, en forma proporcional a su participación en las cargas locales.
ii.	Aprovechamiento urbanístico adicional. Es la superficie máxima construible por encima del aprovechamiento básico, según los usos establecidos, a que tienen derecho los propietarios cuando participen en las cargas generales.</t>
  </si>
  <si>
    <t>ARTICULO 76 CONDICIONES PARA EL RECONOCIMIENTO DE LA EDIFICABILIDAD ADICIONAL DERIVADA DE LA ASUNCIÓN VOLUNTARIA DE CARGAS GENERALES
Para el reconocimiento de la edificación adicional derivada de la asunción voluntaria de cargas generales se deberá acreditar la entrega jurídica de los suelos y/o la ejecución de las obras en los términos y condiciones establecidos en las acciones o actuaciones urbanísticas. En ningún caso se podrá superar el rango máximo de edificabilidad previsto para la clasificación del suelo donde se ubica el proyecto de acuerdo con la reglamentación que se expida para el efecto, la cual no podrá contravenir lo consagrado en el presente acuerdo.
El aumento de la edificabilidad se establecerá directamente en el plan parcial, las licencias de urbanización, parcelación y/o construcción. El Curador Urbano deberá informar y concertar con las autoridades municipales competentes sobre la solicitud de autorización del aumento de edificabilidad, según la carga general de que se trate, en forma previa a conceder la edificabilidad adicional.
PARÁGRAFO. El Municipio reglamentará las condiciones para la ejecución de las cargas generales para lo cual podrá incluir, entre otros aspectos, los requisitos para la celebración de acuerdos directos o contratos de fiducia para la ejecución de las cargas generales, la transferencia jurídica y entrega material de los suelos y las obras respectivas, la elaboración de estudios y diseños, el presupuesto y su aprobación por parte del Comité técnico o Fiduciario, la supervisión de la ejecución de las obras, la interventoría y la asunción de los costos derivados de las mismas.</t>
  </si>
  <si>
    <t>ARTICULO 77 DEFINICIÓN DE BENEFICIOS DE EDIFICABILIDAD ADICIONAL EN FUNCIÓN DE LA ASUNCIÓN VOLUNTARIA DE CARGAS GENERALES
La edificabilidad adicional que se generará producto de la asunción voluntaria de cargas generales de que trata los artículos precedentes se calcula de acuerdo con las siguientes equivalencias:
Parágrafo 1. La edificabilidad adicional y demás beneficios derivados de la asunción voluntaria de cargas generales no podrán ser tenidos en cuenta para efectos de liquidar la participación en plusvalía causada para el proyecto urbanístico.
Parágrafo 2. Fuentes de financiación: toda el área beneficiaria del suelo urbano , expansión urbana y desarrollo restringido en suelo rural por cargas generales deberán ser recuperados mediante tarifas, contribución de valorización, participación en plusvalía, impuesto predial, o cualquier otro sistema que garantice el reparto equitativo de las cargas y beneficios de las actuaciones y que cumpla con lo dispuesto en el artículo 338 de la Constitución Política; la implementación del sistemas de reparto equitativo de cargas y beneficios está orientada a garantizar las cargas generales cuya ejecución no corresponda a los urbanizadores y que estén establecidas en los programas y proyectos del Plan de Ordenamiento Territorial.
Parágrafo 3: El municipio podrá crear una cuenta fondo de compensación o un fiducia pública para el manejo de recursos aportados al sistema de reparto equitativo de cargas y beneficios, en la cual los titulares de las licencias urbanísticas que deseen acogerse a este, podrán acceder al sistema mediante el aporte de recursos en dinero para lo cual el aporte de un salario mínimo mensual vigente dará derecho a dos metros cuadrados de edificabilidad adicional, los recursos serán destinados de manera específica por la administración municipal para el cumplimiento de los programas y proyectos de los sistemas estructurantes del ordenamiento territorial, bien sea para la adquisición de predios o la ejecución de obras. Sólo podrán acceder a este mecanismo aquellos proyectos sobre los cuales no recaigan las cargas generales al interior de estos.</t>
  </si>
  <si>
    <t>ARTICULO 77 DEFINICIÓN DE BENEFICIOS DE EDIFICABILIDAD ADICIONAL EN FUNCIÓN DE LA ASUNCIÓN VOLUNTARIA DE CARGAS GENERALES</t>
  </si>
  <si>
    <t>TIPO DE CARGA GENERAL: CESIÓN DE SUELOS</t>
  </si>
  <si>
    <t>METROS CUADRADOS DE SUELO DE CESIÓN ADICIONAL</t>
  </si>
  <si>
    <t>METROS CUADRADOS DE EDIFICABILIDAD</t>
  </si>
  <si>
    <t>ADICIONAL</t>
  </si>
  <si>
    <t>SUELO URBANO</t>
  </si>
  <si>
    <t>Cesión de suelos para la malla vial</t>
  </si>
  <si>
    <t>arterial y complementaria</t>
  </si>
  <si>
    <t>1 m2</t>
  </si>
  <si>
    <t>2 m2</t>
  </si>
  <si>
    <t>Cesión de suelos adicionales a las</t>
  </si>
  <si>
    <t>exigidas para parques y zonas verdes</t>
  </si>
  <si>
    <t>Cesión de suelos adicionales a las exigidas para equipamientos</t>
  </si>
  <si>
    <t>comunales públicos</t>
  </si>
  <si>
    <t>Cesión de suelo para localizar redes</t>
  </si>
  <si>
    <t>matrices e infraestructura de servicios públicos domiciliarios</t>
  </si>
  <si>
    <t>TIPO DE CARGA GENERAL: EJECUCIÓN DIRECTA O ASUNCIÓN DE COSTOS</t>
  </si>
  <si>
    <t>COSTO DE CONSTRUCCIÓN DE LA OBRA EN</t>
  </si>
  <si>
    <t>SMLMV</t>
  </si>
  <si>
    <t>METROS CUADRADOS DE EDIFICABILIDAD ADICIONAL</t>
  </si>
  <si>
    <t>Ejecución directa o asunción del costo de la construcción de la malla vial arterial</t>
  </si>
  <si>
    <t>1 SMLMV</t>
  </si>
  <si>
    <t>2,4 m2</t>
  </si>
  <si>
    <t>Ejecución directa o asunción del costo</t>
  </si>
  <si>
    <t>de la dotación de parques</t>
  </si>
  <si>
    <t>Ejecución directa o asunción del costo de su construcción de los equipamientos</t>
  </si>
  <si>
    <t>Ejecución directa o asunción del costo de la construcción de redes o infraestructura matriz de servicios</t>
  </si>
  <si>
    <t>públicos</t>
  </si>
  <si>
    <t>ARTICULO 78 TRATAMIENTO DE CONSOLIDACIÓN Modifíquese el artículo 98 del Acuerdo 16 de 2014, el cual quedará así
“Artículo 98. TRATAMIENTO DE CONSOLIDACIÓN. Se entiende por consolidación, el tratamiento mediante el cual en determinadas áreas desarrolladas al interior del suelo urbano se establecen las directrices para mantener las condiciones del trazado, volumetría y de edificabilidad, promoviendo su equilibrio con la intensidad del uso del suelo y las infraestructuras de espacio público y equipamientos existentes. Su desarrollo podrá ser por urbanización o por construcción, teniendo en cuenta si los predios han sido o no previamente urbanizados, se entenderá que han sido urbanizados cuando los mismos tengan como antecedente la respectiva licencia urbanística en dicha clase. Cuando no se acredite este antecedente y el predio tenga un área igual o superior a 1000 metros cuadrados su desarrollo se efectuará por urbanización, en áreas menores se efectuará su desarrollo por construcción.</t>
  </si>
  <si>
    <t>ARTICULO 79 REGLAS PARA LA SUBDIVISIÓN. Modifíquese el artículo 99 del Acuerdo 16 de 2014, el cual quedará así
“Artículo 99. REGLAS PARA LA SUBDIVISIÓN. Los predios objeto de subdivisión podrán realizarlo en la medida en que se cumplan las siguientes reglas:
La subdivisión predial en áreas con tratamiento de consolidación o en tratamiento de conservación: podrán subdividir hasta un máximo de tres (3) predios que deben cumplir con los frentes y áreas mínimas establecidas en el presente acuerdo, bajo los siguientes parámetros:
1.	Las subdivisiones que superen más de tres (3) unidades prediales para vivienda unifamiliar en tratamiento de consolidación, se autorizarán bajo la actuación de urbanización y deberán cumplir con los frentes y áreas mínimas establecidas en el presente acuerdo y asumir las cargas urbanísticas definidas en el presente acuerdo con respecto a las cesiones obligatorias que deben entregarse por dicha actuación.
2.	Los predios resultantes deberán cumplir el área y frente del lote mínimo conforme a la respectiva ficha normativa aplicable al predio objeto de esta que permita su desarrollo en plena aplicación de estas.
3.	La división predial no podrá autorizarse si alguna de las partes resultantes de ella no fuere apta para el desarrollo por construcción según la actividad principal asignada al predio, bien por tratarse de un área no edificable, o por estar total o parcialmente afectada por reservas viales, de servicios públicos u otras causas. Así mismo el predio resultante deberá en todo caso cumplir con las dimensiones de frente y áreas señaladas en las normas urbanísticas.
4.	Las subdivisiones que superen más de tres (3) unidades prediales para vivienda bifamiliar, multifamiliar y agrupada en tratamiento de consolidación, se autorizarán bajo la actuación de urbanización y deberán cumplir con los frentes y áreas mínimas establecidas en el presente acuerdo y asumir las cargas urbanísticas definidas en el presente acuerdo con respecto a las cesiones obligatorias que deben entregarse por dicha actuación
5.	La división predial no podrá autorizarse si alguna de las partes resultantes de ella no fuere apta para el desarrollo por construcción según la actividad principal asignada al predio, bien por tratarse de un área no edificable, o por estar total o parcialmente afectada por reservas viales, de servicios públicos u otras causas. Así mismo el predio resultante deberá en todo caso cumplir con las dimensiones de frente y áreas señaladas en las normas urbanísticas.
6.	Los predios resultantes deberán todos contar con frente sobre vía pública y no se autorizará subdivisiones con accesos a través de servidumbres.
7.	Prohibición de subdivisión previa al proceso de urbanización en suelo urbano. Los predios urbanizables no urbanizados ubicados en suelo urbano no podrán ser subdivididos previamente a la actuación de urbanización, salvo cuando:
a.	Se trate de subdivisiones, particiones o divisiones materiales ordenadas por sentencia judicial en firme.
b.	Se requiera por motivo de la ejecución de obras de utilidad pública.
c.	Se pretenda dividir la parte del predio que esté ubicada en suelo urbano de la parte que se localice en suelo de expansión urbana o en suelo rural.
d.	Existan reglas especiales para subdivisión contenidas en el plan de ordenamiento territorial o los instrumentos que lo desarrollen o complementen.
Parágrafo 1: Las subdivisiones en suelo urbano de que tratan los numerales del presente artículo, se sujetarán al cumplimiento de las dimensiones de áreas y frentes mínimos establecidos en el Capítulo 5. Norma Urbanística General Para El Suelo Urbano.
Parágrafo 2: Los predios resultantes de la actuación de subdivisión y/o reloteo deberán cumplir con las dimensiones técnicas mínimas de los perfiles establecidos en la normatividad nacional como son los estándares urbanístico- mínimos y/o en los perfiles mínimos establecidos el presente acuerdo.
Parágrafo 3 Los predios resultantes de la actuación de subdivisión y/o reloteo no podrán acceder por zonas verdes y/o comunales, ni por servidumbres,</t>
  </si>
  <si>
    <t>ARTICULO 80 TIPOS DE CONSERVACIÓN. Modifíquese el artículo 101 del Acuerdo 16 de 2014, el cual quedará así
“Artículo 101. TIPOS DE CONSERVACIÓN. La conservación se aplicará a las áreas e inmuebles de interés patrimonial identificadas en los Artículos 100, 101 y 102 del presente Acuerdo Municipal y a las que se lleguen a identificar, en desarrollo de este. Se efectuará de acuerdo con la siguiente clasificación:
1.	Conservación 1: Conservación tipológica en la cual se permiten sólo modificaciones menores internas y reparaciones locativas de mantenimiento. Las obras permitidas son mantenimiento, consolidación, liberación, reconstrucción, reintegración, adecuación funcional y ampliación mínima.
2.	Conservación 2: Conservación tipológica en la cual se permiten modificaciones medianas al interior, pero conservando la estructura espacial, la cubierta y la fachada. Las obras permitidas son: mantenimiento, consolidación, liberación, reconstrucción, reintegración, adecuación funcional, ampliación, remodelación y demolición parcial.
3.	Conservación 3: Se conservan solamente la fachada con sus ritmos y la cubierta sobre el espacio público; se pueden proponer soluciones nuevas volumétricas al interior, que no sobrepasen 2 pisos más altillo como máximo, de acuerdo con cada caso.</t>
  </si>
  <si>
    <t>ARTICULO 81 INMUEBLES DE VALOR HISTÓRICO. Modifíquese el artículo 102 del Acuerdo 16 de 2014, el cual quedará así
“Artículo 102. INMUEBLES DE VALOR HISTÓRICO. Dentro de esta categoría, se identifican inmuebles aislados que tengan importancia como parte del patrimonio del Municipio de Cajicá por su condición de mantener la memoria colectiva como ejemplos y testigos de un pasado el cual es importante conocer y valorar. Dichos inmuebles son los siguientes:
CASAS DE LA CULTURA. Se encuentran en buen estado de conservación, es necesario adelantar un proyecto de adecuación para usos institucionales ESTACIÓN DEL TREN. Es innegable su importancia y significado para el Municipio de Cajicá y para la región por la importancia en la cotidianidad de los Cajiqueños, es un hito junto con el espacio público que lo rodea, en el cual se reunía en el pasado la población, celebraba fiestas de carácter religioso y cultural.
CASA DE HACIENDA FAGUA. Se encuentra en buen estado. Su valor patrimonial radica en su antigüedad y en conservar fielmente muchas características de la arquitectura colonial de las casas de hacienda.
RESTAURANTE PLAZA DE FLORES: En los últimos años fue restaurada y adecuada como restaurante, en ella residieron familias de cuna Cajiqueña.
IGLESIA DE NUESTRA SEÑORA DE LA INMACULADA CONCEPCIÓN: Se
encuentra en buenas condiciones, su importancia como elemento urbano va más allá de su función y radica en su tradición patrimonial en conjunto con el parque, en torno a esta y al parque principal, se estructuro el desarrollo social y físico del Municipio de Cajicá.
PARQUE PRINCIPAL: Se encuentra en buen estado, definido por construcciones de uno y dos plantas en buen estado de conservación, en algunas de las construcciones existentes en el perímetro de la plaza central se han realizado cambios que han afectado drásticamente su estructura colonial.
Parágrafo: Los Bienes de Interés Cultural en cualquier inmueble y objeto mueble de interés artístico, histórico, paleontológico, arqueológico, etnográfico, científico o técnico, que haya sido declarado como tal por la administración competente. En el municipio son 52 Bienes declarados y se les debe aplicar lo establecido en la Resolución 1359 del 2013 por medio de la cual “se delimita el área afectada y la zona de influencia de los BIC que no cuenten con dichas áreas definidas”. Esta comprende 100m lineales para la zona urbana y 300m lineales para la zona rural.
También se permitirá la instalación y despliegue de infraestructura para servicios de telecomunicaciones en los Bienes de Interés Cultural siempre que se cuente con la respectiva autorización emitida por la entidad competente, de conformidad con lo establecido en el artículo 7 de la Ley 1185 de 2008, en el artículo 2.3.1.3. del Decreto Único Reglamentario del Sector Cultura 1080 de 2015 y en el Plan Especial de Manejo y Protección respectivo o la norma que la adicione, modifique o derogue.</t>
  </si>
  <si>
    <t xml:space="preserve">ARTICULO 82 ÁREA DE CONSERVACIÓN URBANÍSTICA. Modifíquese el
artículo 103 del Acuerdo 16 de 2014, el cual quedará así:
“Artículo	103.	ÁREA	DE	CONSERVACIÓN	URBANÍSTICA.	Es	el	área
comprendida por el Parque Principal y los inmuebles que hacen parte del marco del Parque Principal, dentro de los cuales se encuentra el Palacio Municipal, el Templo Parroquia y las dos casas de la cultura; además de los inmuebles que aparecen en los planos FU-06 Tratamientos Urbanísticos y FU-07 Áreas de Actividad
En la siguiente tabla se relacionan los predios que hacen parte de la conservación urbanística
</t>
  </si>
  <si>
    <t xml:space="preserve">ARTICULO 82 ÁREA DE CONSERVACIÓN URBANÍSTICA. </t>
  </si>
  <si>
    <t>Dirección</t>
  </si>
  <si>
    <t>Código predial</t>
  </si>
  <si>
    <t>Tratamiento</t>
  </si>
  <si>
    <t>Actividad</t>
  </si>
  <si>
    <t>Área</t>
  </si>
  <si>
    <t>Viviendas costado occidental Estación</t>
  </si>
  <si>
    <t>C 2 2 03 11</t>
  </si>
  <si>
    <t>Estación</t>
  </si>
  <si>
    <t>K 2 1 57 63</t>
  </si>
  <si>
    <t>C 2 17 19 21</t>
  </si>
  <si>
    <t>K 2 1 49</t>
  </si>
  <si>
    <t>C 2 4 09</t>
  </si>
  <si>
    <t>Inmueble - Marco de la Plaza</t>
  </si>
  <si>
    <t>C 2 4 39</t>
  </si>
  <si>
    <t>K 5 1 98</t>
  </si>
  <si>
    <t>C 2 4 71</t>
  </si>
  <si>
    <t>C 2 4 65 67</t>
  </si>
  <si>
    <t>C 2 4 71 IN</t>
  </si>
  <si>
    <t>C 2 4 75</t>
  </si>
  <si>
    <t>SD</t>
  </si>
  <si>
    <t>Estación del Tren</t>
  </si>
  <si>
    <t>K 2 2 72</t>
  </si>
  <si>
    <t>K 2 2 51 55</t>
  </si>
  <si>
    <t>K 2A 2 37 35</t>
  </si>
  <si>
    <t>K 2A 2 17</t>
  </si>
  <si>
    <t>C 2 2 14 24 K</t>
  </si>
  <si>
    <t>K 4 2 78 80 C</t>
  </si>
  <si>
    <t>K 4 2 30 50</t>
  </si>
  <si>
    <t>K 5 2 65 75 C</t>
  </si>
  <si>
    <t>K 5 2 59 61</t>
  </si>
  <si>
    <t>Inmueble - Trazado Antiguo</t>
  </si>
  <si>
    <t>K 5 2 35 41</t>
  </si>
  <si>
    <t>C 2 5 10</t>
  </si>
  <si>
    <t>Casa de la Cultura</t>
  </si>
  <si>
    <t>K 4 3 07</t>
  </si>
  <si>
    <t>Casa de la Familia Ospina</t>
  </si>
  <si>
    <t>C 3 4 32 42</t>
  </si>
  <si>
    <t>C 3 4 46</t>
  </si>
  <si>
    <t>C 3 4 86 K 5</t>
  </si>
  <si>
    <t>K 3 3 37</t>
  </si>
  <si>
    <t>C 2 2 03 11 13</t>
  </si>
  <si>
    <t>Conservación</t>
  </si>
  <si>
    <t>165,82 8054</t>
  </si>
  <si>
    <t>K 2 1 79 87 89</t>
  </si>
  <si>
    <t>670,31 166</t>
  </si>
  <si>
    <t>508,48 6737</t>
  </si>
  <si>
    <t>163,94 6976</t>
  </si>
  <si>
    <t>224,40 4577</t>
  </si>
  <si>
    <t>818,80 5772</t>
  </si>
  <si>
    <t>2364,6 64672</t>
  </si>
  <si>
    <t>146,27 2951</t>
  </si>
  <si>
    <t>820,20 7314</t>
  </si>
  <si>
    <t>58,629 703</t>
  </si>
  <si>
    <t>74,196 707</t>
  </si>
  <si>
    <t>143,87 978</t>
  </si>
  <si>
    <t>652,42 4061</t>
  </si>
  <si>
    <t>288,52 581</t>
  </si>
  <si>
    <t>K 2 2 63 73 81 C 2 3 03 13</t>
  </si>
  <si>
    <t>624,68 1942</t>
  </si>
  <si>
    <t>412,93 5327</t>
  </si>
  <si>
    <t>K 2 2 37 35</t>
  </si>
  <si>
    <t>638,77 7769</t>
  </si>
  <si>
    <t>K 2 2 17</t>
  </si>
  <si>
    <t>731,04 7156</t>
  </si>
  <si>
    <t>C 2 2 14 24</t>
  </si>
  <si>
    <t>478,09 0655</t>
  </si>
  <si>
    <t>Iglesia Inmaculada Concepción</t>
  </si>
  <si>
    <t>4165,8 46098</t>
  </si>
  <si>
    <t>204,97 7316</t>
  </si>
  <si>
    <t>262,06 003</t>
  </si>
  <si>
    <t>120,20 921</t>
  </si>
  <si>
    <t>K 5 2 43 49 51</t>
  </si>
  <si>
    <t>379,26 9623</t>
  </si>
  <si>
    <t>164,00 5267</t>
  </si>
  <si>
    <t>Espacio Público Existente</t>
  </si>
  <si>
    <t>4569,4 06285</t>
  </si>
  <si>
    <t>C 3 1 16 18 22</t>
  </si>
  <si>
    <t>514,69 2854</t>
  </si>
  <si>
    <t>C 3 1 02 08 14</t>
  </si>
  <si>
    <t>458,84 1837</t>
  </si>
  <si>
    <t>K 4 3 04 C 3 2 06</t>
  </si>
  <si>
    <t>359,22 6255</t>
  </si>
  <si>
    <t>1041,8 03068</t>
  </si>
  <si>
    <t>306,52 352</t>
  </si>
  <si>
    <t>C 3 4 52 56 60</t>
  </si>
  <si>
    <t>349,55 6489</t>
  </si>
  <si>
    <t>C 3 4 64 74 76</t>
  </si>
  <si>
    <t>703,58 2597</t>
  </si>
  <si>
    <t>C 3 4 86 K 5 3</t>
  </si>
  <si>
    <t>869,81 878</t>
  </si>
  <si>
    <t>252,90 5008</t>
  </si>
  <si>
    <t>ARTICULO 83 INMUEBLES DE VALOR ARQUITECTÓNICO. Modifíquese el
artículo 104 del Acuerdo 16 de 2014, el cual quedará así:
“Artículo 104. INMUEBLES DE VALOR ARQUITECTÓNICO. En esta categoría se identifican inmuebles de características arquitectónicas relevantes ya sea por su diseño, por su construcción o por sus acertadas intervenciones en el mantenimiento y adecuación.
Parágrafo1: El municipio cuenta con un inventario de bienes inmuebles que representan un valor arquitectónico para la comunidad y que a la fecha de adopción del presente acuerdo no cuenta con los estudios técnicos requeridos de acuerdo con los parámetros establecidos en la legislación vigente de patrimonio expedida por el Ministerio De Cultura.
Parágrafo 2: Los inmuebles y bienes de valor arquitectónico y urbanístico relacionados en las tablas anteriores serán caracterizados como base para formular el plan Especial de Manejo y Protección (PEMP), de conformidad con lo establecido en las Leyes 397 de 1997 y 1185 de 2008 o la norma que la modifique, adicione o sustituya.
Parágrafo 3: Se incorpora al programa de ejecución del PBOT el proyecto de elaboración e implementación del PEMP.</t>
  </si>
  <si>
    <t>Artículo 82 - POT 04'!A1</t>
  </si>
  <si>
    <t xml:space="preserve">ARTICULO 83 INMUEBLES DE VALOR ARQUITECTÓNICO. </t>
  </si>
  <si>
    <t>Nombre BIC</t>
  </si>
  <si>
    <t>Suelo</t>
  </si>
  <si>
    <t>JAC -</t>
  </si>
  <si>
    <t>Vereda</t>
  </si>
  <si>
    <t>Portada Golpe de Agua</t>
  </si>
  <si>
    <t>GOLPE DE AGUA</t>
  </si>
  <si>
    <t>Canelón</t>
  </si>
  <si>
    <t>PARQUE</t>
  </si>
  <si>
    <t>PRINCIPAL</t>
  </si>
  <si>
    <t>Urbano</t>
  </si>
  <si>
    <t>Casa Granada</t>
  </si>
  <si>
    <t>GRANADA</t>
  </si>
  <si>
    <t>Chuntam e</t>
  </si>
  <si>
    <t>Loreto</t>
  </si>
  <si>
    <t>LO C</t>
  </si>
  <si>
    <t>Casa Bolonia</t>
  </si>
  <si>
    <t>BOLONIA ANTIGUA</t>
  </si>
  <si>
    <t>Calahorr a</t>
  </si>
  <si>
    <t>Casa de Hacienda Fagua</t>
  </si>
  <si>
    <t>FAGUA CAVELIER</t>
  </si>
  <si>
    <t>El Bohío</t>
  </si>
  <si>
    <t>T 5 3 S 40 50</t>
  </si>
  <si>
    <t>Restaurante Casa de Flores</t>
  </si>
  <si>
    <t>K 6 3 S 65</t>
  </si>
  <si>
    <t>El Cortijo</t>
  </si>
  <si>
    <t>Escuela Pompilio Martínez</t>
  </si>
  <si>
    <t>K 6 1 47 S</t>
  </si>
  <si>
    <t>La Estación</t>
  </si>
  <si>
    <t>K 2 2 99</t>
  </si>
  <si>
    <t>K 2 2 72 LT</t>
  </si>
  <si>
    <t>Viviendas costado</t>
  </si>
  <si>
    <t>occidental Estación</t>
  </si>
  <si>
    <t>La</t>
  </si>
  <si>
    <t>Artículo 83 - POT 04'!A1</t>
  </si>
  <si>
    <t xml:space="preserve">
ARTICULO 84 NORMA URBANÍSTICA GENERAL PARA SUELO URBANO.
Modifíquese el artículo 106 del Acuerdo 16 de 2014, el cual quedará así:
“Artículo 106. NORMA URBANÍSTICA GENERAL PARA SUELO URBANO. La
norma urbanística general aplicable en suelo urbano, conforme a los diferentes tratamientos posibles dentro de las áreas de actividad definidas, es la que se presenta en las siguientes fichas
1.	Tratamiento de Desarrollo
a.	Área de Actividad Residencial
Parágrafo 1: Para proyectos desarrollados en agrupación, y en predios con área mayor a 5000 m2 y que la ubicación de la cesión se encuentre dentro del mismo globo a desarrollar, el aislamiento lateral contra la cesión será mínimo de 5 ml.
b.	Área de Actividad Residencial Vivienda de Interés Social
c.	Área de Actividad Comercial y de Servicios 
Parágrafo 2: Para proyectos desarrollados en agrupación, y en predios con área mayor a 5000 m2 y que la ubicación de la cesión se encuentre dentro del mismo globo a desarrollar, el aislamiento lateral contra la cesión será mínimo de 5 ml.
Parágrafo 3: Para predios mayores a 1000 M2 que desarrollen actividades dotacionales y/o comercio y servicios, no será exigible el área y lado mínimo de patio.
1.	Tratamiento de Consolidación
a.	Área de Actividad Residencial para nuevas actuaciones de construcción
Parágrafo 4: El tratamiento de consolidación se considera como urbanizado por estar conformado por los sectores antiguos de las zonas urbanas que, con fundamento en planos de loteo, urbanísticos, topográficos y/o de licencias de construcción expedidas o aprobados por las autoridades competentes deslindaron los espacios públicos y privados y actualmente cuentan con infraestructura vial y de prestación de servicios públicos que posibilita su desarrollo por construcción
Parágrafo 5: Para el reconocimiento de edificaciones unifamiliares, bifamiliares y multifamiliares en predios que estén debidamente constituidos, se permitirá un índice máximo de ocupación de hasta el 10% adicional al establecido en la ficha urbanística NUG - U – 6 y deberá dar cumplimiento a las demás normas urbanísticas establecidas en la ficha ya citada.
Parágrafo 6: Se prohíbe la subdivisión de predios para el área de Actividad Residencial para la actuación por construcción para predios existentes debidamente conformados catastralmente y/o para reconocimiento de edificaciones; las edificaciones que reconozcan las viviendas bifamiliares y multifamiliares se podrán someter a figura inmobiliaria régimen de propiedad horizontal.
Parágrafo 8: Reconocimiento y plan de armonización de edificaciones preexistentes en suelos de protección. El municipio adelantará ante la autoridad ambiental competente los planes de armonización y/o normalización a fin de efectuar el proceso de reconocimiento de las edificaciones preexistentes al interior de los suelos de protección, localizados dentro del perímetro urbano, lo anterior conforme a lo señalado en el artículo 2.2.6.4.1.2 del Decreto Único 1077 de 2015 y normas que lo modifiquen, adicionen o sustituyan. Las edificaciones preexistentes a la entrada en vigencia del acuerdo 16 de 2014 localizadas en las franjas de amortiguación podrán ser objeto de reconocimiento conforme a las normas legales vigentes.
Parágrafo 9: En los predios con tratamiento de consolidación que colinden con los predios que hacen parte del centro histórico del Municipio (el cual comprende el polígono entre la carrera 6 costado oriental y la carrera 2 costado occidental y entre las calles 4 costado norte y calle 1 costado sur), manzanas que confluyen y colindantes con el tratamiento de conservación, deberán mantener la homogeneidad volumétrica predominante, en todo caso la altura no podrá superar los tres (3) pisos.
c. Área de Actividad Comercial y de Servicios
3.	Tratamiento de Conservación
a.	Área de Actividad Comercial y de Servicios
</t>
  </si>
  <si>
    <t>ARTICULO 84 NORMA URBANÍSTICA GENERAL PARA SUELO URBANO</t>
  </si>
  <si>
    <t>1.     Tratamiento de Desarrollo</t>
  </si>
  <si>
    <t xml:space="preserve">a. Área de Actividad Residencial       </t>
  </si>
  <si>
    <t>Fic</t>
  </si>
  <si>
    <t>ha</t>
  </si>
  <si>
    <t>NUG -</t>
  </si>
  <si>
    <t>U - 04</t>
  </si>
  <si>
    <t>NORMAS</t>
  </si>
  <si>
    <t>URBANÍSTICAS GENERALES</t>
  </si>
  <si>
    <t>Área  mínima de Actuación Urbanística</t>
  </si>
  <si>
    <t>b.       Área de Actividad Residencial Vivienda de Interés Social</t>
  </si>
  <si>
    <t>AREA DE ACTIVIDAD RESIDENCIAL -</t>
  </si>
  <si>
    <r>
      <t xml:space="preserve">  VIVIEN</t>
    </r>
    <r>
      <rPr>
        <sz val="11"/>
        <color rgb="FF000000"/>
        <rFont val="Arial"/>
        <family val="2"/>
      </rPr>
      <t>DA DE INTERÉS SOCIAL</t>
    </r>
  </si>
  <si>
    <t>NU</t>
  </si>
  <si>
    <t>G - U - 05</t>
  </si>
  <si>
    <t>Área mínima de Actuación</t>
  </si>
  <si>
    <t>urbanística</t>
  </si>
  <si>
    <t>90 M2</t>
  </si>
  <si>
    <t>Índice Máximo de</t>
  </si>
  <si>
    <t>Construcción</t>
  </si>
  <si>
    <t>Viviendas</t>
  </si>
  <si>
    <t>c.	Área de Actividad Comercial y de Servicios</t>
  </si>
  <si>
    <t>Fi</t>
  </si>
  <si>
    <t>cha</t>
  </si>
  <si>
    <t>U - 06</t>
  </si>
  <si>
    <t>Vivienda Multifamilia r</t>
  </si>
  <si>
    <t>Vivienda Agrupació n</t>
  </si>
  <si>
    <t>1/200 m2</t>
  </si>
  <si>
    <t>1.     Tratamiento de Consolidación</t>
  </si>
  <si>
    <t>a.    Área de Actividad Residencial para nuevas actuaciones de construcción</t>
  </si>
  <si>
    <t>U - 07</t>
  </si>
  <si>
    <t>c. Área de Actividad Comercial y de Servicios</t>
  </si>
  <si>
    <t>U - 08</t>
  </si>
  <si>
    <t>3.                      Tratamiento de Conservación</t>
  </si>
  <si>
    <t>a.                      Área de Actividad Comercial y de Servicios</t>
  </si>
  <si>
    <t>NUG - U - 09</t>
  </si>
  <si>
    <t>NORMAS URBANÍSTICAS</t>
  </si>
  <si>
    <t>GENERALES</t>
  </si>
  <si>
    <t>Vivienda</t>
  </si>
  <si>
    <t>Unifamiliar</t>
  </si>
  <si>
    <t>Bifamiliar</t>
  </si>
  <si>
    <t>M2</t>
  </si>
  <si>
    <t>ML</t>
  </si>
  <si>
    <t>En los predios localizados en suelo urbano – Tratamiento conservación – actividad comercio y servicios, solamente se permitirán alturas de dos pisos y altillo del 50% del 2 piso.</t>
  </si>
  <si>
    <t>Actividades Productivas – ÁREA DE ACTIVIDAD DOTACIONAL</t>
  </si>
  <si>
    <t>NUG - U - 10</t>
  </si>
  <si>
    <t>Dotacional I y II</t>
  </si>
  <si>
    <t>Dotacional III</t>
  </si>
  <si>
    <t>1.000 M2</t>
  </si>
  <si>
    <t>5.000 M2</t>
  </si>
  <si>
    <t>20 ML o el existente</t>
  </si>
  <si>
    <t>Densidad por hectárea</t>
  </si>
  <si>
    <t>Aislamiento Lateral Mínimo</t>
  </si>
  <si>
    <t>Ancho mínimo del Aislamiento Posterior</t>
  </si>
  <si>
    <t>Aislamiento contra vías</t>
  </si>
  <si>
    <t>S/Plan Vial</t>
  </si>
  <si>
    <t>NORMAS URBANÍSTICAS COMPLEMENTARIAS</t>
  </si>
  <si>
    <t>CRITERIOS</t>
  </si>
  <si>
    <t>Reforestación</t>
  </si>
  <si>
    <t>Especies nativas</t>
  </si>
  <si>
    <t>Cerramientos</t>
  </si>
  <si>
    <t>Antepecho de 0.6 Ml y máximo 1.90 Ml de malla o reja, o cerca viva.</t>
  </si>
  <si>
    <t>Cuando el desarrollo de los usos principales y complementarios implique el establecimiento de construcciones, estas deberán realizarse previa obtención de las respectivas licencias otorgadas por la autoridad de planeación.</t>
  </si>
  <si>
    <t>El dotacional I podrá desarrollarse en áreas menores a 1.000 M2</t>
  </si>
  <si>
    <t>Artículo 84 - POT 04'!A1</t>
  </si>
  <si>
    <t xml:space="preserve">ARTICULO	85	NORMAS	URBANÍSTICAS	GENERALES,	DISPOSICIONES
GENERALES. Modifíquese el artículo 107 del Acuerdo 16 de 2014, el cual quedará así:
Artículo 107. NORMAS URBANÍSTICAS GENERALES, DISPOSICIONES GENERALES.
A.	ALTURAS El manejo de las alturas en desarrollo por construcción en el suelo urbano y de expansión urbana, se hará conforme a los siguientes parámetros:
1.	Altura de fachada: Es la distancia máxima en el plano de fachada de la edificación, entre el nivel oficial de la calzada y el nivel de terminación de la fachada del último piso que posea servidumbre visual (Ventanas, ocultos, lucernas, etc.).
2.	Altura de Edificación: Es la distancia vertical entre el nivel oficial de la calzada y el nivel máximo de la cumbrera de cubierta del último piso.
3.	Las remodelaciones o edificaciones nuevas en el área en donde aplique el tratamiento de conservación, deberán empatar con las alturas de las edificaciones vecinas y/o fortalecer la tendencia predominante en el tramo de vía en que estén localizadas (70% de tendencia).
4.	Las alturas máximas permitidas de edificación, de fachada y entre pisos en el Área de Actividad Residencial y en el Área de Actividad de Comercio y Servicios, en los diferentes tratamientos, son las siguientes:
a.	Para construcciones de dos (2) pisos
•	Altura de Edificación: Nueve y medio metros (9.50 ML).
•	Altura de Fachada: Siete y medio metros (7.50 ML).
•	Altura entre pisos: Tres y medio metros (3.50 ML), como máximo, excluyendo la estructura,
b.	Para construcciones de tres (3) pisos.
•	Altura de Edificación: Trece metros (13 ML).
•	Altura de Fachada: Once metros (11 ML).
•	Altura entre pisos: Tres y medio metros (3.5 ML), como máximo, excluyendo la estructura,
c.	Para construcciones de cuatro (4) pisos.
•	Altura de Edificación: diez y seis metros y medio (16.50 ML).
•	Altura de Fachada: catorce y medio metros (14.50 ML).
•	Altura entre pisos: Tres y medio metros (3.50 ML), como máximo, excluyendo la estructura.
d.	Para construcciones de cinco (5) pisos.
•	Altura de Edificación: veinte metros (20.0 ML).
•	Altura de Fachada: Diez y ocho metros (18 ML).
•	Altura entre pisos: Tres y medio metros (3.50 ML), como máximo, excluyendo la estructura,
e.	Para construcciones de seis (6) pisos.
•	Altura de Edificación: veintitrés y medio metros (23.5 ML).
•	Altura de Fachada: Veintiuno y medio metros (21.5 ML).
•	Altura entre pisos: Tres y medio metros (3.5 ML), como máximo, excluyendo la estructura.
f.	Para construcciones de siete (7) pisos.
•	Altura de Edificación: veintisiete metros (27 ML).
•	Altura de Fachada: veinticinco metros (25 ML).
•	Altura entre pisos: Tres y medio metros (3.5 ML), como máximo, excluyendo la estructura.
g.	Para construcciones de Ocho (8) pisos.
•	Altura de Edificación: Treinta y medio metros (30.5 ML).
•	Altura de Fachada: veintiocho y medio metros (28.5ML).
•	Altura entre pisos: Tres y medio metros (3.5 ML), como máximo, excluyendo la estructura.
Parágrafo 1: Para las zonas urbanas y de expansión urbana, previa adopción del plan parcial, con tratamiento de desarrollo y para proyectos de vivienda y/o comercio y servicios, que desarrollen en el primer piso de la edificación zonas comunes, parqueaderos, cuartos de máquinas y/o puntos fijos, sin vivienda, podrán desarrollar los mismos pisos definidos en las fichas NUG – U - 03 y NUG
–	U - 05, sin incluir el primer piso mencionado, entendiendo que la altura final del proyecto será la resultante de los pisos definidos en las fichas NUG – U - 03 y NUG – U - 05 más la que se requiera en el primero excluido para los servicios mencionados, sin que esta exceda una altura entre pisos de máximo 4.50 ML excluyendo la estructura.
Parágrafo 2: Para las zonas urbanas y de expansión urbana, previa adopción del plan parcial, con tratamiento de desarrollo y como resultado de la aplicación del artículo 75 que modifica el artículo 97 del Acuerdo 16 de 2014 y articulo 75, sistema de cargas y beneficios. del presente acuerdo (sistema de reparto equitativo de cargas y beneficios), se podrán desarrollar proyectos habitacionales y de comercio y servicios hasta ocho pisos de conformidad con las alturas definidas en el presente artículo de este acuerdo municipal.
Parágrafo 3: Los proyectos de vivienda y/o comercio y servicios que se acojan al parágrafo segundo del presente artículo y desarrollen en el primer piso de la edificación zonas comunes, parqueaderos, cuartos de máquinas y/o puntos fijos, podrán desarrollar los mismos ocho pisos sin incluir el primer piso mencionado, entendiendo que la altura final del proyecto será la resultante de los ocho pisos más la que se requiera en el primero excluido para los servicios mencionados siempre y cuando el proyecto presentado este de acuerdo con el artículo 97 del Acuerdo 16 de 2014 en relación con la edificabilidad adicional por el sistema de reparto equitativo de cargas y beneficios.
Parágrafo 4: Para proyectos de comercio y servicios las alturas adoptadas en el presente artículo podrán aumentarse hasta en uno y medio metros (1,50 ML), con respecto a las definidas, para edificación, fachada y entrepisos.
Parágrafo 5: Los proyectos de Vivienda de Interés Prioritario y Vivienda de Interés Social sólo podrán tener una altura máxima de cinco (5) pisos, sin perjuicio de aplicar el parágrafo primero del presente artículo.
B.	EMPATE
Se aplica a construcciones que deben coordinar su paramento con construcciones vecinas, sea manteniendo el existente, o en el caso de que los lotes vecinos presenten diferentes paramentos, buscando un escalonamiento de este paramento para empatar debidamente con las edificaciones vecinas. Deberá mantenerse rigurosamente el empate de paramentos en la zona en donde aplique el tratamiento de conservación arquitectónica, en aras de mantener la calidad y fluidez de su espacio urbano.
C.	VOLADIZOS
Los voladizos del primer piso deberán localizarse a una altura mínima de 2.2 ML sobre el nivel oficial del predio, o la misma de los voladizos ya existentes en las construcciones vecinas, proponiendo empates, si fuera necesario, sin sobrepasar la altura de 2.50 ML, la profundidad del voladizo será de 0.6 ML en todas las vías del Municipio de Cajicá, con las siguientes excepciones:
a.	En caso de existir voladizos en las edificaciones vecinas con otras dimensiones, en cuyo caso la Secretaría de Planeación establecerá la dimensión y el tipo de empate con que se debe desarrollar el voladizo, a fin de lograr una homogeneidad en la vía.
b.	En la zona en donde aplique el tratamiento de conservación arquitectónica no se permitirán voladizos, pero se autorizarán aleros, los cuales deberán mantener la tipología existente del sector. En estos casos se deberá buscar el empate con
aleros de edificaciones vecinas, si los hay, y/o mantener la dimensión de alero y la altura predominante en los tramos de vías correspondientes.
c.	Para las zonas definidas con tratamiento de desarrollo en área urbana y de expansión urbana, previa adopción del plan parcial la profundidad del voladizo podrá ser hasta de 1.20 Ml, tal cual está establecido en las fichas NUG – U – 03 y NUG – U – 05. D.
D.	SÓTANOS Y SEMISÓTANOS.
En todas las Áreas de Tratamiento de Desarrollo y Consolidación se permitirá la construcción de semisótanos y sótanos sin límite de niveles para viviendas multifamiliares, agrupación, dotacionales y comercio y servicios, si y solo si, en esa área donde se desarrollare el proyecto se cuenta con sistemas óptimos de evacuación de aguas lluvias y aguas negras. El nivel del piso fino inmediatamente superior al semisótano no podrá tener una altura mayor a uno con cincuenta (1.50) metros sobre el nivel del andén; Si esta altura es superada se tomará como primer piso de la edificación.
Las rampas de acceso a los sótanos de las edificaciones deberán iniciarse a partir del paramento de construcción y en ningún caso sobre la franja de circulación peatonal del andén y respetando el aislamiento contra predios vecinos señalado en las normas urbanísticas.
Los sótanos en ningún caso pueden superar el nivel natural del terreno.
Para el desarrollo de las construcciones que planteen semisótanos y sótanos la Secretaría de Planeación o quien haga sus veces definirá la posibilidad de existencia y condiciones de este.
Parágrafo: Para la obtención de la licencia las áreas destinadas a sótanos y semisótanos serán liquidadas mas no se cuantificarán en el cálculo de índices de construcción.
E.	USO DE ANTEJARDINES.
El antejardín, como elemento natural y ambiental constitutivo del espacio público, no es edificable, ni cubierto en ningún caso. Debe ser empradizado y arborizado al menos en un cuarenta por ciento (40%), sobre el cual podrán aceptarse los accesos peatonales y vehicular a las edificaciones.
El cerramiento tendrá una altura máxima de 0.60 metros de antepecho y hasta
2.50 metros en material que permita transparencia y/o barreras ambientales hasta en un cincuenta por ciento (50%) del cerramiento. Nunca podrá ser en muro lleno sobre el frente de vía El sesenta por ciento (60%) restante del antejardín podrá ser utilizado para el estacionamiento de vehículos, siempre y cuando tenga como mínimo cinco (5) metros de profundidad.
En estos casos se deberá prever un área o cordón de protección adicional contra la edificación de cincuenta centímetros (0.50 metros). En antejardines de dimensiones menores no se permitirán ubicar estacionamientos de vehículos.
En los lados de manzana donde las construcciones contiguas a la nueva edificación no cuenten con la dimensión establecida para antejardines, la nueva edificación se acogerá a la dimensión del antejardín predominante en la cuadra y
planteará una solución arquitectónica y volumétrica de empate en fachada al nivel de primero y segundo piso, con las edificaciones contiguas.
F.	PERGOLAS
La pérgola como elemento arquitectónico no habitable debe corresponder a las siguientes características:
•	Estructura liviana y de fácil remoción
•	Garantizar transparencia en la cubierta de esta
•	No requiere cerramiento por tratarse de una estructura mediante pórticos
Parágrafo: Las pérgolas que cumplan con las condiciones establecidas en la circular 2021EE0090167 del 5 de agosto del 2021 del Ministerio de Vivienda y las demás normas vigentes, no se tendrán en cuenta para el cálculo de los índices de ocupación y construcción, pero su área si será objeto de liquidación del impuesto de delineación.
</t>
  </si>
  <si>
    <t>ARTICULO 86 DENSIDADES DE VIVIENDA. se establecen las siguientes densidades de vivienda para área de actividad residencial en tratamientos urbanísticos de desarrollo y/o consolidación y se clasifican por niveles de densidades de unidades habitacionales de vivienda por hectárea así:
Se deroga el literal F del Artículo 107. Normas Urbanísticas Generales, Disposiciones Generales del acuerdo 16 del 2014
Definir las áreas habitacionales mínimas en desarrollos por construcción bajo las siguientes variables que se describen en el presente artículo.
Parágrafo 1: Para los proyectos que se conciban bajo la modalidad de aparta- estudios se debe garantizar que cada una de las unidades resultantes tenga como área mínima construida 36 M2. Entiéndase como aparta- estudio la unidad habitacional que concentra zonas sociales y privadas en un único piso y el número máximo de alcobas es de uno.
Parágrafo 2: El área mínima de la unidad habitacional que no correspondan a la tipología de aparta- estudió será de 45 metros cuadrados de área privada de construcción para toda clase de vivienda.
Parágrafo 3: Los predios conformados antes de la vigencia del acuerdo 16 de 2014 que no cumpla con área y frente a las normas urbanísticas se podrán desarrollar en un solo piso con base en la aplicación de las demás normas urbanísticas, pero en todo caso la unidad mínima de la vivienda será de 36 metros cuadrados a fin de garantizar el derecho constitucional de vivienda digna.</t>
  </si>
  <si>
    <t>ARTICULO 86 DENSIDADES DE VIVIENDA</t>
  </si>
  <si>
    <t>DENSIDADES</t>
  </si>
  <si>
    <t>Máximo 70 viviendas x hectárea</t>
  </si>
  <si>
    <t>Máximo 140 viviendas x hectárea</t>
  </si>
  <si>
    <t>Multifamiliar</t>
  </si>
  <si>
    <t>Máximo de 200 viviendas x hectárea</t>
  </si>
  <si>
    <t>Artículo 86 - POT 04'!A1</t>
  </si>
  <si>
    <t>ARTICULO 87 LEGALIZACIÓN DE ASENTAMIENTOS HUMANOS: El Municipio
adelantará los procesos de legalización de asentamientos humanos localizados en los suelos urbanos, centros poblados, rurales y suburbanos, que cumplan las características y requisitos establecidos en la ley para ser considerado como asentamiento, el cual podrá ser iniciado de oficio o a petición de parte de los propietarios y/o poseedores.
Parágrafo: El alcalde (sa) Municipal expedirá dentro los seis (6) meses siguientes a la adopción del presente acuerdo la reglamentación donde se establezca el procedimiento que deberá cumplir la legalización de asentamientos, el cual contendrá como mínimo
a.	Que el asentamiento y sus edificaciones al interior de esta lleven el tiempo exigido en la ley o como mínimo cinco (5) años de construidas en concordancia con la ley 1848 de 2017.
b.	Que exista la prestación efectiva de los servicios públicos domiciliarios o se cuente con la disponibilidad inmediata de la prestación de estos.
c.	No podrán ser legalizados asentamientos localizados en zonas de amenaza de riesgo no mitigable o alto riesgo, ni aquellos ubicados al interior de suelos de protección.
d.	El acto administrativo de legalización no constituye ningún justo título ni constituye saneamiento del derecho de dominio.
e.	El estudio jurídico y técnico de los procesos de legalización radicará en cabeza de la Secretaria de Planeación.
f.	El acto administrativo mediante el cual se aprueba la legalización hará las veces de licencia de urbanización o parcelación, con base en el cual se tramitarán las licencias de construcción de los predios incluidos en la legalización o el reconocimiento de las edificaciones existentes.
g.	Deben existir 3 o más edificaciones o unidades para poder ser considerado asentamiento donde algunas no cuentan con licencia y que puedan ser consideradas individualmente como vivienda de interés social.
h.	En ningún caso habrá legalización de asentamientos considerados como predios baldíos
i.	La legalización de asentamientos en suelos rurales les será aplicable la norma urbanística del centro poblado rural.</t>
  </si>
  <si>
    <t>CAPITULO 6. INCORPORACIÓN DEL COMPONENTE DE RIESGO PARA EL SUELO URBANO</t>
  </si>
  <si>
    <t xml:space="preserve">AMENAZA POR MOVIENTOS EN MASA ZONAS URBANAS
</t>
  </si>
  <si>
    <t>ARTICULO 88 ÁREAS CON CONDICIÓN DE AMENAZA POR MOVIMIENTOS
EN MASA. El total de polígonos, áreas y porcentajes de las áreas con condición de amenaza se presenta a continuación:
En cuanto al listado de predios afectados por cada polígono de áreas con condición de amenaza se tiene que:
Las coordenadas de cada polígono de las áreas con condición de amenaza se encuentran en el anexo de nombre “DYZ_CA_MM_SU”, adjunto al presente documento.
El desarrollo de estas áreas está sujeto a la elaboración y resultado del respectivo estudio de detalle, para el caso de movimientos en masa la unidad de análisis corresponde a la de LADERA o LADERAS que estén en cada polígono de condición de amenaza.</t>
  </si>
  <si>
    <t xml:space="preserve">ARTICULO 88 ÁREAS CON CONDICIÓN DE AMENAZA POR MOVIMIENTOS
EN MASA. </t>
  </si>
  <si>
    <t>No. Polígonos</t>
  </si>
  <si>
    <t>Área de Polígonos (Ha)</t>
  </si>
  <si>
    <t>ID_POL</t>
  </si>
  <si>
    <t>Elementos expuestos</t>
  </si>
  <si>
    <t>CODIGO</t>
  </si>
  <si>
    <t>Prioridad</t>
  </si>
  <si>
    <t>ID Polígonos</t>
  </si>
  <si>
    <t>Objetivo</t>
  </si>
  <si>
    <t>P1</t>
  </si>
  <si>
    <t>1,2,3,4,6</t>
  </si>
  <si>
    <t>Áreas con construcciones, edificaciones y/o elementos expuestos con condición de riesgo en centro poblado Rincón Santo y Zona urbana Principal</t>
  </si>
  <si>
    <t>ARTICULO 89 ÁREAS CON CONDICIÓN DE RIESGO POR MOVIMIENTOS EN MASA</t>
  </si>
  <si>
    <t>ARTICULO 89 ÁREAS CON CONDICIÓN DE RIESGO POR MOVIMIENTOS EN
MASA. El total de polígonos, áreas y porcentajes de las áreas con condición de riesgo se presenta a continuación:
En cuanto al listado de predios afectados por cada polígono de áreas con condición de riesgo en cuanto a elementos expuestos se tiene que:
Las coordenadas de cada polígono de las áreas con condición de riesgo se encuentran en el anexo de nombre “DYZ_CR_EE_MM_SU”, adjuntos al presente documento.
En cuanto a la priorización de los polígonos con condición de riesgo para la elaboración de los estudios detallados con el objetivo priorizar el riesgo, se consideran los criterios sociales, físicos y estructurales en donde el resultado es:
Para el caso de movimientos en masa la unidad de análisis corresponde a la de LADERA o LADERAS que estén en cada polígono de condición de riesgo.</t>
  </si>
  <si>
    <t>Artículo 88 - POT 04'!A1</t>
  </si>
  <si>
    <t>Artículo 89 - POT 04 '!A1</t>
  </si>
  <si>
    <t xml:space="preserve">ARTICULO 90 MEDIDAS DE INTERVENCIÓN EN ÁREAS DE AMENAZA POR
MOVIMIENTOS EN MASA. Se establecen las siguientes medidas, para las zonas calificadas como de amenaza alta y media, y que sean clasificadas como suelo urbano:
1.	Las áreas objeto de ocupación o de desarrollo en donde se hayan establecido categorías de amenaza media o alta deben ser objeto de estudios detallados, debido a que, aunque el método empleado de zonificación fue realizado con la mayor rigurosidad técnica posible, no deja de presentar limitaciones por efecto de las variaciones verticales y laterales de los parámetros mecánicos y el nivel del agua en el subsuelo, lo cual implica que la intervención del terreno para eventuales desarrollos debe ser antecedida por la evaluación particular del área.
2.	Se recomienda el monitoreo permanente de las deformaciones de estructuras térreas sensibles como lo son los diques a lo largo del río Bogotá, dado que pueden fallar eventualmente y como consecuencia anegar las zonas aledañas, siendo de particular interés la vereda Calahorra, dado que en dicho sector ya se había reportado la ruptura del dique afectando un tramo de 500m que conllevo a la inundación del sector con una lámina de agua de hasta 2 m.
3.	Es necesario adelantar en consecuencia labores de monitoreo en los diques y taludes de los canales y vallados, tales como control topográfico, así como establecer medidas de control sobre la erosión superficial en los taludes y en especial control sobre los procesos de socavación lateral inducidos por el cauce del río Bogotá que repercuten directamente sobre la estabilidad del dique.
4.	Dado que muchos de los problemas de estabilidad se asocian a los taludes de los canales o diques, es prioritario evitar los procesos de edificación sobre estas áreas apoyado en la protección de la ronda hídrica.
5.	Es necesario realizar acciones de divulgación en la comunidad sobre las condiciones amenazantes en su entorno, que conlleven a una concienciación y apropiación del medio y que se traduzcan en la adopción practicas constructivas reguladas y responsables (normas de urbanismo),como también en prácticas agrícolas que controlen la erosión y sedimentación.
6.	En las laderas categorizadas como amenaza media o alta y que muestren signos de inestabilidad activa, se deberán adelantar los estudios técnicos necesarios que sirvan de base para la construcción de obras de estabilización, protección y control de laderas y cauces. Así mismo, producto de la evaluación rigurosa de los predios con signos de inestabilidad, se deberán evaluar su eventual categorización como áreas protegidas. Por ejemplo, hacia las zonas montañosas a lo largo de la vía Molino Manas.
7.	Con el ánimo de reducir la amenaza por movimientos en masa en el área de estudio, se deberán adelantar una reglamentación para futuros desarrollos urbanísticos y el uso del suelo en zonas no ocupadas.
8.	En aras de favorecer las condiciones de estabilidad en las laderas, se recomienda adelantar acciones tendientes al manejo adecuado de las aguas de escorrentía y aguas servidas, siendo necesario el mantenimiento de los sistemas de drenaje y control de la infiltración del agua en los materiales térreos.
</t>
  </si>
  <si>
    <t xml:space="preserve">AMENAZA POR INUNDACIÓN ZONAS URBANAS </t>
  </si>
  <si>
    <t>ARTICULO 91 ÁREAS CON CONDICIÓN DE AMENAZA POR INUNDACIÓN. El total de polígonos, áreas y porcentajes de las áreas con condición de amenaza se presenta a continuación:
En cuanto al listado de predios afectados por cada polígono de áreas con condición de amenaza se tiene que:
Las coordenadas de cada polígono de las áreas con condición de amenaza se encuentran en el anexo de nombre “DYZ_CA_IN_SU”, adjunto al presente documento.
El desarrollo de estas áreas está sujeto a la elaboración y resultado del respectivo estudio de detalle, para el caso de inundación la unidad de análisis corresponde a la de CAUCE o CAUCES que estén en cada polígono de condición de amenaza.</t>
  </si>
  <si>
    <t>ARTICULO 91 ÁREAS CON CONDICIÓN DE AMENAZA POR INUNDACIÓN</t>
  </si>
  <si>
    <t>Artículo 91 - POT 04'!A1</t>
  </si>
  <si>
    <t>ARTICULO 92 ÁREAS CON CONDICIÓN DE RIESGO POR INUNDACIÓN. El
total de polígonos, áreas y porcentajes de las áreas con condición de riesgo se presenta a continuación:
En cuanto al listado de predios afectados por cada polígono de áreas con condición de riesgo en cuanto a elementos expuestos se tiene que:
Las coordenadas de cada polígono de las áreas con condición de riesgo se encuentran en el anexo de nombre “DYZ_CR_EE_IN_SU” y “DYZ_CR_SV_IN_SU”, adjuntos al presente documento.
En cuanto a la priorización de los polígonos con condición de riesgo para la elaboración de los estudios detallados con el objetivo priorizar el riesgo, se consideran los criterios sociales, físicos y estructurales en donde el resultado es:
El desarrollo de estas áreas está sujeto a la elaboración y resultado del respectivo estudio de detalle, para el caso de inundación la unidad de análisis corresponde a la de CAUCE o CAUCES que estén en cada polígono de condición de amenaza.</t>
  </si>
  <si>
    <t>ARTICULO 92 ÁREAS CON CONDICIÓN DE RIESGO POR INUNDACIÓN</t>
  </si>
  <si>
    <t>Sistema vial</t>
  </si>
  <si>
    <t>Artículo 92 - POT 04'!A1</t>
  </si>
  <si>
    <t>1 a 28</t>
  </si>
  <si>
    <t>P2</t>
  </si>
  <si>
    <t>6 polígonos del Sistema Vial</t>
  </si>
  <si>
    <t>Áreas del sistema vial con condición de riesgo</t>
  </si>
  <si>
    <t>Áreas con construcciones, edificaciones y/o elementos expuestos con condición de riesgo, en los centros poblados de Rincón Santo, Aguanica, Los León, Los Sereneos, Camino Los Vargas, Santa Inés, La Palma y La Florida, suelo urbano principal y Suelo de Expansión El Pomar</t>
  </si>
  <si>
    <t>POLY_AREA</t>
  </si>
  <si>
    <t>ARTICULO 93 MEDIDAS DE INTERVENCIÓN EN ÁREAS DE AMENAZA POR
INUNDACIÓN. Los resultados de la zonificación corresponden a una aproximación simplificada para un momento determinado de un fenómeno natural altamente complejo y dinámico en el tiempo, ya que, al ser un prototipo estático de la realidad no tiene en cuenta las variaciones espacio - temporales que puedan experimentar las variables que influyen dentro del desarrollo del fenómeno, entendiendo que, debido a la interacción del hombre con el medio y su capacidad para transformarlo, así mismo los resultados de esta zonificación deben irse actualizando. De igual forma la evaluación se presenta bajo una escala de trabajo definida por normativa y una metodología determinística, con lo cual la exclusión o inclusión de nuevas variables podría alterar los resultados obtenidos. Por último, se debe tener en cuenta que el riesgo sobre la amenaza objeto de estudio es derivada de los procesos de uso y ocupación del territorio, es por lo anterior que se hace necesario el establecimiento de medidas que permitan un control para la disminución del riesgo, con lo cual se propone tener en cuenta las siguientes sugerencias:
1.	Como medida no estructural, se propone generar acciones de prevención por parte de los entes gubernamentales encargados de la gestión del riesgo para aumentar el nivel de conocimiento en la temática. Para ello se plantea:
a.	Implementación de la demanda del conocimiento en gestión de riesgo dando la oportunidad obtener datos suficientes y robustos que puedan ser posteriormente analizados para crear soluciones factibles a los problemas históricos y actuales que posee el municipio, e implementarse en políticas dentro del plan de desarrollo, Plan de Gestión de Riesgo y Plan de Contingencia. Esto implica inversión en proyectos que genere conocimiento enfocado a recolectar información detallada de los eventos (se recomienda tener un formato de reporte que permita ingresar información básica del desarrollo de fenómeno como: profundidad de la lámina de agua (tirante), área afectada, tomar una huella de inundación mediante sensores remotos, daños y afectaciones, duración del eventos, factores condicionantes, factores detonantes, etc.), si se estandariza y unifica la información esta permitirá tener un tratamiento y aprovechamiento de forma más óptima.
b.	Se recomienda considerar el Programa Nacional de Monitoreo del Recurso Hídrico PNMRH donde se dan los lineamientos para dar respuesta a las necesidades de la implementación del monitoreo con el fin de proporcionar herramientas conceptuales y metodológicas para evaluar el estado y la dinámica del agua, en cantidad y calidad en el municipio.
c.	Implementación de Sistemas de Aletas Tempranas (SAT), tomando en consideración los procedimientos estándares dispuestos por el IDEAM (Protocolo del agua y la Guía y protocolos de monitoreo y seguimiento del agua) y el Programa Nacional de Monitoreo del Recurso Hídrico PNMRH donde se tenga el seguimiento de los niveles y caudales en ríos quebrada, lagos, lagunas o embalses, constituyendo un modo de control de la cantidad de agua superficial lo que permitirá obtener información actual, confiable y oportuna para dar una alerta temprana en el control de inundaciones, avenidas torrenciales y manejo de embalses, de manera que se cuenten con los balances hídricos que describan el comportamiento de las unidades hidrológicas y permitan la correcta gestión integral de los recursos hídricos. La implementación de este sistema se recomienda sobre las corrientes del rio Bogotá y Río Frío, además de un monitoreo en la zona occidental en la zona montañosa como en la quebrada del Campo, Pozo Hondo, La Cruz y La Tenería.
2.	Se recomienda realizar acciones y estrategias de concientización mediante capacitación, incentivación, seguimiento y evaluación con la población para que adopten prácticas de buen manejo y uso productivo del recurso natural renovable, para disminuir la exposición al riesgo (disminución de la vulnerabilidad). Actividades como:
a.	Concientizar a la comunidad para preservar los corredores de vegetación nativa que protegen las riberas de los cauces evidenciando los beneficios que tienen los correderos verdes en un suelo desarrollado. La protección de la vegetación ripiara juega un papel fundamental en la regulación hidrológica: frena de igual forma a violencia de las crecidas al mantener permeabilidad y capacidad de desagüe en los suelos; ayuda a estabilizar las márgenes de los ríos reduciendo la erosión lateral de estos, el arrastre de material y favoreciendo los procesos de sedimentación. Dentro de la cuidad los corredores verdes permiten combatir la contaminación, mejoran la calidad paisajística, zonas para encuentros sociales y aumenta la conciencia ambiental de los ciudadanos.
b.	Incentivar a la construcción de obras civiles ecosostenibles y de protección de los taludes de las márgenes de las fuentes hídricas, que sea ambientalmente sostenibles y no generen un impacto sobre la dinámica fluvial.
c.	Actividades de reforestación en las partes altas de las cuencas con vegetación nativa, permitiendo la regulación de flujo de agua lluvia de forma más eficiente, reduciendo los niveles extremos de los caudales y la capa freática, disminuye la posibilidad de generar inundaciones tanto por encharcamiento como por desborde de cauces.
d.	Concientizar a la gente de no construir cerca de las riberas de los ríos, quebradas y demás fuentes de agua lóticos y lénticos, con el fin de reducir la exposición ante las amenazas presentes.
e.	Generar una conciencia ciudadana que tenga sentido de pertenecía, de forma tal que dicha apropiación del territorio no les permita arrojar basura sobre los cauces, ya que reducen la capacidad hidráulica de estos. Y penalizaciones económicas mediante comparendos ambientales a quienes realicen dichas acciones.
f.	Creación de proyectos que generen concientización de la población a través de la divulgación del conocimiento desde las escuelas hasta las asociaciones comunitarias, charlas participativas con la comunidad, campañas de divulgación y mallas informativas para que la población este constantemente alerta de las potencialidades afectaciones que el municipio puede atravesar.
3.	Como medidas urbanísticas en zonas calificadas con condición de amenaza pertenecientes a suelo urbano no urbanizado se recomienda implementar reglamentación para futuros desarrollos urbanísticos y uso de suelo teniendo en cuenta:
a.	El acuerdo correspondiente al artículo 1 del Decreto 1449 de 1977, en donde se considera establecer medidas de recuperación, conservación y preservación del recurso hídrico como recurso natural renovable. La ley 79 de 1986 que define las rondas de protección y conservación de la vegetación determinados para nacimientos de aguas permanentes o intermitentes correspondiente a los cien (100) metros a cada lado de la fuente hídrica, medidos a partir del nivel máximo de aguas y el artículo 83 del decreto 2811 de 1974 que delimita una faja paralela de hasta 30 metros como máximos determinados a partir del nivel máximo de aguas para los cauces permanentes y aquellos que determine las entidades ambientales que tenga competencia dentro de la jurisdicción como área de protección o conservación aferentes según el artículo 206 de la ley 1450 de 2011. Por lo tanto, aplicando el decreto 1076 de 2015 se contempla que dichas áreas sean declaradas como “áreas de especial importancia ecosistémica" dentro del componente de “áreas de conservación y protección ambiental” asociadas a la “categorías de protección en suelo urbano”, con lo cual por normativa no se podrá hacer ningún tipo de intervención urbanística, ni de equipamientos municipales con el fin de no prolongar las condiciones de riesgo. Aplicar esta medida en el centro poblado de San lorenzo de Abajo es suficiente para reducir el riesgo generado por la amenaza por inundación.
b.	Se debe establecer una normativa que defina el criterio para la definición de los cuerpos de agua naturales, canales y vallados y por ende las rondas hídricas que deberán contemplarse para el área urbana.
c.	Los desarrollos urbanísticos que se deseen realizar en los predios que se encuentren ubicados en zonas clasificadas con condición de amenaza estarán sujetos a la realización de estudios detallados. Estos estudios detallados deberán dar cumplimiento a lo establecido en el Decreto 1077 de 2015 o a la norma que la modifique, adicione y/o sustituya, y deberán ser realizados y debidamente firmados por el profesional idóneo en la materia.
d.	De igual forma para la construcción de edificaciones, infraestructura convencional de apoyo a los procesos productivos o infraestructura de: servicios públicos, equipamientos comunales, educativos y/o recreacionales, sobre terrenos en condición de amenaza deberán realizar los estudios técnicos detallados cumpliendo lo establecido con el Decreto 1077 de 2015. Mientras no se realice los estudios detallados y las obras o medidas de mitigación a que haya lugar, estos predios no podrán ser objeto de intervención.
e.	Los estudios detallados que se realicen en las áreas de condición de amenaza que arrojen como resultado, que los fenómenos son mitigables, deberán definir las obras de mitigación y control y se deben adjuntar los diseños específicos para el trámite de licencias urbanísticas. Los profesionales idóneos en conjunto con el responsable de ejecución de la obra serán responsables de implementación correcta de las obras a ejecutar y es deber de planeación municipal verificar la construcción de dichas obras de mitigación.
f.	Se recomienda que la autoridad competente en el municipio de expedición de licencias urbanísticas, adoptar medidas de reducción de la amenaza, bajo el principio de precaución establecido en la ley 1523 de 2012, solicitar a los propietarios de los terrenos que colinden con el rio y/o quebradas, implementar obras civiles eco- sostenibles, de protección de los taludes de las márgenes de las fuentes hídricas, que sea ambientalmente sostenibles y no generen un impacto sobre la dinámica fluvial, dando paso a posibles afectaciones futuras aguas arriba o aguas debajo de los cauces.
g.	Para la realización de futuros desarrollos urbanísticos del casco urbano de Cajicá se debe realizar estudios del subsuelo que permitan identificar las obras estructurales que reduzcan las limitaciones del terreno; ya que corresponde a suelos planos, conformados por material orgánico y material fino, que corresponde a zonas de amortiguación hidráulica y con alturas por debajo de la cota de los cauces adyacentes, y que dadas las condiciones geomorfológicas, topográficas y edafológicas anteriormente descritas tiene una baja capacidad de evacuación de los excesos hídricos, lo cual genera encharcamientos prolongados y niveles freáticos superficiales, estas zonas anegadas debe ser de obligatoriedad evaluar el riesgo que genera esta condición local y acondicionarlo con obras estructurales y de restricción en el uso del
suelo que minimicen la condición identificada en el presente estudio.
4.	Como medidas urbanísticas en zonas calificadas con condición de riesgo pertenecientes a suelo urbano urbanizado:
a.	Se recomienda implementar reglamentación para restringir futuros desarrollos urbanísticos evitando la densificación sobre estas zonas ya desarrolladas, mientras no se tenga estudios de detalle que garantice la mitigación de riesgo y la implementación de obras estructurales que lo reduzcan.
b.	Se recomienda que las áreas que se encuentren en condición de riesgo por inundación sean objeto de elaboración de estudios de detalle por parte del municipio, con fin de estimar el nivel de riesgo en estas áreas. La priorización puede realizare en función de la cuenca que permita evaluar las obras y medidas de mitigación que mayor impacto genere en el suelo urbano, teniendo presente que los estudios deben realizar a nivel de microcuenca urbana.
5.	Como otra medida no estructural, se propone generar acciones de prevención y atención para fortalecerlas las gestiones gubernamentales encargados de la gestión del riesgo mediante:
a.	La actualización constante de los instrumentos de planificación para la gestión de riesgo como lo es el plan municipal para la gestión de desastres y estrategias municipales a emergencias, ya que se espera que dicho instrumento permita generar reducción y buen protocolo de actuación ante un evento que se presente, recordando que la preparación permite salvaguardarse.
b.	Empoderamiento o apropiamiento de los entes territoriales ante los eventos que se presentan dentro del municipio, teniendo presente el fortalecimiento de las intercomunicaciones con las diferentes entidades como el IDEAM, CAR y gobernación de Cundinamarca.
c.	La cultura de fortalecimiento en el conocimiento y prevención a partir de la evaluación y capacitación permanente de los entes territoriales sobre la temática de gestión de riesgo y disposición de los mismo.
6.	Como medidas no estructurales enfocadas en acciones de prevención que pueden realizar los entes gubernamentales encargados de la gestión del riesgo para disminuir los posibles impactos se sugiere:
a.	Evaluar el sistema de alcantarillado pluvial y sanitario en el que se establezca las adecuaciones pertinentes para cubrir las demandas de los usuarios y la captación de aguas lluvias sin que se colapse el sistema, donde se valore la viabilidad de mejorar el sistema canalizado existente o de restauración a sus condiciones iniciales en función de los costos generados en la ejecución y los beneficios sociales y ambientales brindados.
b.	Continuar con el mantenimiento continuo y permanente de los canales, quebradas y ríos y de la infraestructura hidráulica. De igual forma se deben realizar estudios que determinen causales y estado de las estructuras hidráulicas del municipio y con ello generar medidas de reforzamiento, o rediseño de las obras que así lo requieran, teniendo presente la funcionalidad, ya que estas deben soportar los volúmenes según los diseños y deben mantener una adecuación y evaluación de su funcionamiento ya que las condiciones son cambiantes en el tiempo, evitando así las inundaciones generadas por la falta del mantenimiento de las estructuras, que amplían la magnitud de los eventos. Dichas limpiezas se recomiendan hacer al menos al final del verano y/o comienzo de invierno con el objetivo de darle capacidad hidráulica a los drenajes.
c.	Como el suelo urbano de Cajicá presenta una alta intervención antrópica al sistema de drenajes naturales que atraviesa las zonas urbanizadas y es un factor consecuente en la situación de amenaza actual por inundación, se recomienda dar priorización a conservar los drenajes de forma natural, dándoles el área de conservación ambiental que normativamente se aplica, evitando construir estructuras que modifique su comportamiento hidráulico natural, pero priorizando su adecuación hidráulica para disminuir el riesgo.
7.	Si se disponen de estudios detallados que al evaluarse cumplen con los lineamientos expedidos en el Decreto 1807 de 2014, deberán añadirse al Documento Técnico de Soporte, y en consecuencia incorporarse durante la revisión y/o actualización del PBOT.
8.	Se incorpora como medida estructural el proyecto de implementación del plan maestro de alcantarillado pluvial municipal, como una acción de prevención por inundación por el inadecuado manejo hidráulico de los canales existentes de las quebradas la Tenería la Cruz y de aguas lluvias que pasan por los suelos urbanos principal y capellanía con el fin de garantizar la funcionalidad del sistema de alcantarillado pluvial para evitar riesgo a las zonas urbanas.</t>
  </si>
  <si>
    <t xml:space="preserve">ARTICULO 94 PROYECTOS GESTIÓN DEL RIESGO COMPONENTE URBANO.
Se establecen los siguientes proyectos que deben iniciar a ejecutarse durante el último periodo de vigencia del ordenamiento territorial:
</t>
  </si>
  <si>
    <t>ARTICULO 94 PROYECTOS GESTIÓN DEL RIESGO COMPONENTE URBANO</t>
  </si>
  <si>
    <t>COMPONENTE</t>
  </si>
  <si>
    <t>PROYECTO</t>
  </si>
  <si>
    <t>SUBCAPITULO 6. GESTION DEL RIESGO</t>
  </si>
  <si>
    <t>Conocimiento del territorio y en la implementación y aplicación de la normatividad del PBOT</t>
  </si>
  <si>
    <t>Realizar el estudio e implementar las obras para la adecuación hidráulica de las fuentes que fueron</t>
  </si>
  <si>
    <t>canalizadas y que generan eventos de inundación frecuentemente</t>
  </si>
  <si>
    <t>Programa de campañas de limpieza de las áreas de las fuentes hídricas que se conservan su cauce natural.</t>
  </si>
  <si>
    <t>Programa de delimitar la ronda de protección de la</t>
  </si>
  <si>
    <t>fuente hídrica que conservan su cauce natural, como una medida de mitigación</t>
  </si>
  <si>
    <t>Programa de cercas vivas y reforestación de la ronda de protección de las fuentes hídricas que conservan su cauce natural que pasan por los suelos urbanos principal y Capellanía.</t>
  </si>
  <si>
    <t>Ejecución de obras para la adecuación hidráulica de las fuentes que fueron canalizadas y que generan eventos de inundación frecuentemente en los suelos urbanos</t>
  </si>
  <si>
    <t>Artículo 94 - POT 04'!A1</t>
  </si>
  <si>
    <t>CAPITULO 7. CAMBIO CLIMÁTICO COMPONENTE URBANO</t>
  </si>
  <si>
    <t>ARTICULO 95 MEDIDAS DE ADAPTACIÓN Y MITIGACIÓN AL CAMBIO
CLIMATICO SUELO URBANO. Se definen las siguientes medidas de adaptación y mitigación al cambio climático del suelo urbano:
c.	Medidas de mitigación
1. El uso y promoción de transportes alternativos, o transportes limpios permiten la reducción de GEI arrojados a la atmósfera, contribuyendo a la disminución de la huella de carbono municipal.
d.	Medidas Integrales:
1.	Las zonas de espacio público natural y las áreas arborizadas disminuyen la sensación térmica de la zona, permitiendo así que la temperatura se regule en el casco urbano.
2.	El sector de la construcción genera una gran cantidad del total de emisiones de gases de efecto invernadero, por tanto, la implementación de construcciones sostenibles en el municipio contribuirá a la adaptación y mitigación del cambio climático debido a que ofrece mejores resultados en cuanto a climas extremos y el ahorro en los proyectos de construcción.
3.	Las zonas de espacio público natural y las áreas arborizadas disminuyen la sensación térmica de la zona, permitiendo así que la temperatura se
regule en el casco urbano. Para EPE se espera alcanzar 15 m2/hab. y en arbolado 1 por cada 3 habitantes.
4.	El sector de la construcción genera una gran cantidad del total de emisiones de gases de efecto invernadero, por tanto, la implementación de construcciones sostenibles en el municipio contribuirá a la adaptación y mitigación del cambio climático debido a que ofrece mejores resultados en cuanto a climas extremos y el ahorro en los proyectos de construcción.
5.	Mantener y adecuar la infraestructura de alcantarillado pluvial.
e.	Medidas de Adaptación:
1.	Educación ambiental.
2.	Manejo adecuado de aguas residuales.
3.	Separación de aguas lluvias de aguas grises.
4.	Implementar SUDS.
5.	Implementación del parque lineal del río Bogotá - Cajicá, en el caso del componente rural
6.	Medidas de Adaptación
La educación es un factor esencial en la respuesta mundial al cambio climático. La educación ayuda a los Cajiqueños a entender y abordar las consecuencias del calentamiento del planeta, les alienta a modificar sus actitudes y conductas, y les ayuda a adaptarse a las tendencias vinculadas al cambio climático. Es fundamental que la educación sobre temas relacionados con el cambio climático se imparta desde los grados iniciales del proceso educativo hasta los más altos con el fin de que se logre una concientización de los efectos del cambio climático. De esta manera los estudiantes Cajiqueños se encargarán de difundir el mensaje entre sus familias y se creará una cultura en torno a temas relacionados.
La contaminación del agua se refiere a la incorporación de elementos extraños como microorganismos, productos químicos, residuos industriales o aguas residuales, los cuales deterioran la calidad del agua y reducen sus usos potenciales. En los últimos años ha tomado fuerza la idea de que no sólo se debe considerar la cantidad de agua disponible para consumo humano sino también la calidad de este pues esta se ha ido perdiendo.
Las aguas grises, son las aguas lluvias y las aguas residuales domésticas que se generan en procesos tales como la limpieza de utensilios, lavadora, baño, excepto aquellas que provienen del inodoro. Estas aguas tienen una carga contaminante inferior a las aguas residuales y, por esta razón, su tratamiento es más simple y pueden ser recicladas. La depuración de las aguas grises es de gran importancia ya que pueden ser regeneradas para reutilizarse como agua de riego de jardines, limpieza del hogar o en cisternas de W.C. De este modo se contribuye a mejorar el medio ambiente, al mismo tiempo que se ahorra.
Parágrafo 1: Se incorporan y se integran al presente acuerdo las fichas de medidas de mitigación y adaptación del suelo urbano.
Parágrafo 2: se incorporan los parámetros y lineamientos de construcción sostenible y se adopta la guía para el ahorro de agua y energía en edificaciones establecidos en las resoluciones 549 de 2015 y 019 de 2022 define los requisitos de sostenibilidad en el marco del programa FRECH NO VIS o las normas que modifiquen, complementen o sustituyan.
Parágrafo 3. Se establecen los programas y acciones de corto y mediano plazo que conlleven al cumplimiento de la política de cambio climático en los suelos urbanos:
1.	Programa de uso eficiente de energía y el recurso hídrico, utilizando diseños de bioarquitectura, diseños bioclimáticos y técnicas de construcción más eficientes y sostenibles. Se ejecutarán a lo largo de la vigencia del PBOT.
2.	Programa de siembra de árboles en el sistema vial y peatonal conectando con las zonas verdes de espacio público efectivo, como medida de restauración ecológica y mejoramiento de la conectividad entre ecosistemas naturales.
3.	Diseño y ejecución de actividades de revegetalización generando corredores ecológicos y áreas de sombra en las zonas urbanas y de expansión del municipio de Cajicá.
4.	Plan de incentivos a las actuaciones de urbanización, parcelaciones y construcción que implementen el conjunto de medidas pasivas y activas, en diseño y construcción de edificaciones, que permiten alcanzar los porcentajes mínimos de ahorro de agua y energía bajo el concepto de construcción sostenible.
5.	Programa de instalación de mecanismos o tecnologías de ahorro de agua y energía en las actuaciones de urbanización, parcelación y construcción. en el municipio de Cajicá.
6.	Construcción de alamedas y ciclovías para promover una movilidad sostenible.
7.	Programa de reforestación, de zonas verdes, aumentando los receptores de carbono, generando corredores ecológicos en áreas de espacio público efectivo.
8.	Implementar el % de cesiones obligatorias de espacio público efectivo verde, para aumentar el número y la calidad de espacios verdes en las zonas urbanas que puede mitigar los contaminantes climáticos de corta vida que producen un fuerte efecto de calentamiento global.
9.	Programa de seguimiento y control a la entrega de cesiones obligatorias de espacio público efectivo verde por las actuaciones de urbanización, parcelación y construcción.
10. -Implementar los mecanismos normativos y de compensación para conformar la red verde de espacio público efectivo, para alcanzar el indicador mínimo de 9.00 m2/Hab, con características particulares reintroduciendo flora o arborización de especies nativas que atrae fauna vinculada al ecosistema.
11.	Impulsar y fortalecer el vivero municipal como banco de especies arbóreas como centro de abastecimiento para los programas de reforestación y
compensación con el fin de reducir las emisiones que se producen CO2 EQ, que se generan en las zonas urbanas.
12.	Promover el transporte y la movilidad en el ámbito del desarrollo sostenible, es fundamental para aportar al logro de los Objetivos de Desarrollo Sostenible - ODS 7 - sobre energía, ODS 9 - construir infraestructuras resilientes y el ODS 11 para lograr que las ciudades y las comunidades sean sostenibles, mediante mejoras en la seguridad vial y la ampliación del transporte público.
13.	Implementar estrategias e indicadores de movilidad sostenible a alcanzar en el corto y mediano plazo que permita movilidad vial y peatonal segura y baja en carbono para reducir la Huella de Carbono Municipal – HCM.
14.	Implementar el concepto de Sistemas Urbanos de Drenajes Sostenibles SUDS, desarrollo de bajo impacto, con prácticas de planeamiento urbanístico que consideran la problemática asociada al drenaje urbano, como son los pozos y zanjas de infiltración y superficies permeables.
15.	El municipio podrá crear una política de incentivos a las construcciones sostenibles, cuando esta contemple beneficios tributarios deberá ser aprobada por el Concejo Municipal</t>
  </si>
  <si>
    <t>TITULO III
COMPONENTE RURAL</t>
  </si>
  <si>
    <t>CAPITULO 1. COMPONENTES DE LOS SISTEMAS ESTRUCTURANTES DEL SUELO RURAL</t>
  </si>
  <si>
    <t>Artículo 108.	COMPONENTES DE LOS SISTEMAS ESTRUCTURANTES DEL SUELO RURAL. Los sistemas que estructuran el territorio del Municipio de Cajicá, a nivel rural, son los siguientes:
1.	Áreas de Protección 
2.	El Sistema de Servicios Públicos 
3.	El Sistema Vial y de Transporte
4.	El Sistema de Equipamientos Colectivos y de Espacio Público</t>
  </si>
  <si>
    <t>SUBCAPÍTULO 1. ÁREAS DE PROTECCIÓN EN SUELO RURAL</t>
  </si>
  <si>
    <t>Artículo 109.	PLAN DE PROTECCIÓN, RECUPERACIÓN Y CONSERVACIÓN DE LA ESTRUCTURA ECOLÓGICA PRINCIPAL CON  INFLUENCIA RURAL. El plan de protección, recuperación y conservación de la Estructura Ecológica Principal con influencia rural es el conjunto de acciones, organizadas en programas y proyectos, a través de las cuales se garantizará el logro de los objetivos consignados en el Artículo 20 del presente Acuerdo, con especial énfasis en el suelo rural. 
Parágrafo: La estructura ecológica principal a que se hace referencia en este artículo es la misma que se desarrolla en el Capítulo 3 del Título 1 o Componente General del presente Acuerdo y se encuentra cartografiada en el mapa CG – 02. Estructura Ecológica Principal.</t>
  </si>
  <si>
    <t xml:space="preserve">Artículo 110. ASIGNACIÓN DE USOS EN LA ESTRUCTURA ECOLÓGICA PRINCIPAL. </t>
  </si>
  <si>
    <t>AREAS DE PROTECCIÓN RURAL</t>
  </si>
  <si>
    <t xml:space="preserve">Ficha No. NUG - R - 01            </t>
  </si>
  <si>
    <t>ÁREAS PERIFERICAS A CUERPOS DE AGUA, CAUCES DE AGUA, EMBALSES,  HUMEDALES Y VALLADOS</t>
  </si>
  <si>
    <t>Conservación de suelos y restauración de la vegetación adecuada para la protección de los mismos, conformar la malla ambiental.</t>
  </si>
  <si>
    <t>Recreación pasiva o contemplativa</t>
  </si>
  <si>
    <t xml:space="preserve">Captación de aguas o incorporación de vertimientos, siempre y cuando no afecten el cuerpo de agua ni se realicen sobre los nacimientos. Construcción de infraestructura de apoyo para actividades de recreación, embarcaderos, puentes y obras de adecuación y desagüe de instalaciones de acuicultura. </t>
  </si>
  <si>
    <t>Todos los demás.</t>
  </si>
  <si>
    <t xml:space="preserve">Ficha No. NUG - R - 02  </t>
  </si>
  <si>
    <t>RESERVA  FORESTAL PROTECTORA  DE LA CUENCA ALTA DEL RIO BOGOTA  (R – FP)</t>
  </si>
  <si>
    <t>Conservación forestal y de recursos conexos.</t>
  </si>
  <si>
    <t>Recreación pasiva, rehabilitación ecológica e investigación controlada y establecimiento de plantaciones forestales protectoras, en áreas desprovistas de vegetación nativa.</t>
  </si>
  <si>
    <r>
      <t xml:space="preserve">Vivienda del propietario máximo 80 m2 en un (1) piso, infraestructura básica para el establecimiento de usos compatibles máximo 200 m2 en un (1) piso; Dotacional I de uso público. Ecoturismo con un máximo de 15% de ocupación y construcción del área del predio en un (1) piso con reforestación de especies </t>
    </r>
    <r>
      <rPr>
        <sz val="12"/>
        <color theme="1"/>
        <rFont val="Maiandra GD"/>
        <family val="2"/>
      </rPr>
      <t>nativas</t>
    </r>
    <r>
      <rPr>
        <sz val="12"/>
        <color rgb="FF000000"/>
        <rFont val="Maiandra GD"/>
        <family val="2"/>
      </rPr>
      <t xml:space="preserve"> y productos forestales secundarios para cuya obtención no se requiera cortar los árboles, arbustos y plantas en general.</t>
    </r>
  </si>
  <si>
    <t xml:space="preserve">Ficha No. NUG - R - 03         </t>
  </si>
  <si>
    <t>ÁREA  FORESTAL PROTECTORA PRODUCTORA (R – FPP)</t>
  </si>
  <si>
    <t>Conservación  y establecimiento forestal.</t>
  </si>
  <si>
    <t>Recreación pasiva o contemplativa,  rehabilitación ecológica e investigación controlada.</t>
  </si>
  <si>
    <t xml:space="preserve">Silvicultura, aprovechamiento sostenible de especies forestales, Vivienda del propietario máximo 80 m2 en un (1) piso, infraestructura básica para el establecimiento de usos compatibles máximo 200 m2 en un (1) piso; Dotacional I de uso público. Ecoturismo con un máximo de 15% de ocupación y construcción del área del predio en un (1) piso con reforestación de especies nativas y productos forestales secundarios para cuya obtención no se requiera cortar los árboles, arbustos y plantas en general.  </t>
  </si>
  <si>
    <t xml:space="preserve">Ficha No. NUG - R - 04          </t>
  </si>
  <si>
    <t>AREAS DE AMORTIGUACION DE AREAS PROTEGIDAS (R – AP)</t>
  </si>
  <si>
    <t>Actividades orientadas a la protección integral de los recursos naturales.</t>
  </si>
  <si>
    <t>Recreación contemplativa y rehabilitación ecológica e investigación controlada.</t>
  </si>
  <si>
    <t>Aprovechamiento forestal de especies foráneas, captación de acueductos y vías.</t>
  </si>
  <si>
    <t xml:space="preserve">Ficha No. NUG - R - 05       </t>
  </si>
  <si>
    <t> AREAS DE PROTECCION DE INFRAESTRUCTURA DE SERVICIOS PUBLICOS (R – SP)</t>
  </si>
  <si>
    <t>Sistemas de tratamiento de agua potable.</t>
  </si>
  <si>
    <t>Infraestructura necesaria para el establecimiento del uso principal.</t>
  </si>
  <si>
    <t>Embalses, y sistemas de tratamiento de residuos sólidos y líquidos.</t>
  </si>
  <si>
    <t>Artículo 110. ASIGNACIÓN DE USOS EN LA ESTRUCTURA ECOLÓGICA PRINCIPAL. Asígnense los siguientes usos a las diferentes áreas que conforman la estructura ecológica principal.
Parágrafo: Para los usos condicionados que requieran licencia de construcción se debe contar con la aprobación previa  de la empresa de servicios públicos o quien haga sus veces, del sistema de tratamiento de aguas servidas y manejo de residuos sólidos. Dichas infraestructuras deben estar construidas conforme fueron aprobadas para la obtención de la licencia de construcción. La localización de estos desarrollos no podrá realizarse en predios con pendientes mayores al 20%.</t>
  </si>
  <si>
    <t>SUBCAPÍTULO 2. DEL SISTEMA DE SERVICIOS PÚBLICOS RURALES</t>
  </si>
  <si>
    <t>Artículo 111.	COMPONENTES DEL SISTEMA DE SERVICIOS PÚBLICOS RURALES. Son componentes del Sistema de Servicios Públicos rurales los siguientes:
1.	Redes de acueducto de los centros poblados rurales, zona rural y zona rural suburbana
2.	Redes de alcantarillado de los centros poblados rurales, zona rural y zona rural suburbana
3.	Planta de tratamiento de aguas residuales PTAR La Tenería y PTAR Capellanía.
4.	Redes de energía eléctrica, con su sistema de líneas de conducción de alta, media y baja tensión, postes, torres, conducciones subterráneas y subestaciones eléctricas de los centros poblados rurales y las zonas rurales del Municipio de Cajicá.
5.	Redes de teléfono, con su sistema de cableado, casetas para servicio público, subestaciones y centros de control, en centros poblados rurales y zonas rurales del Municipio de Cajicá.
6.	Redes de gas natural.
El Sistema de Servicios Públicos Rurales se presenta cartografiado en los mapas CG – 06 - Sistema de Alcantarillado y CG – 07 – Sistema de Acueducto</t>
  </si>
  <si>
    <t>Artículo 112.	PLAN DE SERVICIOS PÚBLICOS DOMICILIARIOS RURALES. El plan de servicios públicos municipales rurales es el conjunto de acciones a través de las cuales se pretende dar cumplimiento a los objetivos acordados respecto de los servicios públicos como sistema estructurante, está compuesto por los proyectos que se consignan a continuación:
1. Ajuste del Plan Maestro de Acueducto y Alcantarillado para la zona rural.
2. Ejecución del Plan Maestro de Acueducto y Alcantarillado para la zona rural.
3. Optimización de PTAR de La Tenería y PTAR Capellanía
4. Compra de predio, estudios, diseños y construcción de sistema de tratamiento de aguas residuales del sector Los Puentes (El Misterio).
5. Ajustar el Plan de Saneamiento y Manejo de Vertimientos – PSMV del Municipio de Cajicá, a los resultados del presente Acuerdo.</t>
  </si>
  <si>
    <t>Artículo 113.	ÁREAS DE RESERVA PARA SERVICIOS PÚBLICOS EN EL SUELO RURAL. La Secretaría de Planeación, a solicitud de las empresas prestadoras de los servicios públicos, realizará las acciones tendientes a establecer las reservas de suelos para servicios públicos y las afectaciones prediales correspondientes. En los suelos afectados, la autoridad competente no podrá autorizar construcciones de ningún tipo, salvo las necesarias para la prestación del servicio o servicios respectivos. No se permitirá la construcción de viviendas, o usos institucionales, comerciales, industriales, o recreativos a distancias menores de las mínimas establecidas en el RAS 2000  Título E, para  Tratamiento de Aguas Residuales, de acuerdo al sistema en consideración.
Parágrafo: Los predios identificados con los números catastrales 25126000000040149000 y 25126000000031971000, se reservan parcialmente para la construcción de sistemas de tratamiento de aguas residuales, y podrán ser objeto de cesión anticipada de conformidad con lo dispuesto en el Decreto Nacional 1469 de 2010, y contabilizaran para el porcentaje de cesiones publicas obligatorias de futuros proyectos inmobiliarios sobre el área de desarrollo.</t>
  </si>
  <si>
    <t>SUBCAPÍTULO 3. DEL SISTEMA VIAL RURAL</t>
  </si>
  <si>
    <t>Artículo 114. COMPONENTES DEL SISTEMA VIAL RURAL.</t>
  </si>
  <si>
    <t>VIAS DE TERCER ORDEN</t>
  </si>
  <si>
    <t>Camino El Banco.</t>
  </si>
  <si>
    <t>Camino de Las Vueltas.</t>
  </si>
  <si>
    <t>Camino del río.</t>
  </si>
  <si>
    <t>Camino de Los Babosos.</t>
  </si>
  <si>
    <t>Camino de la Puerta del Sol.</t>
  </si>
  <si>
    <t>Camino de Las Cruces.</t>
  </si>
  <si>
    <t>Camino del Remolino.</t>
  </si>
  <si>
    <t>Camino de San Benito.</t>
  </si>
  <si>
    <t>Camino de La Rochela.</t>
  </si>
  <si>
    <t>Camino del Gacho.</t>
  </si>
  <si>
    <t>Camino de San Antonio.</t>
  </si>
  <si>
    <t xml:space="preserve"> Camino de Los Angulo.</t>
  </si>
  <si>
    <t>Camino de La Mejorana.</t>
  </si>
  <si>
    <t>Camino de Siete Vueltas.</t>
  </si>
  <si>
    <t>Camino de los Umaña.</t>
  </si>
  <si>
    <t xml:space="preserve"> Camino del Centello.</t>
  </si>
  <si>
    <t>Camino de La Florida.</t>
  </si>
  <si>
    <t>Camino El Bebedero.</t>
  </si>
  <si>
    <t>Camino Santo Domingo.</t>
  </si>
  <si>
    <t>Camino La Cumbre</t>
  </si>
  <si>
    <t>Camino San Pedro.</t>
  </si>
  <si>
    <t>Camino Los Sereneos</t>
  </si>
  <si>
    <t>Camino de Sacapollas.</t>
  </si>
  <si>
    <t xml:space="preserve"> Camino Quebrada del Campo a Capellanía</t>
  </si>
  <si>
    <t>Camino de Los Vargas.</t>
  </si>
  <si>
    <t>Camino Cantarrana</t>
  </si>
  <si>
    <t>Camino Salustiano.</t>
  </si>
  <si>
    <t>Camino BETHLEM</t>
  </si>
  <si>
    <t>Camino Puente torres.</t>
  </si>
  <si>
    <t>Camino entrada FAGUA</t>
  </si>
  <si>
    <t>Camino de la Bruja</t>
  </si>
  <si>
    <t>Camino Piedra Roja</t>
  </si>
  <si>
    <t>Camino de los Canastero.</t>
  </si>
  <si>
    <t>Camino San mateo</t>
  </si>
  <si>
    <t>Camino de la bajada al Molino</t>
  </si>
  <si>
    <t>Camino Buena Suerte</t>
  </si>
  <si>
    <t>Camino Santa Lucía.</t>
  </si>
  <si>
    <t>Camino EPC-Variante</t>
  </si>
  <si>
    <t>Camino de La Laguna.</t>
  </si>
  <si>
    <t>Camino Los Puentes</t>
  </si>
  <si>
    <t>Camino de La Quinta.</t>
  </si>
  <si>
    <t>Camino El Misterio</t>
  </si>
  <si>
    <t>Camino de Los Sauces.</t>
  </si>
  <si>
    <t>Camino Quebrada de La Cruz</t>
  </si>
  <si>
    <t>Camino de La Palma.</t>
  </si>
  <si>
    <t>Camino El redil</t>
  </si>
  <si>
    <t>Camino de la Quinta de Guevara.</t>
  </si>
  <si>
    <t>Camino El recreo</t>
  </si>
  <si>
    <t>Camino de Las ánimas.</t>
  </si>
  <si>
    <t>Camino carismáticas</t>
  </si>
  <si>
    <t>Camino Chunuguá</t>
  </si>
  <si>
    <t>PERFILES VIALES RURALES</t>
  </si>
  <si>
    <t>Zona Verde 1</t>
  </si>
  <si>
    <t>Berma y Cuneta</t>
  </si>
  <si>
    <t>Semi-   calzada</t>
  </si>
  <si>
    <t>Separador</t>
  </si>
  <si>
    <t>Zona Verde 2</t>
  </si>
  <si>
    <t>IZQUIERDA</t>
  </si>
  <si>
    <t>VR - 1</t>
  </si>
  <si>
    <t>Vía Arterial o de primer orden</t>
  </si>
  <si>
    <t>Concesión Bogotá-Zipaquirá.</t>
  </si>
  <si>
    <t>VR - 2</t>
  </si>
  <si>
    <t>Vía Intermunicipal o de segundo orden</t>
  </si>
  <si>
    <t>Vía Cajicá - Tabio.</t>
  </si>
  <si>
    <t>Vía Cajicá - Chía (Canelón).</t>
  </si>
  <si>
    <t>Vía Cajicá – Sopó</t>
  </si>
  <si>
    <t>VR - 2A</t>
  </si>
  <si>
    <t>La vía  El Molino - Manas.</t>
  </si>
  <si>
    <r>
      <t xml:space="preserve">La vía proyectada El Molino - Canelón – </t>
    </r>
    <r>
      <rPr>
        <sz val="9"/>
        <color theme="1"/>
        <rFont val="Maiandra GD"/>
        <family val="2"/>
      </rPr>
      <t>Doblecalzada</t>
    </r>
  </si>
  <si>
    <r>
      <t xml:space="preserve">La vía proyectada Chuntame (Sector El Pomar) – Rio Grande – </t>
    </r>
    <r>
      <rPr>
        <sz val="9"/>
        <color theme="1"/>
        <rFont val="Maiandra GD"/>
        <family val="2"/>
      </rPr>
      <t>Doblecalzada</t>
    </r>
  </si>
  <si>
    <t>7.5</t>
  </si>
  <si>
    <t> 3</t>
  </si>
  <si>
    <t>Vía proyectada Calahorra – Rio Grande Sector Puente Vargas</t>
  </si>
  <si>
    <r>
      <t>Vía Proyectada camino el Gacho – Camino</t>
    </r>
    <r>
      <rPr>
        <sz val="9"/>
        <color theme="1"/>
        <rFont val="Maiandra GD"/>
        <family val="2"/>
      </rPr>
      <t xml:space="preserve"> </t>
    </r>
    <r>
      <rPr>
        <sz val="9"/>
        <color rgb="FF000000"/>
        <rFont val="Maiandra GD"/>
        <family val="2"/>
      </rPr>
      <t>el Manzano</t>
    </r>
  </si>
  <si>
    <t>Vía Proyectada Carrera 1 Capellanía – Calle 9 Sector el Rocio</t>
  </si>
  <si>
    <t>VR - 3</t>
  </si>
  <si>
    <t>Vías Veredales o de tercer orden</t>
  </si>
  <si>
    <t>VR - 4</t>
  </si>
  <si>
    <t>Caminos interveredales</t>
  </si>
  <si>
    <t>Artículo 114.	COMPONENTES DEL SISTEMA VIAL RURAL. El sistema vial rural está conformado por una vía arterial o de primer orden, vías intermunicipales o de segundo orden y vías veredales o de tercer orden.
La Vía Arterial o de Primer Orden es la siguiente:
1.	Vía nacional Bogotá-Zipaquirá, en concesión.
Las Vías Intermunicipales o de Segundo Orden, son las siguientes:
1.	Vía que une la cabecera municipal de Cajicá con el municipio de Tabio
2.	Vía que une la cabecera municipal de Cajicá con el municipio de Sopó.
3.	Vía que une la cabecera municipal de Cajicá con el municipio de Chía, por la vereda Canelón.
4.	Vía que une los municipios de Cajicá y Tabio, por los sectores El Molino y Manas, con el municipio de Zipaquirá.
5.	Vía proyectada El Molino – Canelón - Doble calzada.
6.	Vía proyectada Chuntame – (sector El Pomar) - Rio grande - Doblecalzada.
7.	Vía proyectada Calahorra – Rio Grande Sector Puente Vargas
8.	Vía Proyectada Camino el Gacho – Camino el Manzano
9.	Vía Proyectada Carrera 5 Capellanía – Calle 5 Sector Santa Cruz
10.	Vía Proyectada Carrera 1 Capellanía – Calle 9 Sector el Rocío.
11.	Vía proyectada paralela al costado occidental de la línea férrea hacia el norte desde la Quebrada de la Cruz hasta la Vía Molino- Manas en el Sector de las Canteras.
Las Vías Veredales o de Tercer Orden son todas las que unen la cabecera municipal con las veredas y que unen a las veredas entre sí, las cuales se indican a continuación: 
VÍAS PROYECTADAS DE TERCER ORDEN.: 
1.	Vía proyectada Camino Puente Torres hacia el oriente entre la antigua vía Chía hacia la Carrera Sexta. 
2.	Vía proyectada desde la calle 3 – capellanía, hacia el norte hasta la Molino Manas, paralela a la vía férrea en el costado occidental.  
El Sistema Vial Rural se presenta cartografiado en el mapa CR – 02. Sistema Vial Rural
	De acuerdo a su perfil, el cual incluye calzadas, bermas, cunetas y franjas de aislamiento ambiental respecto de los linderos prediales, las vías rurales del Municipio de Cajicá se clasifican así: 
Las vías de segundo y tercer orden deberán estar dotadas de sistema de drenaje acorde con las condiciones pluviométricas e hidrológicas locales.
	Parágrafo Primero: Para los perfiles viales rurales, definidos en el cuadro anterior, y en el caso que se requiera variar la composición del perfil, esta podrá realizarse previa autorización de la Secretaria de Planeación o quien haga sus veces, garantizando que el perfil resultante tenga como mínimo el ancho de sección definida.
	Parágrafo Segundo: En las vías rurales colindantes con vallados, este elemento de la estructura ecológica deberá integrarse al perfil, de manera que este sea recuperado (siempre que sea del caso), protegido y conservado, mediante soluciones técnicas específicas, en cada caso, siempre que dicha vía vaya a ser objeto de proyectos de mejoramiento, mantenimiento o construcción.
	Parágrafo Tercero: Los vallados existentes en el suelo rural del Municipio de Cajicá, que hacen parte de la estructura ecológica principal, no pueden ser rellenados, desviados, clausurados u objeto de cualquier tipo de intervención en su canal y en su área de ronda, salvo que dicha intervención se encuentre debidamente justificada por estudios técnicos que demuestren que esta es necesaria para mitigar una amenaza. En tal caso, la intervención a realizar deberá contar con la aprobación de las autoridades municipales de planeación y de la autoridad ambiental.
	Parágrafo Cuarto: Las obras de canalización en la red rural de vallados solo podrán realizarse como parte de soluciones zonales de carácter vial o de regulación hidráulica, previa sustentación técnica mediante estudios integrales de tipo ambiental, social, técnico y económico. Dichas obras deberán contar con la aprobación de las autoridades municipales de planeación y de la autoridad ambiental. Estas obras solo podrán realizarse en el área urbana del Municipio de Cajicá, zonas de expansión urbana previa adopción del plan parcial y en suelo rural correspondiente a centros poblados.</t>
  </si>
  <si>
    <t xml:space="preserve">Artículo 115.	PLAN VIAL RURAL. El plan vial rural es el conjunto de acciones a través de las cuales se pretende dar cumplimiento a los objetivos acordados respecto de las vías rurales como sistema estructurante, está compuesto por los grandes programas que se consignan a continuación:
1.	Construcción de la vía El Molino – Canelón - Doblecalzada.
2.	Construcción de la vía Manas – Chuntame Sector el Pomar- Doblecalzada.
3.	Construcción de la Segunda fase de la Vía Molino – Manas  - Doble Calzada.
4.	Ampliación vías veredales o de tercer orden.
5.	Mantenimiento y mejoramiento de la red vial rural de tercer orden.
</t>
  </si>
  <si>
    <t>Artículo 116.	ÁREAS DE RESERVA VIAL. La Secretaría de Planeación, realizará las acciones tendientes a establecer las reservas de suelos y las afectaciones prediales correspondientes, necesarias para el desarrollo de proyectos previstos en el plan vial rural, una vez disponga de los estudios y diseños respectivos. En los suelos afectados, la autoridad competente no podrá autorizar urbanizaciones ni construcciones de ningún tipo. Para los desarrollos urbanísticos adyacentes a las vías de segundo orden definidas en el Artículo 114 del presente acuerdo, se exigirá un aislamiento contra la misma, de 20 ML al eje de la vía.</t>
  </si>
  <si>
    <t>SUBCAPÍTULO 4. DEL SISTEMA DE EQUIPAMIENTOS COLECTIVOS RURALES</t>
  </si>
  <si>
    <t>Artículo 117.	COMPONENTES DEL SISTEMA DE EQUIPAMIENTOS COLECTIVOS RURALES. El Sistema de Equipamientos Colectivos Rurales está conformado por los siguientes elementos:
El Sistema de Equipamientos Colectivos Rurales se presenta en el mapa CR – 03 A y CR 03 B. Centros Poblados rurales</t>
  </si>
  <si>
    <t xml:space="preserve">Artículo 117.	COMPONENTES DEL SISTEMA DE EQUIPAMIENTOS COLECTIVOS RURALES. </t>
  </si>
  <si>
    <t>SISTEMA DE EQUIPAMIENTOS RURALES</t>
  </si>
  <si>
    <t>Institución Educativa Departamental San Gabriel</t>
  </si>
  <si>
    <t>Institución Educativa Departamental Antonio Nariño</t>
  </si>
  <si>
    <t>Institución Educativa Departamental Pablo Herrera, Vereda Chuntame</t>
  </si>
  <si>
    <t>Institución Educativa Departamental Rincón Santo</t>
  </si>
  <si>
    <t xml:space="preserve">Sede La Cumbre – IED Capellanía </t>
  </si>
  <si>
    <t>Espacio público adyacente colegio Granjitas</t>
  </si>
  <si>
    <t>Institución Educativa Departamental Carlos Lleras Restrepo, Canelón</t>
  </si>
  <si>
    <t>Institución Educativa Departamental Antonio López Gaitán y cancha de fútbol, Chuntame</t>
  </si>
  <si>
    <t>Institución Educativa Departamental El Canelón, antigua</t>
  </si>
  <si>
    <t>Institución Educativa Departamental El Misterio</t>
  </si>
  <si>
    <t>Institución Educativa Departamental Roberto Cavelier, Aguanica - Chuntame</t>
  </si>
  <si>
    <t>Institución Educativa Departamental Quebrada del Campo, Chuntame</t>
  </si>
  <si>
    <t>Polideportivo San Juanito, La Capellanía</t>
  </si>
  <si>
    <t>Institución Educativa Departamental Río Frió  - La Florida- San Rafael</t>
  </si>
  <si>
    <t>Estadio Deportivo municipal</t>
  </si>
  <si>
    <t>Equipamientos comunales</t>
  </si>
  <si>
    <t>Zona comunal Río Grande</t>
  </si>
  <si>
    <t>Zona comunal El Misterio</t>
  </si>
  <si>
    <t>Zona comunal Río Frío – La Palma</t>
  </si>
  <si>
    <t>Equipamientos Especiales</t>
  </si>
  <si>
    <t>Cementerio</t>
  </si>
  <si>
    <t>Planta de Tratamiento la Tenería</t>
  </si>
  <si>
    <t>Planta de Tratamiento de vertimientos de Rincón Santo y La Capellanía</t>
  </si>
  <si>
    <t>Equipamientos Educativos y Recreacionales</t>
  </si>
  <si>
    <t>Artículo 117 - POT 016'!A1</t>
  </si>
  <si>
    <t>Artículo 114 - POT 016'!A1</t>
  </si>
  <si>
    <t>Artículo 118.	PLAN DE EQUIPAMIENTOS COLECTIVOS RURALES. El plan para el desarrollo del sistema de equipamientos rurales es el conjunto de acciones a través de las cuales se pretende dar cumplimiento a los objetivos acordados respecto de los equipamientos como sistema estructurante, está compuesto por los programas que se consignan a continuación:
1.	Adecuación equipamientos rurales.
2.	Mantenimiento general equipamientos rurales.
3.	Adquisición de predios para la ampliación de equipamientos rurales</t>
  </si>
  <si>
    <t>CAPÍTULO 2. DE LOS USOS DEL SUELO RURAL Y EL SUELO RURAL SUBURBANO</t>
  </si>
  <si>
    <t>Artículo 119.	USOS AGROPECUARIOS. Son aquellos que implican el aprovechamiento productivo de los suelos, mediante el desarrollo de actividades agrícolas y pecuarias, de acuerdo a sus características, los usos agropecuarios pueden clasificarse de la siguiente manera:
1.	Agricultura Tradicional: Es el conjunto de prácticas de laboreo de la tierra, áreas con suelos poco profundos pedregosos, con relieve quebrado susceptible a procesos erosivos y de mediana a baja capacidad agrológica,  que implican métodos manuales y uso de tracción animal y/o maquinaria, sólo si es posible localmente. No obstante, el laboreo de la tierra, así como las labores de mantenimiento y cosecha pueden emplear sistemas mecanizados livianos, como arados portátiles manuales, fumigadoras, cosechadoras portátiles, riego por goteo y aspersión controlada, entre otros. Estos usos no requieren licencia de ningún tipo, aunque deben cumplir las normas establecidas en este Acuerdo sobre afectación de zonas de preservación del sistema hídrico y del sistema orográfico. De manera general la agricultura tradicional es practicada por los miembros de la familia, sin vincular una cantidad significativa de mano de obra externa. El desarrollo de este tipo de usos, aun cuando no tiene la categoría de condicionado, si implica la aplicación de los siguientes lineamientos:
a.	En todos los casos, pero especialmente en cultivos temporales, se deberán implementar prácticas de conservación del suelo y control de erosión.
b.	Debido a la pendiente y a otros limitantes, el laboreo de la tierra será manual o con tracción animal, o con ayuda de sistemas mecanizados livianos, como arados portátiles manuales y cosechadoras portátiles.
c.	El riego podrá ser por goteo y aspersión controlada. Se deberá evitar el riego por gravedad o por inundación.
d.	Se puede lograr la intensificación pecuaria mediante pastos de corte y estabulación en pequeña escala y lejos de las viviendas, con recirculación del estiércol. De igual manera, se puede utilizar prácticas agrícolas intensivas en pequeña escala, como cultivos hidropónicos y otras similares.
e.	Un mínimo del 20% del predio debe dedicarse a uso forestal protector-productor, con el fin de establecer una malla ambiental en todo el Municipio de Cajicá.
2.	Agricultura Intensiva: Es el conjunto de prácticas a través de las cuales se realiza una explotación intensiva de los suelos de alta capacidad agrológica, en los cuales se puedan implantar sistemas de riego y drenaje, caracterizados por relieve plano, sin erosión, suelos profundos y sin peligro de inundación, los cuales pueden ser aprovechados  mediante la utilización de maquinaria, sistemas de riego, fertilización y control químico de plagas, mejoramiento genético. De manera general implica la utilización de mayor cantidad de mano de obra. El desarrollo de este tipo de usos implica la aplicación de los siguientes lineamientos:
a.	Mecanización de las actividades de laboreo, mantenimiento y cosecha de productos (tractores, combinadas y similares).
b.	Riego, fertilización, semillas mejoradas y otras prácticas de producción agrícola intensiva.
c.	Pastos mejorados, riego por aspersión o infiltración, rotación de potreros, cercas eléctricas, estabulación, ordeño mecánico y otras prácticas de producción pecuaria intensiva. 
d.	Un mínimo del 10% del predio debe dedicarse a uso forestal protector-productor, con el fin de establecer una malla ambiental en todo el Municipio de Cajicá.
3.	Explotaciones y/ o aprovechamiento bajo invernadero: Es aquella que implica la construcción de estructuras temporales para la generación de condiciones climáticas controladas con el objeto de desarrollar cultivos altamente tecnificados que requieren uso intensivo de mano de obra, sistemas automatizados, mecánicos y/o manuales de fertilización, riego y control de plagas con elevados niveles de utilización de productos químicos. Se caracterizan por generar cantidades significativas de residuos vegetales y desechos tóxicos, por lo cual presentan un alto impacto ambiental y paisajístico. El desarrollo de este tipo de usos requiere el cumplimiento de las exigencias de la autoridad ambiental en cuanto a la ocupación del predio,  los índices máximos serán siguientes:
•	Área cubierta por invernaderos y usos complementarios		:	60%.
•	Áreas en barreras perimetrales de aislamientos forestales		:	10%.
•	Áreas de manejo ambiental y zonas verdes en un solo globo		:	30%.
Los cultivos bajo invernaderos con fines de floricultura, aromáticos o similares que únicamente podrán desarrollarse en el área agropecuaria intensiva, de acuerdo al plano CG-04 Modelo de Ocupación del Territorio. Para los cultivos existentes y la ampliación de los mismos, a partir de la adopción del presente Acuerdo deberán cumplir con los siguientes requisitos:</t>
  </si>
  <si>
    <t>Artículo 119. USOS AGROPECUARIOS.</t>
  </si>
  <si>
    <t>NORMAS PARA CULTIVOS BAJO INVERNADERO</t>
  </si>
  <si>
    <t>NORMAS GENERALES</t>
  </si>
  <si>
    <t>Ambientales:</t>
  </si>
  <si>
    <t>Cumplimiento de la Guía ambiental del sector floricultor avalado por la Secretaría de Medio Ambiente o quien haga sus veces</t>
  </si>
  <si>
    <t xml:space="preserve">Presentación de plan de manejo ambiental a la Secretaría de Medio Ambiente del Municipio de Cajicá o quien haga sus veces </t>
  </si>
  <si>
    <t>Presentar a la Secretaría de Medio Ambiente o quien haga sus veces, la resolución de aprobación y/o solicitud en trámite de permisos ambientales requeridos para realizar su actividad económica ante la CAR o quien haga sus veces</t>
  </si>
  <si>
    <t>Social:</t>
  </si>
  <si>
    <t xml:space="preserve">Presentar el respectivo plan de inversión social a la Secretaría Desarrollo Económico o quien haga sus veces. </t>
  </si>
  <si>
    <t>Área cubierta por invernaderos y usos complementarios</t>
  </si>
  <si>
    <t>Máximo el 60%</t>
  </si>
  <si>
    <t>Áreas en barreras perimetrales de aislamientos forestales</t>
  </si>
  <si>
    <t>10% del predio vegetación nativa</t>
  </si>
  <si>
    <t>Aislamiento contra vías departamentales veredales</t>
  </si>
  <si>
    <t>30 mts a partir del eje de la vía para los cultivos nuevos a partir de la aprobación del presente acuerdo</t>
  </si>
  <si>
    <t>Aislamiento contra vías municipales veredales</t>
  </si>
  <si>
    <t>15 mts a partir del eje de la vía para los cultivos nuevos a partir de la aprobación del presente acuerdo</t>
  </si>
  <si>
    <t>Aislamiento contra predios colindantes.</t>
  </si>
  <si>
    <t>30 mts contra el lindero</t>
  </si>
  <si>
    <t>Aislamientos contra centros poblados</t>
  </si>
  <si>
    <t>Mínimo 50 mts</t>
  </si>
  <si>
    <t>Áreas de manejo ambiental y zonas verdes</t>
  </si>
  <si>
    <t>30% distribuidos de acuerdo a la forma del predio</t>
  </si>
  <si>
    <t>Número de Pisos de construcciones relacionadas con el cultivo</t>
  </si>
  <si>
    <t>2 pisos sin superar los 8 mts (Bodegas de Post cosecha y/o áreas administrativas) y requiere licencia de construcción.</t>
  </si>
  <si>
    <t xml:space="preserve">Con especies nativas </t>
  </si>
  <si>
    <t>Cercas vivas</t>
  </si>
  <si>
    <t>A partir de la aprobación del presente Plan y hasta doce (12) meses siguientes a dicha fecha de la aprobación de este acuerdo, todos los cultivos bajo invernadero existentes que estén afectando la zona de ronda de cuerpos de agua, deberán despejar, recuperar y proteger la zona de ronda de acuerdo a las normas estipuladas en el presente acuerdo, de lo cuál será responsable la Secretaría de Medio Ambiente o quien haga sus veces.</t>
  </si>
  <si>
    <t>Las empresas de cultivos de flores bajo invernadero deberán presentar, en el término  de doce  (12)  meses, a partir de la aprobación de este acuerdo un estudio de caracterización para determinar la posible alteración de la calidad del agua por el uso de agroquímicos, ante la Secretaría de Medio Ambiente y/o la CAR.</t>
  </si>
  <si>
    <t>Los cultivos existentes que estén ocupando bajo invernadero más del 60% del área total del predio, entrarán a concertar con la secretaría de medio ambiente o quien haga sus veces la compra de predios en áreas forestal protectora y/o en área de amortiguación de áreas protegidas para permitirles ocupar en invernaderos más del índice de ocupación permitido.</t>
  </si>
  <si>
    <t>No se podrá realizar ningún tipo de construcción prefabricada en las áreas de cultivo bajo invernadero.</t>
  </si>
  <si>
    <t>Artículo 119 - POT 016'!A1</t>
  </si>
  <si>
    <t xml:space="preserve">Artículo 120.	USOS MINEROS. Son las actividades relativas a la explotación, extracción, cargue, descargue, distribución y acopio de materiales para la construcción y agregados, y de manera más general a la explotación de hidrocarburos, carbón y otros minerales 
Las actividades propias de este tipo de usos se podrán realizar únicamente en los polígonos definidos por el Ministerio de Medio Ambiente en su Resolución No. 1197 de 2004 y en aquellas explotaciones actuales que cuenten con licencia otorgada por las autoridades competentes antes de la aprobación de la citada Resolución, y solo hasta agotar los volúmenes y áreas delimitadas en dichas licencias.
Son características propias del desarrollo de usos mineros, las siguientes:
a.	Contar con licencia ambiental otorgada por autoridad competente.
b.	Presentar ante la autoridad competente el plan de restauración geomorfológica y restauración de la cobertura vegetal, secuencialmente con la explotación.
</t>
  </si>
  <si>
    <t xml:space="preserve">Artículo 121.	USOS INDUSTRIALES. Zonas rurales suburbanas y rurales no suburbanas del territorio municipal o distrital en las cuales se permite la parcelación del suelo para la localización de establecimientos dedicados a la producción, elaboración, fabricación, preparación, recuperación, reproducción, ensamblaje, construcción, reparación, transformación, tratamiento, almacenamiento, bodegaje y manipulación de materias destinadas a producir bienes o productos materiales. Se excluye de esta definición las actividades relacionadas con la explotación de recursos naturales y el desarrollo aislado de usos agroindustriales, ecoturísticos, etnoturísticos, agroturísticos, acuaturísticos y demás actividades análogas que sean compatibles con la vocación agrícola, pecuaria y forestal del suelo rural. Los usos industriales únicamente pueden desarrollarse en el suelo rural suburbano del Municipio de Cajicá, en el polígono delimitado como zona industrial y de acuerdo con las características  de la actividad y previa clasificación del impacto generado, se puede distinguir los siguientes tipos de industria:
1.	Industria Grupo I. Corresponde a la industria artesanal y se desarrolla en pequeñas fábricas o industrias de bajo impacto ambiental y urbanístico, por lo cual se consideran compatibles con otros usos. En general, se ubican en espacios que forman parte de edificaciones comerciales o de vivienda unifamiliar, o en locales o bodegas independientes. Sus características principales son:
a.	Manufactura artesanal de productos, con métodos manuales o equipos caseros y baja generación de empleo.
b.	Abastecimiento de materias primas y transporte de productos terminados mediante vehículos livianos.
c.	Horarios laborales por lo general diurnos.
d.	No requiere infraestructuras especiales ni genera olores, ruidos, emisiones ni efluentes contaminantes.
2.	Industria Grupo II. Corresponde a la Industria liviana a mediana, de medio impacto ambiental y se desarrolla en fábricas o industrias de dimensiones medianas y medio impacto ambiental, por lo cual son compatibles con otros usos, pero presentan restricciones de localización por su tamaño y alto impacto urbanístico. Se ubica por lo general en bodegas o edificios especializados dentro de zonas o complejos industriales y presenta las siguientes características principales:
a.	Procesos de manufactura o transformación mediante técnicas, equipos y laboratorios especializados, con demandas específicas de infraestructuras y servicios públicos.
b.	Abastecimiento de materias primas y transporte de productos terminados mediante vehículos medianos o pesados que pueden requerir  estructuras de cargue y descargue y accesos adecuados.
c.	Generación alta de empleo y mano de obra especializada, con exigencia de sitios de estacionamiento para vehículos particulares y acceso de transporte público.
d.	Aparición en sus alrededores de establecimientos comerciales, industriales y de servicios complementarios.
3.	Industria Grupo III. Corresponde a la Industria mediana a pesada, de alto impacto ambiental y se desarrolla en fábricas o industrias por lo general de tamaño medio, grande y muy grande que generan alto impacto ambiental y urbanístico, por lo cual presentan restricciones especiales de localización. Sus principales características son las siguientes:
a.	Localización en edificaciones especializadas y funcionamiento con sistemas, maquinaria y laboratorios igualmente especializados.
b.	Abastecimiento de materias primas y transporte de productos terminados mediante vehículos pesados que requieren  estructuras de cargue y descargue y accesos adecuados.
c.	Generación de empleo masivo y mano de obra especializada, con exigencia de sitios de estacionamiento para vehículos particulares y acceso de transporte público.
d.	Necesidad de sistemas y equipos para el control de la contaminación hídrica, atmosférica, sonora u otra, según los procesos utilizados, así como de aislamientos y franjas de control ambiental adecuados.
e.	Generación de áreas industriales y de servicios y comercios complementarios en sus alrededores.
3.	Agroindustria. Corresponde a la actividad de transformación de materias primas de origen agropecuario o forestal, en producto terminado. Sus principales características son las siguientes:
a.	Procesos de manufactura o transformación mediante técnicas, equipos y laboratorios especializados, con demandas específicas de infraestructuras y servicios públicos.
b.	Abastecimiento de materias primas y transporte de productos terminados mediante vehículos medianos o pesados que pueden requerir  estructuras de cargue y descargue y accesos adecuados.
c.	Generación alta de empleo y mano de obra especializada, con exigencia de sitios de estacionamiento para vehículos particulares y acceso de transporte público.
</t>
  </si>
  <si>
    <t xml:space="preserve">Artículo 122.	Corresponden a los inmuebles o parte de ellos destinados al uso de vivienda. El uso residencial puede darse de manera exclusiva dentro de una edificación o puede compartir esta con otros usos, siempre que estos correspondan a las categorías compatible o condicionada, en cuyo caso, el uso condicionado deberá garantizar la adecuada mitigación de los impactos generados. De acuerdo con las características e intensidad de uso, pueden distinguirse los siguientes tipos de vivienda:
1.	Vivienda del Propietario: Es la construida para habitación del propietario de predio rural y rural suburbano, unifamiliar, dotada de manera básica y autónoma de espacios aptos para la preparación de alimentos, el aseo personal, el descanso y el intercambio social. Esta vivienda se asimila a la vivienda campesina que se construye para habitación de la familia que explota una unidad agrícola familiar, o la que se construye en predios formados como resultado de la aplicación de la excepción contemplada en el literal a del artículo 83 de la Ley 1152 de 2007. 
2.	Vivienda Campestre: Corresponde a las unidades habitacionales en predios rurales indivisos que presenten dimensiones, cerramientos, accesos u otras características similares a las de una urbanización, pero con intensidades y densidades propias del suelo rural.
3.	Vivienda Unifamiliar: Corresponde a las unidades habitacionales dotadas de manera autónoma de espacios aptos para la preparación de alimentos, el aseo personal, el descanso y el intercambio social, de un núcleo familiar y localizadas en suelo rural suburbano, en aquellas áreas de actividad en donde este uso tenga la categoría de principal, complementario o condicionado.
4.	Vivienda Bifamiliar: Corresponde a aquella diseñada y construida como una unidad arquitectónica para albergar a dos grupos familiares, dotada de manera autónoma e independiente, de espacios aptos para la preparación de alimentos, el aseo personal, el descanso y el intercambio social; localizada en suelo rural suburbano, en aquellas áreas de actividad en donde este uso tenga la categoría de principal, complementario o condicionado.
5.	Vivienda agrupada: Es la que resulta del diseño y ejecución de proyectos concebidos bajo un mismo concepto urbanístico y arquitectónico, conformado por tres o más unidades de vivienda unifamiliar, bifamiliar o multifamiliar para el caso de corredor vial suburbano, subordinados a un reglamento de propiedad horizontal.
</t>
  </si>
  <si>
    <t>Artículo 123.	USOS COMERCIALES Y DE SERVICIOS. Corresponden al intercambio de bienes y servicios. De acuerdo a las características y cubrimiento del establecimiento, en el suelo rural en las áreas donde el comercio tiene la categoría de uso principal, complementario o condicionado, se pueden desarrollar los siguientes tipos de establecimientos de comercio y servicios: 
1.	Comercio Grupo I. Comercio y Servicios de Cobertura Local: Corresponde a la venta de bienes o servicios de consumo doméstico requeridos por la comunidad de un sector dado o de un centro poblado. Se trata en general de locales abiertos en edificaciones residenciales sin adecuaciones físicas importantes ni afectación del resto de la vivienda, o destinados para tal fin pero como parte de la edificación. Se considera compatible con el uso residencial por su bajo impacto ambiental y social. Para que sean considerados como tales, estos establecimientos deben, además, cumplir las siguientes condiciones:
a.	No requieren zonas especiales de exhibición y bodegaje, ni especialización de las edificaciones.
b.	No requieren usos complementarios.
c.	No requieren zonas especializadas de descargue o cargue, por realizarse el abastecimiento mediante vehículos pequeños y el acceso se puede realizar por vías locales.
d.	No requieren zonas de estacionamiento para vehículos automotores, por permanencia corta de los clientes.
e.	En el caso de establecimientos cuyo objeto sea la venta de alimentos y bebidas no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f.	En este tipo de establecimientos no está permitida la venta de bebidas alcohólicas para consumo directo en el local.
Pertenecen al Comercio Grupo I, las siguientes actividades.
•	Venta de alimentos y bebidas al detal, para consumo diario: Cafeterías, panaderías, comidas rápidas y fruterías.
•	Venta de productos farmacéuticos y cosméticos al detal: Droguerías.
•	Venta de misceláneos: Papelerías, víveres perecederos, graneros y misceláneas. 
•	Venta de servicios recreativos: Campos de tejo y campos deportivos privados.
2.	Comercio Grupo II: Comprende usos comerciales de intercambio de bienes o servicios de consumo que satisfacen demandas especializadas y generales de la comunidad de toda la zona. Se trata, en general, de establecimientos abiertos en edificaciones originalmente residenciales, total o parcialmente adecuadas para tal fin; o que cubren todo el primer piso de edificaciones residenciales o en edificaciones especializadas para el uso comercial y de servicios; o en manzanas o centros comerciales de urbanizaciones y en edificaciones especializadas para el uso comercial con venta de bienes  en los primeros pisos y venta de servicios en pisos superiores. En general se consideran de bajo impacto ambiental y social, pero de impacto urbanístico, a causa del tránsito y congestión vehicular que pueden generar. Estos establecimientos cumplen, entre otras, las siguientes condiciones:
a.	Puede requerir de vitrinas o medios de exhibición, así como áreas de bodegaje. 
b.	Requiere de áreas de parqueo para vehículos automotores, motocicletas y bicicletas.
c.	Generación mediana de empleo.
d.	Funcionan en horarios diurnos y nocturnos, con posible afluencia concentrada de usuarios en horas, días y temporadas determinadas.
e.	Requiere de formas variadas de acceso vehicular para cargue y descargue de mercancía, así como de otros tipos de infraestructuras específicas según el tipo de bien o servicio comercializado. 
f.	Pueden generar usos complementarios, con formación paulatina de ejes o sectores comerciales.
g.	Los campos de tejo podrán funcionar, siempre y cuando la localización de las canchas se realice a una distancia no menor de 5 ML respecto de los linderos del predio y 30 ML respecto de las viviendas y el establecimiento esté dotado de unidad sanitaria independiente de la vivienda y cumpla con la norma de niveles sonoros establecidos en la normativa vigente. El funcionamiento de este uso debe ajustarse a los horarios establecidos por la autoridad competente a nivel municipal. 
h.	En el suelo rural suburbano, Áreas de Actividad Residencial, el Comercio Grupo II solo se permite sobre las vías de primer orden o vías del sistema vial principal.
Pertenecen al Comercio Grupo II, en el suelo rural y rural suburbano del Municipio de Cajicá, las siguientes actividades.
•	Venta de alimentos y bebidas al detal: Supermercados, Restaurantes y comidas rápidas.
•	Venta de servicios recreativos y personales: Salones de juegos, clubes sociales y deportivos, saunas, baños turcos, salas y/o centros de estética, gimnasios.
•	Venta de servicios de hospedaje: Hoteles.
•	Venta se servicios financieros y de seguros: Bancos, oficinas inmobiliarias, oficinas de corretaje de seguros y bolsa.
•	Venta de servicios de parqueo de vehículos.
3.	Comercio Grupo III: Comprende aquellas actividades comerciales que en razón de la magnitud de las instalaciones y su impacto ambiental y urbanístico no son compatibles con la actividad residencial y requieren localización especial y medidas apropiadas de implantación, tales que mitiguen los impactos generados.
Este tipo de comercio se puede presentar en dos modalidades:
a.	Como agrupación de establecimientos de venta de bienes y servicios que conforman unidades arquitectónicas y urbanísticas y comparten zonas y servicios comunales, como por ejemplo, centros comerciales y centros empresariales.
b.	En establecimientos únicos con oferta diversificada de bienes, por ejemplo, almacenes por departamentos y centros de exposiciones, lo cuales pueden formar o no, parte de los propios de la primera modalidad.
En general, estos establecimientos cumplen, entre otras, las siguientes condiciones:
a.	Requiere edificaciones, individuales o agrupadas especialmente diseñadas para el desarrollo de la actividad.
b.	Funciona en horarios laborales especiales, con afluencia concentrada de público en horas, días y temporadas determinadas.
c.	Genera afluencia y permanencia elevada de trabajadores.
d.	Requiere vías de acceso de tipo estructural primario o secundario, así como áreas de parqueo y carga.
e.	Requiere de servicios complementarios instalados dentro del área de actividad.
f.	Tiende a estimular el desarrollo del Comercio Grupo II en sus inmediaciones.
g.	Por sus características físicas y funcionales genera alto impacto urbanístico que requiere soluciones particulares para cada caso.
Pertenecen al Comercio Grupo III, en el suelo rural y rural suburbano del Municipio de Cajicá, las siguientes actividades:
•	Venta de servicios técnicos a vehículos: Talleres de mecánica, latonería, pintura y demás servicios automotrices. 
•	Venta de servicios técnicos: Talleres de ornamentación, carpinterías, aserraderos.
•	Venta de servicios recreativos: Bares, discotecas, casinos.
•	Centros comerciales, almacenes por departamentos, supermercados.
•	Cinemas.
•	Servitecas.
•	Estaciones de servicio a vehículos.
•	Terminales de transporte.</t>
  </si>
  <si>
    <t>Artículo 124.	USOS RECREACIONALES. Corresponden a aquellos dedicados a prestar servicios deportivos o de esparcimiento a la comunidad. La actividad recreativa puede ser de tipo pasivo o de tipo activo.
1.	Recreación Activa. Conjunto de actividades dirigidas al esparcimiento y el ejercicio de disciplinas lúdicas, artísticas o deportivas que tienen como fin la salud física y mental, para las cuales se requiere de infraestructura destinada a alojar concentraciones de público. 
2.	Recreación pasiva. Conjunto de acciones y medidas dirigidas al ejercicio de actividades contemplativas que tienen como fin el disfrute escénico y la salud física y mental, para las cuales tan solo se requiere equipamientos mínimos de muy bajo impacto ambiental, tales como senderos peatonales, miradores paisajísticos, observatorios de avifauna y mobiliario propio de las actividades contemplativas.</t>
  </si>
  <si>
    <t xml:space="preserve">Artículo 125.	USOS DOTACIONALES. Corresponden a la prestación de servicios sociales de carácter formativo, cultural, de salud, deportivo, de bienestar social, recreacional y religioso, tanto activo como contemplativo, así como a prestar apoyo funcional a los particulares y a la administración pública. De acuerdo con su cobertura e intensidad, los usos dotacionales se clasifican de la siguiente manera:
1.	Dotacional Grupo I: Corresponde a servicios de primera necesidad y cobertura local, que se desarrollan en establecimientos de magnitud reducida y pueden generar en menor escala, tráfico vehicular, congestión eventual de peatones, ruidos, emisiones o efluentes contaminantes, por lo cual, aunque se consideran de bajo impacto arquitectónico, urbanístico y ambiental, se deberán prestar en instalaciones  adecuadas para mitigar tales impactos. Se trata de actividades que funcionan en locales adaptados o parcialmente adaptados en una edificación residencial u ocupando la totalidad del primer piso de la edificación residencial, como también en edificaciones construidas específicamente para dicho uso, siendo por tanto compatibles con el uso residencial.
Se consideran actividades Dotacionales del Grupo I, las siguientes:
•	Servicios culturales: bibliotecas, salones culturales o comunales.
•	Servicios educacionales: jardines infantiles y  guarderías públicas y privadas, básica primaria pública.
2.	Dotacional Grupo II: Corresponde a servicios cívicos o Dotacionales que atienden la demanda de la comunidad de todo el Municipio de Cajicá, se desarrollan por lo general en edificaciones especializadas, generan afluencia de usuarios concentrada en ciertos días y horas, requieren zonas de estacionamiento y pueden generar tráfico y congestión y propiciar la aparición de usos complementarios en sus alrededores. Por estas razones, estos usos tienen un impacto social y urbanístico mediano, aunque su impacto ambiental es bajo. A esta clase corresponden, entre otros, los siguientes usos:
Pertenecen al uso Institucional Grupo II, en el suelo rural y rural suburbano del Municipio de Cajicá, las siguientes actividades:
•	Educativos: Escuelas y colegios de enseñanza básica, centros de educación superior, institutos de capacitación técnica, conventos y similares.
3.	Dotacional Grupo III: Comprende servicios cívicos o Dotacionales que atienden la demanda generada más allá de los límites municipales, es decir, en otros municipios de la región. Ellos se desarrollan en edificaciones especializadas, generan alta afluencia de usuarios, requieren zonas de estacionamiento para empleados y visitantes, son generadores de tráfico y congestión y propician la aparición de usos complementarios en sus alrededores. Por estas razones, estos usos tienen un impacto social y urbanístico alto, aunque su impacto ambiental es bajo a medio. A esta clase corresponden, entre otros, los siguientes usos:
Pertenecen al uso Institucional Grupo III, en el suelo rural y rural suburbano del Municipio de Cajicá, las siguientes actividades:
•	Educativos: Colegios y establecimientos de educación superior con más de 500 estudiantes por jornada.
</t>
  </si>
  <si>
    <t>CAPÍTULO 3. DE LAS ÁREAS DE ACTIVIDAD EN SUELO RURAL Y SUELO RURAL SUBURBANO</t>
  </si>
  <si>
    <t>Artículo 126.	DEFINICIÓN. Las áreas de actividad en el suelo rural y en el rural suburbano corresponden a la definición consignada en el Capítulo 2 del presente Acuerdo.</t>
  </si>
  <si>
    <t>Artículo 127. ÁREAS DE ACTIVIDAD EN SUELO RURAL Y EN SUELO RURAL SUBURBANO</t>
  </si>
  <si>
    <t>ÁREA DE ACTIVIDAD EN SUELO RURAL</t>
  </si>
  <si>
    <t>Actividad Agropecuaria Tradicional</t>
  </si>
  <si>
    <t>R - AT</t>
  </si>
  <si>
    <t>Actividad Agropecuaria Intensiva</t>
  </si>
  <si>
    <t>R - AI</t>
  </si>
  <si>
    <t>Actividad Minera</t>
  </si>
  <si>
    <t>R - M</t>
  </si>
  <si>
    <t>Actividad de Vivienda Campestre</t>
  </si>
  <si>
    <t>R - VC</t>
  </si>
  <si>
    <t>Actividad Dotacional</t>
  </si>
  <si>
    <t>R - D</t>
  </si>
  <si>
    <t>ÁREA DE ACTIVIDAD EN SUELO RURAL SUBURBANO</t>
  </si>
  <si>
    <t>CONVENCIÓN CARTOGRÁFICA </t>
  </si>
  <si>
    <t xml:space="preserve">Actividad Industrial </t>
  </si>
  <si>
    <t>RS – ID</t>
  </si>
  <si>
    <t xml:space="preserve">Actividad Residencial </t>
  </si>
  <si>
    <t> RS - R</t>
  </si>
  <si>
    <t>Corredor Vial Suburbano</t>
  </si>
  <si>
    <t>RS - CV</t>
  </si>
  <si>
    <t>Artículo 127 - POT 016'!A1</t>
  </si>
  <si>
    <t>Artículo 127.	ÁREAS DE ACTIVIDAD EN SUELO RURAL Y EN SUELO RURAL SUBURBANO. El suelo rural del Municipio de Cajicá se encuentra zonificado en las siguientes áreas de actividad, como puede observarse en el mapa CR – 01. Áreas de Actividad en Suelo Rural.
Parágrafo Primero: En el municipio de Cajicá solo existen dos polígono a los cuales se les ha asignado el área de actividad minera. La delimitación de dichos polígonos corresponde a las coordenadas definidas en la resolución 1197 de 2004, del Ministerio de Ambiente, Vivienda y Desarrollo Territorial.
Parágrafo Segundo: El área de actividad de vivienda campestre se presenta en el Municipio de Cajicá en seis polígonos, a saber:
1.	Zona de Vivienda Campestre Chuntame Sector Manas (Adoptado Acuerdo 21 de 2008)
2.	Zona de Vivienda Campestre  Sector Aguanica.
3.	Zona de Vivienda Campestre Chuntame Sector Quebrada del Campo (Adoptado Acuerdo 21 de 2008).
4.	 Zona de vivienda Campestre Sector Capellanía (Adoptado Acuerdo 21 de 2008)
5.	Zona de Vivienda Campestre Rio Frio La Florida.
6.	Zona de Vivienda Campestre Calahorra Sector Buena Suerte (Adoptado Acuerdo 21 de 2008).
7.	Zona de vivienda Campestre Calahorra Sector Chunuguá (Consolidado)</t>
  </si>
  <si>
    <r>
      <t>1.</t>
    </r>
    <r>
      <rPr>
        <sz val="7"/>
        <color theme="1"/>
        <rFont val="Times New Roman"/>
        <family val="1"/>
      </rPr>
      <t xml:space="preserve">         </t>
    </r>
    <r>
      <rPr>
        <sz val="11"/>
        <color theme="1"/>
        <rFont val="Maiandra GD"/>
        <family val="2"/>
      </rPr>
      <t>Zona de Vivienda Campestre Chuntame Sector Manas (Adoptado Acuerdo 21 de 2008)</t>
    </r>
  </si>
  <si>
    <t>VIVIENDA CAMPESTRE CHUNTAME SECTOR MANAS</t>
  </si>
  <si>
    <r>
      <t> </t>
    </r>
    <r>
      <rPr>
        <sz val="8"/>
        <color rgb="FF000000"/>
        <rFont val="Maiandra GD"/>
        <family val="2"/>
      </rPr>
      <t> </t>
    </r>
  </si>
  <si>
    <t>2.	Zona de Vivienda Campestre  Sector Aguanica.</t>
  </si>
  <si>
    <t xml:space="preserve"> VIVIENDA CAMPESTRE AGUANICA </t>
  </si>
  <si>
    <t>3.	Zona de Vivienda Campestre Chuntame Sector Quebrada del Campo (Adoptado Acuerdo 21 de 2008).</t>
  </si>
  <si>
    <t>VIVIENDA CAMPESTRE CHUNTAME SECTOR QUEBRADA DEL CAMPO</t>
  </si>
  <si>
    <t>4.	 Zona de vivienda Campestre Sector Capellanía (Adoptado Acuerdo 21 de 2008)</t>
  </si>
  <si>
    <t>VIVIENDA CAMPESTRE SECTOR CAPELLANÍA</t>
  </si>
  <si>
    <t>5.	Zona de Vivienda Campestre Rio Frio La Florida.</t>
  </si>
  <si>
    <t>VIVIENDA CAMPESTRE RIO FRIO LA FLORIDA</t>
  </si>
  <si>
    <t>6.	Zona de Vivienda Campestre Calahorra Sector Buena Suerte (Adoptado Acuerdo 21 de 2008).</t>
  </si>
  <si>
    <t>VIVIENDA CAMPESTRE CALAHORRA SECTOR BUENA SUERTE</t>
  </si>
  <si>
    <t>7.	Zona de vivienda Campestre Calahorra Sector Chunuguá (Consolidado)</t>
  </si>
  <si>
    <t>VIVIENDA CAMPESTRE CALAHORRA SECTOR CHUNUGUÁ</t>
  </si>
  <si>
    <t>CAPÍTULO 4. DE LA ASIGNACIÓN DE USOS POR ÁREAS DE ACTIVIDAD EN SUELO RURAL Y  SUELO RURAL SUBURBANO</t>
  </si>
  <si>
    <t>Artículo 128.	ASIGNACIÓN DE USOS RURALES Y RURALES SUBURBANOS POR ÁREAS DE ACTIVIDAD. Para cada una de las Áreas de Actividad definidas en el Artículo 127 y en las que ha sido zonificado el suelo rural y rural suburbano, en el Artículo 119, se asignan los usos del suelo conforme a las categorías definidas en el Capítulo 2, como se indica a continuación:
1.	Suelo Rural
2.	Suelo Suburbano
Parágrafo Primero: El uso de escombrera únicamente se podrá realizar en la Escombrera Municipal, que se localiza en el predio identificado con el número catastral  25-126-0000-0002-2243.
Parágrafo Segundo: En el área de Actividad de Corredor Vial Suburbano los usos industriales pertenecientes al Grupo II, existentes al momento de la adopción del presente acuerdo, podrán permanecer, previo el cumplimiento de los requisitos ambientales, siempre y cuando se mantengan como Industria del Grupo II.</t>
  </si>
  <si>
    <t>Artículo 128. ASIGNACIÓN DE USOS RURALES Y RURALES SUBURBANOS POR ÁREAS DE ACTIVIDAD</t>
  </si>
  <si>
    <t>1.    Suelo Rural</t>
  </si>
  <si>
    <t xml:space="preserve">SUELO RURAL -  ÁREAS DE ACTIVIDADES PRODUCTIVAS </t>
  </si>
  <si>
    <t xml:space="preserve">Ficha No. NUG - R - 06  </t>
  </si>
  <si>
    <t>ÁREA AGROPECUARIA TRADICIONAL</t>
  </si>
  <si>
    <t>Agropecuario tradicional  y forestal. Se debe dedicar como mínimo el 20% del predio para uso forestal protector- productor, para promover la malla ambiental.</t>
  </si>
  <si>
    <t>Infraestructura para construcción de distritos de adecuación de tierras, Vivienda del propietario y trabajadores, establecimiento institucional de tipo rural (Dotacional Tipo I, según el Artículo 125 del presente Acuerdo), granjas avícolas, cunículas y  Silvicultura.</t>
  </si>
  <si>
    <t>Agrícola intensivo bajo invernadero, pecuario confinado intensivo, recreacional, agroindustria.</t>
  </si>
  <si>
    <t>Usos urbanos y suburbanos, industria de transformación y manufacturera y los demás.</t>
  </si>
  <si>
    <t xml:space="preserve">Ficha No. NUG - R - 07   </t>
  </si>
  <si>
    <t>ÁREA AGROPECUARIA INTENSIVA</t>
  </si>
  <si>
    <t>Agropecuario mecanizado o altamente tecnificado y forestal. Se debe dedicar como mínimo el 15% del predio para uso forestal protector, para promover la malla ambiental.</t>
  </si>
  <si>
    <t>Infraestructura para construcción de distritos de adecuación de tierras, Vivienda del propietario y trabajadores, establecimiento institucional de tipo rural (Dotacional Tipo I, según el Artículo 125 del presente Acuerdo).</t>
  </si>
  <si>
    <t>Agrícola intensivo bajo invernadero, pecuario confinado intensivo, agroindustria, infraestructura de servicios, Recreacional.</t>
  </si>
  <si>
    <t>Usos urbanos y suburbanos, loteos y condominios con fines de construcción de vivienda y los demás.</t>
  </si>
  <si>
    <t xml:space="preserve">Ficha No. NUG - R - 8    </t>
  </si>
  <si>
    <t>ÁREAS SUCEPTIBLES DE ACTIVIDAD MINERA</t>
  </si>
  <si>
    <t>Adecuación de suelos con fines de restauración morfológica y rehabilitación.</t>
  </si>
  <si>
    <t>Otros usos que tengan como finalidad la rehabilitación morfológica o restauración</t>
  </si>
  <si>
    <t xml:space="preserve">Extracción de materiales de construcción.  </t>
  </si>
  <si>
    <t xml:space="preserve">Ficha No. NUG - R - 9    </t>
  </si>
  <si>
    <t>ÁREAS DE ACTIVIDAD VIVIENDA CAMPESTRE</t>
  </si>
  <si>
    <t>Vivienda campestre unifamiliar.</t>
  </si>
  <si>
    <t>Recreacional (activo y pasivo), Conservación de flora y recursos conexos. Agropecuario tradicional. Establecimiento institucional de tipo rural (Dotacional Tipo I, según el Artículo 125 del presente Acuerdo).</t>
  </si>
  <si>
    <t xml:space="preserve">Infraestructura de servicios públicos, </t>
  </si>
  <si>
    <t xml:space="preserve">Ficha No. NUG - R - 10     </t>
  </si>
  <si>
    <t>ÁREAS DE ACTIVIDAD DOTACIONAL</t>
  </si>
  <si>
    <t>Dotacional Grupo II y Grupo III.</t>
  </si>
  <si>
    <t>Recreacional (activo y pasivo), Agropecuario tradicional.</t>
  </si>
  <si>
    <t>Comercio Grupo II, Infraestructura de servicios públicos.</t>
  </si>
  <si>
    <t>2.	Suelo Suburbano</t>
  </si>
  <si>
    <t>SUELO RURAL SUBURBANO – ÁREAS DE ACTIVIDADES PRODUCTIVAS</t>
  </si>
  <si>
    <t xml:space="preserve">Ficha No. NUG – RS – 01        </t>
  </si>
  <si>
    <t>ÁREAS DE ACTIVIDAD RESIDENCIAL</t>
  </si>
  <si>
    <t xml:space="preserve">Vivienda unifamiliar, bifamiliar y en agrupación, Agropecuario Tradicional y Forestal, </t>
  </si>
  <si>
    <t>Establecimiento institucional de tipo rural (Dotacional Tipo I, según el Artículo 125 del presente Acuerdo), Recreacional.</t>
  </si>
  <si>
    <t xml:space="preserve">Ficha No. NUG – RS – 02      </t>
  </si>
  <si>
    <t>ÁREAS DE CORREDOR VIAL SUBURBANO</t>
  </si>
  <si>
    <t>Comercio y Servicios Grupos II y III.</t>
  </si>
  <si>
    <t xml:space="preserve">Vivienda unifamiliar, bifamiliar, multifamiliar y en agrupación, Recreacional (activo y pasivo). </t>
  </si>
  <si>
    <t>Dotacional Grupos II y III</t>
  </si>
  <si>
    <t xml:space="preserve">Ficha No. NUG – RS – 03        </t>
  </si>
  <si>
    <t>AREAS DE ACTIVIDADES INDUSTRIALES</t>
  </si>
  <si>
    <t xml:space="preserve">Industria  de bajo impacto (Según lo definido en el Artículo 121 del presente Acuerdo) </t>
  </si>
  <si>
    <t>Industria de mediano impacto (Según lo definido en el Artículo 121 del presente Acuerdo)</t>
  </si>
  <si>
    <t>Infraestructura de servicios y las industrias del alto impacto  (Según lo definido en el Artículo 121 del presente Acuerdo)</t>
  </si>
  <si>
    <t>Vivienda, suburbanos, parcelaciones rurales, centros vacacionales y todos los demás</t>
  </si>
  <si>
    <t>CAPÍTULO 5. DE LOS DESARROLLOS EN SUELO RURAL y RURAL SUBURBANO</t>
  </si>
  <si>
    <t>Artículo 128 - POT 016'!A1</t>
  </si>
  <si>
    <t>Artículo 129.	TIPOS DE DESARROLLO. Para los fines del presente Acuerdo se consideran desarrollos aplicables a las áreas de actividad en suelo rural, los siguientes:
1.	Desarrollo por parcelación rural y rural suburbana.
2.	Desarrollo por construcción.</t>
  </si>
  <si>
    <t>SUBCAPÍTULO 1. DESARROLLO POR PARCELACIÓN RURAL  Y RURAL SUBURBANA.</t>
  </si>
  <si>
    <t>Artículo 130.	DESARROLLO POR PARCELACIÓN. Es aquel que orienta y regula la parcelación de los terrenos o conjunto de terrenos localizados en suelo rural o en suelo rural suburbano, a través de la dotación de las infraestructuras, equipamientos y de la generación del espacio público que los hagan aptos para su construcción.</t>
  </si>
  <si>
    <t xml:space="preserve">Artículo 131.	DEFINICIONES. Adóptense  las siguientes definiciones:
1.	Parcelación: Es la creación, en suelos rurales y rurales suburbanos, de espacios públicos y privados, y la ejecución de obras para vías e infraestructura que garanticen la auto prestación de los servicios domiciliarios que permitan el desarrollo de los usos permitidos por el Plan de Ordenamiento Territorial, los instrumentos que lo desarrollen y complementen. Los proyectos objeto de parcelación podrán plantearse como unidades habitacionales, que podrán acogerse al régimen de propiedad horizontal.
2.	Área Bruta: Es el área total del predio o predios a construir o parcelar.
3.	Área Neta: Es el área resultante de descontar del área bruta, las áreas para la localización de la infraestructura para el sistema vial principal y de transporte y las redes primarias de servicios públicos y áreas de protección.
4.	Área Útil: Es el área resultante de restarle al área neta parcelable, el área correspondiente a las zonas de cesión obligatoria para vías locales, espacio público y equipamientos propios de la parcelación.
5.	Índice de Ocupación: Es la proporción del área de suelo, rural o rural suburbano, que puede ser ocupada por  edificación en primer piso bajo cubierta, y se expresa por el cociente que resulta de dividir el área que puede ser ocupada por edificación en primer piso bajo cubierta por el área neta parcelable del predio.
6.	Índice de Construcción: Es el número máximo de veces que la superficie de un terreno, rural o rural suburbano, puede convertirse por definición normativa en área construida, y se expresa por el cociente que resulta de dividir el área permitida de construcción por el neta parcelable del predio.
7.	Densidad de ocupación o de viviendas: Número de viviendas por hectárea, referido siempre al área neta parcelable de suelo rural o rural suburbano.
8.	Desarrollos Agrupados: Son los que resultan cuando las construcciones de un proyecto de parcelación, con fines de vivienda campestre en suelo rural o con fines de vivienda en suelo rural suburbano, se concentran en una misma zona del predio, conforme a los índices de ocupación y construcción y a la densidad máxima permitida en el área de actividad, de manera que el área restante del predio se destina a usos forestales, prados, huertos y similares. Este tipo de proyectos necesariamente se rige por propiedad horizontal. 
</t>
  </si>
  <si>
    <t xml:space="preserve">Artículo 132.	RESERVAS Y CESIONES PARA RED VIAL DE SEGUNDO Y TERCER ORDEN. La determinación de las áreas de reserva y cesión correspondientes a la red vial intermunicipal o de segundo orden y a la red veredal o de tercer orden, se hará a partir de los perfiles indicados en el Artículo 114 del presente Acuerdo y que hacen parte del plano CR – 02. Sistema Vial Rural.
Las vías de segundo y tercer orden, son, por regla general, el acceso a los proyectos de parcelación rural y rural suburbana, y son vías internas las de acceso a cada uno de los lotes individuales o viviendas. Las vías internas  tendrán un ancho mínimo de calzada de 3.50 metros, además del ancho requerido para cunetas y drenaje local.
Para los fines del cálculo de áreas de cesión para red vial sólo se tendrán en cuenta las vías internas, puesto que la vía de acceso al desarrollo por lo general es externa. En todo caso se consideran vías internas todas aquellas que se construyan dentro del perímetro del predio o predios objeto del desarrollo, las cuales serán de uso privativo del mismo. También serán de uso privativo las vías de acceso, cuando sean construidas en el marco del proyecto, salvo en los casos en que se construyan aprovechando antiguos caminos o carreteables de uso público.
</t>
  </si>
  <si>
    <t xml:space="preserve">Artículo 133.	CESIONES TIPO A EN DESARROLLOS POR PARCELACIÓN, SUBDIVISIÓN PREDIAL Y EDIFICACIÓN CON DESTINO A USOS RESIDENCIALES, DOTACIONALES, RECREACIONALES, COMERCIALES Y DE SERVICIOS E INDUSTRIALES. Los propietarios de inmuebles objeto de desarrollo por parcelación con destino a usos residenciales en suelo rural suburbano, actividad vivienda y/o  desarrollos por parcelación y construcción dotacionales, comerciales, de servicios y recreacionales, en suelo rural suburbano actividad corredor vial, deberán ceder de manera obligatoria y a título gratuito a favor del Municipio de Cajicá, las áreas correspondientes a las Cesiones Tipo A,  es decir, con destino a espacio público, en una proporción equivalente al 20%, como mínimo, del área neta. En suelo Rural suburbano industrial serán del 20%. En suelo rural serán del 20% para usos de vivienda campestre.
Parágrafo Primero: En las áreas de actividad de Corredor Vial, dentro del suelo rural suburbano, las Cesiones Tipo A incluirán, entre otros componentes, las franjas de aislamiento y las calzadas de desaceleración exigidas en los numerales 1 y 2 del Artículo 11 del Decreto 3600 de 2007.
Parágrafo Segundo: Las áreas de cesión obligatoria o Cesión Tipo A con destino a vías y espacio público, aplicables a proyectos localizados en suelo rural suburbano, no podrán ser compensadas en dinero, ni podrán ser canjeadas por otros inmuebles, adicionalmente estas deberán ser dotadas  y/o construidas como requisito para ser recibidas por la administración municipal.
Parágrafo Tercero: Las áreas de cesión obligatoria o Cesión Tipo A, identificadas en las zonas de influencia en los predios a desarrollar, podrán ser compensadas en dinero y/o los desarrolladores podran adquirir los predios identificados como espacio público en la zona de desarrollo.
</t>
  </si>
  <si>
    <t xml:space="preserve">Artículo 134.	MANEJO SANITARIO EN DESARROLLOS POR PARCELACIÓN. No se aprobarán  ni licenciarán proyectos de desarrollo por parcelación en suelo rural, no suburbano, que no dispongan de concesión de agua otorgada por la autoridad ambiental y/o el suministro certificado por una empresa prestadora de servicios públicos legalmente constituida, la disponibilidad real de agua, sistema de potabilización o certificación de suministro de agua potable por parte del prestador del servicio, sistema de recolección y tratamiento de aguas residuales, permiso de vertimientos otorgado por la autoridad ambiental y sistema de recolección, manejo y disposición final de residuos sólidos. En todo caso, la implementación de sistemas de tratamiento de aguas residuales debe cumplir con las disposiciones del Título E del RAS 2000.
Parágrafo: Para la obtención de licencia y desarrollo de proyectos de parcelación en suelo rural suburbano, en predios mayores de 2 hectáreas, deberán contar con sistemas de tratamiento de aguas residuales certificados por la autoridad ambiental competente y la empresa prestadora de servicios públicos 
</t>
  </si>
  <si>
    <t xml:space="preserve">Artículo 135.	UNIDAD MÍNIMA DE ACTUACIÓN EN SUELO RURAL SUBURBANO. Conforme a lo establecido por el Decreto No. 3600 de 2007, adóptense como unidad mínima de actuación, que es la superficie mínima de actuación que puede incluir una o varias unidades prediales para la ejecución de actuaciones urbanísticas de parcelación y edificación de inmuebles, de conformidad con los usos permitidos en el suelo rural suburbano, en las áreas de actuación industrial, residencial y comercial y de servicios dentro del suelo rural suburbano del Municipio de Cajicá, las siguientes:
1.	Área de Actividad Industrial en suelo rural suburbano				:	2 Hás.
2.	Área de Actividad Industrial en Parque Industrial en suelo rural suburbano   	:	6 Hás.
3.	Área de Corredor Vial Suburbano							:	5.000 M2
4.	Área de Actividad Residencial en suelo rural suburbano				:	2 Hás.	
Parágrafo Primero: Para efectos de licenciamiento en predios con área menor a las unidades de actuación definidas refiérase a la circular externa 3000-2-104583 del Ministerio de Ambiente, Vivienda y Desarrollo Territorial o a la que la modifique o sustituya.
Parágrafo Segundo: En concordancia con lo estipulado en el Artículo 6 Numeral 1 del Decreto 1469 de 2010 y  las demás que lo modifiquen o sustituyan, para la subdivision en suelo rural y de expansion urbana, los predios objeto de esta, no podran subdividirse por debajo de la extensión mínima de la unidad agrícola familiar UAF, que para el municipio de Cajicá y las áreas planas se determina en 2 hectáreas.
</t>
  </si>
  <si>
    <t xml:space="preserve">Artículo 136.	REGLAS PARA LA SUBDIVISIÓN EN SUELO RURAL SUBURBANO. En los proyectos de parcelación en suelo rural suburbano, se aplicarán las siguientes reglas para la subdivisión, respecto del área neta parcelable, según el área de actividad:
1.	Proyectos de parcelación en Áreas de Actividad Industrial en Suelo Rural Suburbano
a.	Índice de Ocupación								:	30%
b.	Área no ocupada, destinada a usos forestales, prados, jardines, 
huertos y similares								: 	70%   
(De acuerdo con la Ley 99 de 1993 y el Acuerdo 16 de 1998 de la CAR).
2.	Proyectos de parcelación para Parque Industrial en Áreas de Actividad Industrial en Suelo Rural Suburbano
a.	Índice de Ocupación								:	50%
b.	Área no ocupada, destinada a usos forestales, prados, jardines,
 huertos y similares								: 	50% 
(De acuerdo con la Ley 99 de 1993 y el Acuerdo 16 de 1998 de la CAR).
3.	Proyectos de parcelación en Áreas de Corredor Vial Suburbano
a.	Índice de Ocupación								:	30%
b.	Área no ocupada, destinada a usos forestales, prados, jardines, 
huertos y similares									: 	70% 
(De acuerdo con la Ley 99 de 1993 y el Acuerdo 16 de 1998 de la CAR).
4.	Proyectos de parcelación en Áreas de Actividad Residencial en Suelo Rural Suburbano
a.	Índice de Ocupación en vivienda agrupada					:	20%
b.	Índice de Construcción en vivienda agrupada					:	40%
c.	Densidad en vivienda agrupada							:	8 a 10 Viv. /Há.
Parágrafo Primero: En los predios con área inferior a la Unidad Mínima de Actuación en suelo rural suburbano la densidad de viviendas será proporcional a ocho (8) viviendas por hectárea.
Parágrafo Segundo: Para los predios con formación catastral menores a 2000 m2 y que hayan sido formados antes del 31 de diciembre de 2013,  se permitirá por una única vez la subdivisión de los mismos en lotes resultantes de mínimo 300 m2, garantizando la accesibilidad a cada una de las unidades resultantes a vía pública, constituyendo accesos de mínimo 4 ml de ancho.
Parágrafo Tercero: Para los predios a los que aplique el parágrafo anterior del presente artículo, no se aplicará la cesión Tipo A, descrita en el Artículo 133 del presente Acuerdo.
</t>
  </si>
  <si>
    <t xml:space="preserve">Artículo 137.	REGLAS PARA LA SUBDIVISIÓN EN ÁREA DE ACTIVIDAD  DE VIVIENDA CAMPESTRE EN SUELO RURAL. En los proyectos de parcelación rural, se aplicarán las siguientes reglas para la subdivisión:
1.	Los predios objeto de proyectos de parcelación rural no podrán tener un área bruta menor de Dos (2) hectáreas. 
2.	La densidad en los proyectos de parcelación rural para vivienda campestre es de Cuatro (4) viviendas unifamiliares por hectárea de área neta como máximo.
3.	El índice de ocupación en los proyectos de parcelación rural para vivienda campestre es del 20%, como máximo.
4.	El índice de construcción en los proyectos de parcelación rural para vivienda campestre es del 40%, como máximo.
Parágrafo Primero: Para los predios con formación catastral menores a 2000 M2 y que hayan sido formados antes del 31 de diciembre de 2013, se permitirá por una única vez la subdivisión de los mismos en lotes resultantes de mínimo 300 M2, garantizando la accesibilidad a cada una de las unidades resultantes a vía pública, constituyendo accesos de mínimo 4 ML de ancho.
Parágrafo Segundo: Para los predios a los que aplique el parágrafo anterior del presente artículo, no se aplicará la cesión Tipo A, descrita en el Artículo 133 del presente Acuerdo.
Parágrafo Tercero: Para suelo rural actividad agricultura tradicional, aplicaran los parágrafos Primero y Segundo del presente artículo.
</t>
  </si>
  <si>
    <t>SUBCAPÍTULO 2. DESARROLLO POR CONSTRUCCIÓN EN SUELO RURAL Y RURAL SUBURBANO</t>
  </si>
  <si>
    <t>Artículo 138.	DEFINICIÓN. El desarrollo por construcción es el proceso por el cual un lote o predio es objeto de licencia construcción, ampliación, adecuación, reforzamiento estructural, modificación, demolición de edificaciones existentes, con destino a vivienda, comercio, industria, establecimientos institucionales y recreativos u otros, según el uso permitido en el área de actividad en donde este se localiza. 
El dimensionamiento y las características de los desarrollos por construcción, así como las licencias correspondientes, deben tener en cuenta, entre otros aspectos, la capacidad de la red vial existente, tanto en tamaño como en calidad, la capacidad de las redes de servicios públicos y las limitaciones para su ampliación, en los casos en que se prevean conexiones a sistemas colectivos. No se podrá otorgar licencia de construcción para proyectos que sobrepasen alguno de estos tipos de capacidad, o que no hayan contemplado en el proyecto las soluciones correspondientes, tales como ampliación de vías, ampliación de redes de acueducto y alcantarillado, construcción de acueducto o sistema propio de recolección y disposición de aguas residuales</t>
  </si>
  <si>
    <t>CAPÍTULO 6. DE LA NORMA URBANÍSTICA GENERAL EN EL SUELO RURAL Y RURAL SUBURBANO</t>
  </si>
  <si>
    <t xml:space="preserve">Artículo 139.	NORMA URBANÍSTICA GENERAL PARA SUELO RURAL Y RURAL SUBURBANO. Adóptese la norma urbanística general aplicable a las diferentes áreas de actividad en las que se encuentra zonificado el suelo rural y el suelo rural suburbano del Municipio de Cajicá, tal y como se presenta en los siguientes cuadros:
1.	Suelo Rural
2.	Suelo Rural Suburbano
</t>
  </si>
  <si>
    <t>Artículo 139. NORMA URBANÍSTICA GENERAL PARA SUELO RURAL Y RURAL SUBURBANO.</t>
  </si>
  <si>
    <t>1.	Suelo Rural</t>
  </si>
  <si>
    <t>Actividades Productivas – ÁREA DE ACTIVIDAD AGROPECUARIA TRADICIONAL - ACTIVIDAD DE VIVIENDA USO COMPATIBLE</t>
  </si>
  <si>
    <t>NUG - R – 11</t>
  </si>
  <si>
    <t>Área mínima de actuación urbanística</t>
  </si>
  <si>
    <t>20.000 m2 (2 Ha)</t>
  </si>
  <si>
    <t>Área de lote constituida</t>
  </si>
  <si>
    <t>Lotes  &lt; 1000</t>
  </si>
  <si>
    <t>Lotes &gt;1001 &lt; 2000</t>
  </si>
  <si>
    <t>Lotes &gt; 2001 &lt; 5000</t>
  </si>
  <si>
    <t>Lotes &gt; 5001</t>
  </si>
  <si>
    <t>Antejardín</t>
  </si>
  <si>
    <t>5ML</t>
  </si>
  <si>
    <t>10 ML O EL EXISTENTE</t>
  </si>
  <si>
    <t>15 ML O EL EXISTENTE</t>
  </si>
  <si>
    <t>20 ML O EL EXISTENTE</t>
  </si>
  <si>
    <t>25 ML O EL EXISTENTE</t>
  </si>
  <si>
    <t xml:space="preserve">Densidad </t>
  </si>
  <si>
    <t>2 viviendas</t>
  </si>
  <si>
    <t>2 ML</t>
  </si>
  <si>
    <t>Ancho mínimo  del Aislamiento Posterior</t>
  </si>
  <si>
    <t xml:space="preserve">Aislamiento contra vías </t>
  </si>
  <si>
    <t xml:space="preserve">Reforestación  </t>
  </si>
  <si>
    <t xml:space="preserve">Antepecho de 0.6 Ml y máximo 1.90 Ml de malla o reja, o cerca viva. </t>
  </si>
  <si>
    <t>En predios donde se desarrollen usos mixtos (Actividad agropecuaria - Actividad vivienda), se podrá ocupar hasta un 30% del predio, incluyendo las áreas destinadas a vivienda; el índice máximo de construcción será de 30% incluyendo las áreas destinadas a vivienda</t>
  </si>
  <si>
    <t>En los predios colindantes con vallados, el cerramiento se levantará a 2.5 Ml a cada lado del cauce. (En lotes menores de 15 Ml de fondo,  el aislamiento de construcciones será de 4 Ml).</t>
  </si>
  <si>
    <t>Para el desarrollo de actividades dotacionales Tipo I, el índice máximo de ocupación y construcción será del 15% y 30% respectivamente</t>
  </si>
  <si>
    <t>Para reconocimiento de edificaciones en predios menores a 1000 m2, el índice máximo de ocupación y construcción será del 30% y 60% respectivamente</t>
  </si>
  <si>
    <t>Entiéndase como área mínima constituida, la correspondiente a los predios que catastralmente se encontraban formados al 31 de diciembre del año 2013, sin perjuicio de la aplicación del parágrafo primero del artículo 137 del presente acuerdo</t>
  </si>
  <si>
    <t>SUELO RURAL - AREA DE ACTIVIDAD AGROPECUARIA INTENSIVA</t>
  </si>
  <si>
    <t>NUG - R - 12</t>
  </si>
  <si>
    <t xml:space="preserve">Vivienda </t>
  </si>
  <si>
    <t xml:space="preserve">Agro-Industria </t>
  </si>
  <si>
    <t>20.000 M2</t>
  </si>
  <si>
    <t xml:space="preserve">20.000 M2 </t>
  </si>
  <si>
    <t xml:space="preserve">1 vivienda </t>
  </si>
  <si>
    <t>1 Agro-Industria</t>
  </si>
  <si>
    <t xml:space="preserve">Reforestación </t>
  </si>
  <si>
    <t xml:space="preserve">Antepecho de 0.6 ML y máximo 1.90 ML de malla o reja, o cerca viva. </t>
  </si>
  <si>
    <t>Los usos que impliquen utilización de recursos naturales, están sujetos al cumplimiento de los requisitos específicos fijados por la autoridad ambiental.</t>
  </si>
  <si>
    <t>Cuando el desarrollo de los usos principales y complementarios,  implique el establecimiento de construcciones, estas deberán realizarse previa obtención de las respectivas licencias otorgadas por la autoridad de planeación.</t>
  </si>
  <si>
    <t>En los predios colindantes con vallados, el cerramiento se levantará a 2.5 ML a cada lado del cauce. (En lotes menores de 15 ML de fondo,  el aislamiento de construcciones será de 3 ML).</t>
  </si>
  <si>
    <t>SUELO RURAL - AREA  DE ACTIVIDAD DE VIVIENDA CAMPESTRE</t>
  </si>
  <si>
    <t>NUG - R - 13</t>
  </si>
  <si>
    <t xml:space="preserve"> &lt; 20.000 M2 </t>
  </si>
  <si>
    <t>30 ML</t>
  </si>
  <si>
    <t>4 viviendas</t>
  </si>
  <si>
    <t xml:space="preserve"> S/Plan Vial</t>
  </si>
  <si>
    <t>En los predios colindantes con vallados, el cerramiento se levantará a 2.5 Ml a cada lado del cauce. (En lotes menores de 15 Ml de fondo,  el aislamiento de construcciones será de 3 Ml).</t>
  </si>
  <si>
    <t>2.	Suelo Rural Suburbano</t>
  </si>
  <si>
    <t>SUELO RURAL SUBURBANO - AREA DE ACTIVIDAD RESIDENCIAL</t>
  </si>
  <si>
    <t xml:space="preserve">Ficha   </t>
  </si>
  <si>
    <t>NUG - RS - 04</t>
  </si>
  <si>
    <t>Lotes &gt;1000 &lt; 2000</t>
  </si>
  <si>
    <t>Vivienda Agrupada &gt; 2000 &lt; 20.000 M2</t>
  </si>
  <si>
    <t>Vivienda Agrupada</t>
  </si>
  <si>
    <t>10 ML - O EL  EXISTENTE</t>
  </si>
  <si>
    <t>15 ML - O EL  EXISTENTE</t>
  </si>
  <si>
    <t>1 unidad</t>
  </si>
  <si>
    <t xml:space="preserve">8 unidades </t>
  </si>
  <si>
    <t>10 unidades</t>
  </si>
  <si>
    <t>Para el desarrollo de vivienda agrupada en predios con áreas &gt; 2000 M2 y &lt; 20.000 M2  la densidad será la equivalente de multiplicar el máximo de unidades por hectárea (8 por hectárea), por su respectiva área, medida en hectáreas (Ha).</t>
  </si>
  <si>
    <t>El máximo número de unidades de vivienda en los predios &lt; 2000 M2 será de una. Entiéndase como unidad de vivienda una casa independiente en su distribución interior, con zonas sociales y privadas, y acceso propio desde vía pública o zona común.</t>
  </si>
  <si>
    <t>Las construcciones destinadas a pérgolas y depósitos, cuartos de bombas, garajes, bbq,  que no estén integradas estructuralmente a las viviendas, deberán ser licenciadas.</t>
  </si>
  <si>
    <t>En los predios localizados en suelo rural suburbano – actividad residencial, solamente se permitirán alturas de dos pisos y altillo del 50% del 2 piso.</t>
  </si>
  <si>
    <t>SUELO RURAL SUBURBANO – AREA DE CORREDOR VIAL SUBURBANO</t>
  </si>
  <si>
    <t>NUG - RS - 05</t>
  </si>
  <si>
    <t>Comercio y Servicios</t>
  </si>
  <si>
    <t>Vivienda Agrupada Multifamiliar</t>
  </si>
  <si>
    <t>Recreacional</t>
  </si>
  <si>
    <t>Institucional</t>
  </si>
  <si>
    <t xml:space="preserve">5.000 M2 </t>
  </si>
  <si>
    <t>10.000 M2</t>
  </si>
  <si>
    <t>Densidad por Hectárea</t>
  </si>
  <si>
    <t>Sótanos y semisótanos</t>
  </si>
  <si>
    <t>Para el desarrollo de los usos compatibles de vivienda unifamiliar, bifamiliar en agrupación, referirse a la norma urbanística general de la ficha NUG – RS – 04</t>
  </si>
  <si>
    <t>Franja mínima de quince (15) metros lineales de aislamiento, contados desde el borde de vía.</t>
  </si>
  <si>
    <t>Las franjas de aislamiento y la calzada de desaceleración deberán entregarse como área de cesión pública obligatoria.</t>
  </si>
  <si>
    <t>Calzada de desaceleración para permitir ingreso a los predios, cuyo ancho mínimo será de diez (10) metros lineales, contados a partir del borde de la franja de aislamiento.</t>
  </si>
  <si>
    <t>La alturas aplicables para el desarrollo volumétrico de los proyectos serán las mismas definidas en el Artículo 107, literal A del presente acuerdo</t>
  </si>
  <si>
    <t>En el tramo de la vía Cajicá - Chía (antigua vía -carrera 6a), localizado en el extremo sur  del perímetro urbano, en el costado oriental de esta se encuentra suelo rural suburbano correspondiente al área de actividad de corredor vial, la aplicación de las exigencias en cuanto a la calzada de desaceleración y los accesos y salidas a la vía principal quedarán sujetas al tipo de proyecto y a las condiciones del predio que se va a desarrollar. Para esta franja el número máximo de pisos será de 5.</t>
  </si>
  <si>
    <t>En el tramo de la vía Cajicá - Tabio, localizado en el extremo occidental  del perímetro urbano y la intersección de esta vía con la vía Molino - Manas, a cuyos lados se encuentra suelo rural suburbano correspondiente al área de actividad de corredor vial, no aplican las exigencias en cuanto a la calzada de desaceleración y los accesos y salidas a la vía principal. Para esta franja el número máximo de pisos será de 5.</t>
  </si>
  <si>
    <t>En los tramos de la Avenida 6 localizados entre el extremo norte del perímetro urbano y la glorieta en donde termina la variante, al norte del centro poblado Rincón Santo y entre el extremo sur del perímetro urbano y el puente en donde empieza la variante al sur del casco urbano, y los tramos sobre la variante (vía nacional) a cuyos lados se encuentra suelo rural suburbano correspondiente al área de actividad de corredor vial, se permite el licenciamiento del primer piso con doble altura no mayor está a 7.50 ML.</t>
  </si>
  <si>
    <r>
      <t xml:space="preserve">Para los proyectos de comercio y servicios que se acojan a la doble altura del primer piso, la revisión volumétrica y arquitectónica será la equivalente a un proyecto de 7 pisos según lo definido en el </t>
    </r>
    <r>
      <rPr>
        <sz val="12"/>
        <color theme="1"/>
        <rFont val="Maiandra GD"/>
        <family val="2"/>
      </rPr>
      <t>Artículo 107, literal A</t>
    </r>
    <r>
      <rPr>
        <sz val="12"/>
        <color rgb="FF000000"/>
        <rFont val="Maiandra GD"/>
        <family val="2"/>
      </rPr>
      <t xml:space="preserve"> del presente Acuerdo. </t>
    </r>
  </si>
  <si>
    <t>En los tramos de la Avenida 6 localizados entre el extremo norte del perímetro urbano y la glorieta en donde termina la variante, al norte del centro poblado Rincón Santo y entre el extremo sur del perímetro urbano y el puente en donde empieza la variante al sur del casco urbano, a cuyos lados se encuentra suelo rural suburbano correspondiente al área de actividad de corredor vial, no aplican las exigencias en cuanto a la calzada de desaceleración y los accesos y salidas a la vía principal, toda vez que estos tramos tendrán el carácter de vía urbana municipal, una vez que la Concesión Devinorte y el Instituto Nacional de Vías hagan la respectiva entrega al Municipio de Cajicá.</t>
  </si>
  <si>
    <t xml:space="preserve">En el costado occidental del área de actividad de corredor vial localizada al norte del perímetro urbano, desde la glorieta en donde termina la variante, al norte del centro poblado Rincón Santo, además de las disposiciones sobre calzada de desaceleración y accesos y salidas a la vía principal reguladas en el Decreto 3600 de 2007, deberá darse cumplimiento al aislamiento de 20 metros a cada lado de la vía férrea, reglados en la Ley 76 de 1920 y a las especificaciones técnicas y procedimiento establecidos  por las autoridades competentes  para la construcción de pasos a nivel. </t>
  </si>
  <si>
    <t xml:space="preserve">SUELO RURAL SUBURBANO - AREA DE ACTIVIDAD INDUSTRIAL </t>
  </si>
  <si>
    <t>NUG - RS - 06</t>
  </si>
  <si>
    <t>Industria</t>
  </si>
  <si>
    <t>Tipo de edificación</t>
  </si>
  <si>
    <t>Individual</t>
  </si>
  <si>
    <t>Parque Industrial</t>
  </si>
  <si>
    <r>
      <t>20.000 M</t>
    </r>
    <r>
      <rPr>
        <vertAlign val="superscript"/>
        <sz val="12"/>
        <color rgb="FF000000"/>
        <rFont val="Maiandra GD"/>
        <family val="2"/>
      </rPr>
      <t>2</t>
    </r>
  </si>
  <si>
    <r>
      <t>60.000 M</t>
    </r>
    <r>
      <rPr>
        <vertAlign val="superscript"/>
        <sz val="12"/>
        <color theme="1"/>
        <rFont val="Maiandra GD"/>
        <family val="2"/>
      </rPr>
      <t>2</t>
    </r>
  </si>
  <si>
    <t>100 ML</t>
  </si>
  <si>
    <t xml:space="preserve">Índice de Ocupación </t>
  </si>
  <si>
    <t xml:space="preserve">Índice de Construcción </t>
  </si>
  <si>
    <t xml:space="preserve">Retroceso* </t>
  </si>
  <si>
    <t>S/ Plan Vial</t>
  </si>
  <si>
    <t>Zonas De Descargue</t>
  </si>
  <si>
    <t>Según diseño, al interior del predio</t>
  </si>
  <si>
    <t>Los usos industriales deberán ser concebidos e implantados como industria tipo jardín, es decir, con áreas verdes al frente y cerramiento frontal transparente.</t>
  </si>
  <si>
    <t>Procesos productivos con aplicación de reconversión industrial y producción limpia.</t>
  </si>
  <si>
    <t>Para la obtención de licencia cada proyecto debe contar con la aprobación de PTAR previa por parte de la empresa prestadora de servicios públicos y la autoridad ambiental.</t>
  </si>
  <si>
    <t>Áreas para saneamiento ambiental y facilidades de drenaje de aguas lluvias.</t>
  </si>
  <si>
    <t>Áreas de maniobra de vehículos de carga y cuotas destinadas al correcto funcionamiento del uso, incluyendo las normas de operación de cargue y descargue, deberán realizarse al interior de los predios.</t>
  </si>
  <si>
    <t xml:space="preserve">En las edificaciones industriales la altura máxima será de doce (12 MTS); estas podrán diseñarse hasta en tres (3) pisos, sin que en ningún caso se modifique o altere los índices establecidos. </t>
  </si>
  <si>
    <t>En el caso de industrias que requieran instalación de equipos especiales para los procesos productivos, la altura podrá ser superior a 12 metros, pero exclusivamente para la parte de montaje de estos equipos.</t>
  </si>
  <si>
    <t xml:space="preserve">Los proyectos que desarrollen divisiones dentro de esta zona deberán ceder como mínimo el 5% del área neta del predio, compensada en dinero, destinada exclusivamente a la compra de terrenos en las zonas de protección (Para estos procesos se deberán realizar únicamente los avalúos correspondientes, por el Instituto Agustín Codazzi). </t>
  </si>
  <si>
    <t>Artículo 140.	MANEJO SANITARIO EN CONSTRUCCIONES INDIVIDUALES EN SUELO RURAL. Las viviendas rurales que se construyan en forma individual, independientemente del área de actividad, siempre que el uso residencial corresponda a las categorías principal, complementaria o condicionada, deberán contar con disponibilidad inmediata para conexión a sistema de alcantarillado y manejo de  vertimientos y a sistema de acueducto operados por empresas de servicios públicos legalmente constituidas. La Secretaría de Planeación  promoverá una campaña para la conexión al sistema de alcantarillado y manejo de vertimientos, de las viviendas individuales en suelo rural que utilicen pozo séptico, salvo en aquellos casos en que las viviendas se encuentren por fuera del perímetro de servicios  y localizadas en predios mayores, en donde sea posible garantizar el adecuado funcionamiento de los respectivos campos de infiltración.  En estos casos, ningún pozo séptico podrá ubicarse a menos de 50 metros de un cuerpo o fuente de agua.</t>
  </si>
  <si>
    <t>CAPÍTULO 7. ORDENAMIENTO DE LOS CENTROS POBLADOS RURALES.</t>
  </si>
  <si>
    <t>Artículo 141.	IDENTIFICACION DE LOS CENTROS POBLADOS. Los Centros Poblados Rurales de Cajicá, son  dieciséis, los cuales se presentan en los planos los CR-03 A y CR-03 B, y se describen a continuación:</t>
  </si>
  <si>
    <t>Artículo 139 - POT 016'!A1</t>
  </si>
  <si>
    <t xml:space="preserve">Artículo 141. IDENTIFICACION DE LOS CENTROS POBLADOS. </t>
  </si>
  <si>
    <t>SISTEMA DE CENTROS POBLADOS RURALES</t>
  </si>
  <si>
    <t>Centro Poblado Rural</t>
  </si>
  <si>
    <t>Área (Ha)</t>
  </si>
  <si>
    <t>Barro Blanco</t>
  </si>
  <si>
    <t>CALAHORRA</t>
  </si>
  <si>
    <t>Calahorra</t>
  </si>
  <si>
    <t>Camino Los Vargas</t>
  </si>
  <si>
    <t>CANELÓN</t>
  </si>
  <si>
    <t>La Florida</t>
  </si>
  <si>
    <t>Los Pasos</t>
  </si>
  <si>
    <t>Prado</t>
  </si>
  <si>
    <t>La Palma</t>
  </si>
  <si>
    <t>Aguanica</t>
  </si>
  <si>
    <t>CHUNTAME</t>
  </si>
  <si>
    <t>Los León</t>
  </si>
  <si>
    <t xml:space="preserve">Los Sereneos </t>
  </si>
  <si>
    <t xml:space="preserve">Pablo Herrera </t>
  </si>
  <si>
    <t>Santa Inés</t>
  </si>
  <si>
    <t>El Misterio</t>
  </si>
  <si>
    <t>RIOGRANDE</t>
  </si>
  <si>
    <t>La Esperanza</t>
  </si>
  <si>
    <t>Rincón Santo</t>
  </si>
  <si>
    <t>Artículo 141 - POT 016'!A1</t>
  </si>
  <si>
    <t>Artículo 142.	DELIMITACIÓN DE LOS CENTROS POBLADOS RURALES. Se delimita por las siguientes coordenadas:
VEREDA CALAHORRA
1.	Centro Poblado Rural: Barro Blanco
2.	Centro Poblado Rural: Calahorra
VEREDA CANELÓN
3.	Centro Poblado Rural: Camino Los Vargas
4.	Centro Poblado Rural: La Florida
5.	Centro Poblado Rural: Los Pasos
6.	Centro Poblado Rural: Prado
7.	Centro Poblado Rural: Canelón
8.	Centro Poblado Rural: La Palma
VEREDA CHUNTAME
9.	Centro Poblado Rural: Aguanica
10.	Centro Poblado Rural: Los León
11.	Centro Poblado Rural: Los Sereneos
12.	Centro Poblado Rural: Pablo Herrera 
13.	Centro Poblado Rural: Santa Inés
VEREDA RÍO GRANDE
14.	Centro Poblado Rural: El Misterio
15.	Centro Poblado Rural: La Esperanza
16.	Centro Poblado Rural: Rincón Santo</t>
  </si>
  <si>
    <t>Artículo 142. DELIMITACIÓN DE LOS CENTROS POBLADOS RURALES. Se</t>
  </si>
  <si>
    <t>1.	Centro Poblado Rural: Barro Blanco</t>
  </si>
  <si>
    <t>COORDENADAS CENTRO POBLADO BARRO BLANCO</t>
  </si>
  <si>
    <t>COORDENADAS CENTRO POBLADO CALAHORRA</t>
  </si>
  <si>
    <r>
      <t>2.</t>
    </r>
    <r>
      <rPr>
        <b/>
        <sz val="7"/>
        <color rgb="FF000000"/>
        <rFont val="Times New Roman"/>
        <family val="1"/>
      </rPr>
      <t xml:space="preserve">    </t>
    </r>
    <r>
      <rPr>
        <b/>
        <sz val="11"/>
        <color rgb="FF000000"/>
        <rFont val="Maiandra GD"/>
        <family val="2"/>
      </rPr>
      <t>Centro Poblado Rural: Calahorra</t>
    </r>
  </si>
  <si>
    <t>3.	Centro Poblado Rural: Camino Los Vargas</t>
  </si>
  <si>
    <t>COORDENADAS CENTRO POBLADO CAMINO LOS VARGAS</t>
  </si>
  <si>
    <t>4.	Centro Poblado Rural: La Florida</t>
  </si>
  <si>
    <t>COORDENADAS CENTRO POBLADO LA FLORIDA</t>
  </si>
  <si>
    <t>5.	Centro Poblado Rural: Los Pasos</t>
  </si>
  <si>
    <t>COORDENADAS CENTRO POBLADO LOS PASOS</t>
  </si>
  <si>
    <t>1 </t>
  </si>
  <si>
    <t>6.	Centro Poblado Rural: Prado</t>
  </si>
  <si>
    <t>COORDENADAS CENTRO POBLADO EL PRADO</t>
  </si>
  <si>
    <t>7.	Centro Poblado Rural: Canelón</t>
  </si>
  <si>
    <t>COORDENADAS CENTRO POBLADO CANELON</t>
  </si>
  <si>
    <t>8.	Centro Poblado Rural: La Palma</t>
  </si>
  <si>
    <t>COORDENADAS CENTRO POBLADO LA PALMA</t>
  </si>
  <si>
    <t>9.	Centro Poblado Rural: Aguanica</t>
  </si>
  <si>
    <t>COORDENADAS CENTRO POBLADO AGUANICA</t>
  </si>
  <si>
    <t>10.	Centro Poblado Rural: Los León</t>
  </si>
  <si>
    <t>COORDENADAS CENTRO POBLADO LOS LEÓN</t>
  </si>
  <si>
    <t>11.	Centro Poblado Rural: Los Sereneos</t>
  </si>
  <si>
    <t>COORDENADAS CENTRO POBLADO LOS SERENEOS</t>
  </si>
  <si>
    <t>12.	Centro Poblado Rural: Pablo Herrera</t>
  </si>
  <si>
    <t>COORDENADAS CENTRO POBLADO PABLO HERRERA</t>
  </si>
  <si>
    <t>Artículo 142 - POT 016'!A1</t>
  </si>
  <si>
    <t>Artículo 143.	LAS MEDIDAS DE PROTECCIÓN DE LA ESTRUCTURA ECOLÓGICA EN LOS CENTROS POBLADOS RURALES. Para las áreas de protección de los recursos naturales existentes en los Centros Poblados Rurales, se determinan los componentes y usos así:
1.	Componentes de la estructura ecológica principal
•	Red de vallados
1.1	Áreas de conservación del sistema hídrico 
Son el conjunto de áreas de preservación ambiental y restauración de vallados, entendiéndose la zona de preservación y los cuerpos de agua como una unidad ecológica. Dentro de los Centros Poblados Rurales se consideran áreas de conservación del sistema hídrico, los vallados y se debe respetar una ronda de 2.5 metros a lado y lado del mismo.
1.2. Usos de las áreas de conservación del sistema hídrico 
Los usos de las áreas de conservación del sistema hídrico son los que se indican a continuación:
2.	Las áreas de protección de infraestructura de servicios públicos.
Corresponden a las unidades territoriales en donde existen en la actualidad obras de infraestructura para la prestación de servicios públicos y aquellas que en el futuro se dediquen a igual fin; aunque actualmente no existen dentro de los polígonos de los dieciséis (16) centros poblados rurales áreas de protección de infraestructura de servicios no se descarta la posibilidad de que estas puedan llegar a existir. 
2.1 Usos de las áreas de protección de infraestructura de servicios públicos 
Los usos de las áreas de protección de la infraestructura de servicios públicos son los que se indican a continuación:
3.	Medidas para áreas de la EEP (Estructura Ecológica Principal)
Con el propósito de garantizar el uso adecuado de las áreas de conservación y protección del sistema hídrico y procurar el cumplimiento de las funciones de conservación y protección asignadas, las autoridades competentes para atender los asuntos propios del desarrollo económico municipal, en conjunto con las autoridades de planeación del Municipio de Cajicá, adelantarán las gestiones necesarias a fin de diseñar, implementar y ejecutar, durante la vigencia del Plan Básico de Ordenamiento Territorial y sus decretos reglamentarios, programas integrales dirigidos a la divulgación, capacitación, sensibilización, recuperación y protección de las rondas de las quebradas y vallados y demás cuerpos de agua existentes dentro de la jurisdicción municipal.</t>
  </si>
  <si>
    <t>Artículo 143. LAS MEDIDAS DE PROTECCIÓN DE LA ESTRUCTURA ECOLÓGICA EN LOS CENTROS POBLADOS RURALES</t>
  </si>
  <si>
    <t xml:space="preserve">1.2. Usos de las áreas de conservación del sistema hídrico </t>
  </si>
  <si>
    <t xml:space="preserve">AREAS DE CONSERVACION DEL SISTEMA HIDRICO </t>
  </si>
  <si>
    <t>Conservación de suelos y restauración de la vegetación adecuada para la protección de los mismos; conformación de la malla ambiental.</t>
  </si>
  <si>
    <t xml:space="preserve">Recreación pasiva o contemplativa. </t>
  </si>
  <si>
    <t xml:space="preserve">Instalación de redes de servicios públicos, construcción de obras de protección de las márgenes y estructuras requeridas para la continuidad de la malla vial. </t>
  </si>
  <si>
    <t xml:space="preserve">Los demás </t>
  </si>
  <si>
    <t xml:space="preserve">2.1 Usos de las áreas de protección de infraestructura de servicios públicos </t>
  </si>
  <si>
    <t xml:space="preserve">AREA DE PROTECCION DE INFRAESTRUCTURA DE SERVICIOS PUBLICOS </t>
  </si>
  <si>
    <t>Infraestructura para los sistemas de conducción y distribución de agua potable, recolección y tratamiento de vertimientos líquidos, conducción y distribución de energía eléctrica y gas domiciliario.</t>
  </si>
  <si>
    <t>Ninguno</t>
  </si>
  <si>
    <t>Artículo 143 - POT 016'!A1</t>
  </si>
  <si>
    <t>Artículo 144.	USOS EN LOS CENTROS POBLADOS RURALES. Se definen los siguientes usos para los predios que conforman los centros poblados:</t>
  </si>
  <si>
    <t xml:space="preserve">Artículo 144. USOS EN LOS CENTROS POBLADOS RURALES. </t>
  </si>
  <si>
    <t>SUELO RURAL -  CENTROS POBLADOS</t>
  </si>
  <si>
    <t xml:space="preserve">Ficha No. NUG – R – 15       </t>
  </si>
  <si>
    <t> ÁREA DE CENTROS POBLADOS RURALES</t>
  </si>
  <si>
    <t xml:space="preserve">Vivienda unifamiliar, bifamiliar y en agrupación </t>
  </si>
  <si>
    <t>Comercio y Servicios Grupo I, Dotacional Grupo I.</t>
  </si>
  <si>
    <t>Artículo 144 - POT 016'!A1</t>
  </si>
  <si>
    <t xml:space="preserve">Artículo 145.	NORMAS PARA TRATAMIENTO DESARROLLO POR PARCELACIÓN EN LOS CENTROS POBLADOS RURALES. El tratamiento de desarrollo es aplicable a terrenos susceptibles de ser parcelados, que  no  han sido parcelados, localizados dentro de los Centros poblados Rurales. 
a.	Cesiones tipo A. 
Las Cesiones Tipo A corresponden a las áreas destinadas al equipamiento comunal público, las zonas verdes, el espacio público efectivo y al sistema vial del cual hacen parte las áreas de complementación vial. En los proyectos de subdivisión y/o parcelación, estas cesiones serán de mínimo el 20% del área neta susceptible de subdividir y/o parcelar.
Se consideran cesiones Tipo A, las áreas denominadas Zonas de Complementación del Sistema Vial y tienen por objeto mejorar las condiciones generales, ambientales y paisajísticas de las vías veredales locales, especialmente a través de los siguientes elementos:
•	Sobre ancho de andenes, calzadas o vías. De acuerdo con los perfiles viales.
•	Estacionamientos públicos
•	Alamedas o franjas ambientales
El área correspondiente al retroceso de la construcción, que pasará a complementar el sistema vial al integrarse al perfil, será determinada por las autoridades municipales de planeación al momento de otorgar las respectivas licencias, de manera que se propenda por la continuidad en los paramentos y se respete los perfiles viales definidos para la zona en particular, pero no forma parte de las Cesiones Tipo A. 
La localización de las Cesiones Tipo A deberá figurar en los planos oficiales de la subdivisión  y/o parcelación y cumplirá los siguientes requisitos:
•	Estar ubicadas sobre vías vehiculares.
•	Que no coincidan con zonas de reserva vial, de servicios públicos u otras reservas.
•	Que no correspondan a zonas de riesgo o terrenos que por su pendiente, inundabilidad u otros limitantes no permitan el desarrollo de las infraestructuras de uso público. 
Parágrafo Primero:  Para el desarrollo por parcelación en centros poblados, refiérase a la ficha NUG- R -16 y entiéndase el mismo como el desarrollo de vivienda agrupada en las condiciones establecidas en dicha ficha
Parágrafo Segundo: Bajo las condiciones de desarrollo definidas en el presente artículo y en parágrafo anterior, queda prohibida la subdivision de predios en centros poblados rurales
</t>
  </si>
  <si>
    <t>Artículo 146.	DESARROLLO POR CONSTRUCCIÓN. El desarrollo por construcción es el proceso por el cual un predio individual o uno resultante de un proceso de subdivisión y/o parcelación, es objeto de construcción, ampliación o adecuación de edificaciones existentes o reedificación. En consecuencia, el desarrollo por construcción busca completar el proceso de desarrollo en áreas urbanizadas no edificadas y/o actualizar la estructura existente de sectores ya desarrollados o conservarla.
b.	Normas Generales en Desarrollos por Construcción</t>
  </si>
  <si>
    <t xml:space="preserve">Artículo 146.	DESARROLLO POR CONSTRUCCIÓN. </t>
  </si>
  <si>
    <t>b.    Normas Generales en Desarrollos por Construcción</t>
  </si>
  <si>
    <t>SUELO RURAL  - CENTRO POBLADOS RURALES</t>
  </si>
  <si>
    <t>NUG - R - 16</t>
  </si>
  <si>
    <t>&lt; 360 M2</t>
  </si>
  <si>
    <t>360 M2</t>
  </si>
  <si>
    <t>600 M2</t>
  </si>
  <si>
    <t>6 ML - O EL EXISTENTE</t>
  </si>
  <si>
    <t>10 ML - O EL EXISTENTE</t>
  </si>
  <si>
    <t>Retroceso</t>
  </si>
  <si>
    <t>3 ML - O EL EXISTENTE</t>
  </si>
  <si>
    <t>S/n Plan Vial</t>
  </si>
  <si>
    <t>Los antejardines se deberán conservar con los existentes predominantes.</t>
  </si>
  <si>
    <t>En zonas sin desarrollo, el antejardín mínimo será de 3ML.</t>
  </si>
  <si>
    <t xml:space="preserve">El número máximo de unidades de vivienda por cada 1000 m2 será de 6 unidades, entendida como unidad de vivienda una casa independiente en su distribución interior, con zonas sociales y privadas, y acceso propio desde la vía pública o las zonas comunes </t>
  </si>
  <si>
    <t>Artículo 146 - POT 016'!A1</t>
  </si>
  <si>
    <t>Artículo 147.	SISTEMA VIAL: El sistema vial de los Centros Poblados Rurales está compuesto por las vías locales existentes en cada sector y que permiten el acceso a los predios. 
o	Estructura Vial
La clasificación del sistema vial correspondiente a la Estructura Primaria de los Centros Poblados Rurales es la siguiente:
o	Perfiles viales
Los perfiles viales de las vías que conforman la malla vial local en cada una de los Centros Poblados Rurales, son los que se presentan en la Cartilla del Espacio Público.</t>
  </si>
  <si>
    <t>Artículo 147. SISTEMA VIAL</t>
  </si>
  <si>
    <t>SISTEMA VIAL EN CENTROS POBLADOS RURALES</t>
  </si>
  <si>
    <t>Clasificación</t>
  </si>
  <si>
    <t>Nombre de la Vía</t>
  </si>
  <si>
    <t>VR - P</t>
  </si>
  <si>
    <t>Vía Molino Manas </t>
  </si>
  <si>
    <t>AGUANICA</t>
  </si>
  <si>
    <t> Vía Cajicá-Bogotá – Camino San Antonio</t>
  </si>
  <si>
    <t> Vía Cajicá-Bogotá – Camino San Antonio </t>
  </si>
  <si>
    <t xml:space="preserve">Camino de los Umaña  - Camino Sacapollos – Camino de Los Vargas – Antigua Vía Chía –Cajicá </t>
  </si>
  <si>
    <t> Camino de la Bajada al Molino – Camino de la Florida – Camino de la Laguna</t>
  </si>
  <si>
    <t>Camino entrada a Fagua</t>
  </si>
  <si>
    <t> Camino de la Laguna – Vía Cajicá-Tabio</t>
  </si>
  <si>
    <t> Camino de La Florida  - Vía Cajicá-Tabio – camino de los Sauces</t>
  </si>
  <si>
    <t> Camino del Gacho – Camino de las Vueltas</t>
  </si>
  <si>
    <t> Camino del Gacho – Camino de las Vueltas – Camino de los Sereneos – Camino de las Animas</t>
  </si>
  <si>
    <t> Camino del Gacho – Camino de las Vueltas – Camino de los Sereneos – Camino de las Animas – Camino de los Angulo</t>
  </si>
  <si>
    <t>Vía Cajicá –Tabio – Camino de la Palma – Camino de la Quinta de Guevara – Camino de los Sereneos </t>
  </si>
  <si>
    <t> Camino del Misterio – Camino de los Puentes</t>
  </si>
  <si>
    <t>Camino de los Puentes – Camino del Recreo </t>
  </si>
  <si>
    <t>Camino Quebrada de la Cruz – Camino Carismáticas – Camino de los Puentes  - Camino del Banco</t>
  </si>
  <si>
    <t>Artículo 147 - POT 016'!A1</t>
  </si>
  <si>
    <t xml:space="preserve">Artículo  148.	SISTEMA DE SERVICIOS PUBLICOS.  El Sistema de Servicios Públicos de los Centros Poblados Rurales está compuesto por las infraestructuras construidas o las que se construyan en el futuro para la eficiente prestación de los servicios de acueducto, alcantarillado y tratamiento de aguas residuales domésticas. 
1.	Componentes del sistema de servicios públicos
Los elementos que componen el Sistema de Servicios Públicos de los Centros Poblados Rurales, son los que se presentan a continuación. 
1.	Redes de acueducto 
2.	Redes de alcantarillado
2.	Localización de los elementos que componen el Sistema de Servicios
La localización de los elementos que componen el Sistema de Servicios Públicos de los Centros Poblados Rurales, se presenta en los Planos CG-06  y CG-07. Que contienen el sistema general de acueducto y alcantarillado del Municipio de Cajicá.
</t>
  </si>
  <si>
    <t>Artículo 149.	SISTEMA DE EQUIPAMIENTOS Y DE ESPACIO PUBLICO. Es el conjunto de espacios públicos y edificios destinados a proveer a la población de los Centros Poblados Rurales de parques, plazas, plazoletas y espacios destinados para el disfrute de los ciudadanos, en los términos del Decreto 1504 de 1998 o las normas que lo regulen o modifiquen, así mismo, de servicios sociales de carácter formativo, cultural, de salud, deportivo, de bienestar social y recreacional, tanto activo como contemplativo, así como a prestar apoyo funcional a los particulares y a la administración pública. 
1.	Componentes del sistema de equipamientos
Los actuales elementos constitutivos del Sistema de equipamiento de los centros poblados rurales, son los que se indican a continuación.  Estos a su vez se pueden observar en los planos CR-03 A y CR 03 B</t>
  </si>
  <si>
    <t xml:space="preserve">Artículo 149.	SISTEMA DE EQUIPAMIENTOS Y DE ESPACIO PUBLICO. </t>
  </si>
  <si>
    <t>SISTEMA DE EQUIPAMIENTOS CENTROS POBLADOS RURALES</t>
  </si>
  <si>
    <r>
      <t>Institución Educativa Departamental</t>
    </r>
    <r>
      <rPr>
        <sz val="11"/>
        <color rgb="FF000000"/>
        <rFont val="Maiandra GD"/>
        <family val="2"/>
      </rPr>
      <t xml:space="preserve"> Básico Rincón Santo</t>
    </r>
  </si>
  <si>
    <r>
      <t>Institución Educativa Departamental</t>
    </r>
    <r>
      <rPr>
        <sz val="11"/>
        <color rgb="FF000000"/>
        <rFont val="Maiandra GD"/>
        <family val="2"/>
      </rPr>
      <t xml:space="preserve"> Carlos Lleras Restrepo, Canelón</t>
    </r>
  </si>
  <si>
    <r>
      <t>Institución Educativa Departamental</t>
    </r>
    <r>
      <rPr>
        <sz val="11"/>
        <color rgb="FF000000"/>
        <rFont val="Maiandra GD"/>
        <family val="2"/>
      </rPr>
      <t xml:space="preserve"> Antonio López Gaitán y cancha de fútbol, Chuntame</t>
    </r>
  </si>
  <si>
    <r>
      <t>Institución Educativa Departamental</t>
    </r>
    <r>
      <rPr>
        <sz val="11"/>
        <color rgb="FF000000"/>
        <rFont val="Maiandra GD"/>
        <family val="2"/>
      </rPr>
      <t xml:space="preserve"> El Canelón, antigua</t>
    </r>
  </si>
  <si>
    <r>
      <t>Institución Educativa Departamental</t>
    </r>
    <r>
      <rPr>
        <sz val="11"/>
        <color rgb="FF000000"/>
        <rFont val="Maiandra GD"/>
        <family val="2"/>
      </rPr>
      <t xml:space="preserve"> Roberto Cavelier, Aguanica – Chuntame</t>
    </r>
  </si>
  <si>
    <t>Equipamientos  Deportivos, Comunales y Espacio Público</t>
  </si>
  <si>
    <t>Zona comunal Rincón Santo - Río Grande</t>
  </si>
  <si>
    <t>Polideportivo y zona verde Rincón Santo Rio Grande</t>
  </si>
  <si>
    <t>Zona comunal Camino de los Vargas – Canelón</t>
  </si>
  <si>
    <t>Zona comunal Río Frío – La Palma – Canelón</t>
  </si>
  <si>
    <t>Zona comunal Aguanica - Chuntame</t>
  </si>
  <si>
    <t>Zona comunal Santa Inés - Chuntame</t>
  </si>
  <si>
    <t>Artículo 149 - POT 016'!A1</t>
  </si>
  <si>
    <t xml:space="preserve">ARTICULO 96 COMPONENTES DE LOS SISTEMAS ESTRUCTURANTES DEL
SUELO RURAL. Adiciónese el artículo 108 del Acuerdo 16 de 2014, el cual quedará así:
“Artículo 108. COMPONENTES DE LOS SISTEMAS ESTRUCTURANTES DEL
SUELO RURAL. Los sistemas que estructuran el territorio del Municipio de Cajicá, a nivel rural, son los siguientes:
1.	Áreas de Protección
2.	El Sistema de Servicios Públicos
3.	El Sistema Vial y de Transporte
4.	El Sistema de Equipamientos
5.	Gestión del Riesgo.
</t>
  </si>
  <si>
    <t>ARTICULO 97 CATEGORÍAS DE PROTECCIÓN EN SUELO RURAL. Modifíquese
el artículo 17 del Acuerdo 16 de 2014, el cual quedará así:
“Artículo 17. CATEGORÍAS DE PROTECCIÓN EN SUELO RURAL. El suelo rural que se constituyen en categorías de protección en los términos del artículo 35 de la Ley 388 de 1997 y del Artículo 4 del Decreto 3600 de 2007 y los demás que lo adicionen, sustituyan o modifiquen y son normas urbanísticas de carácter
estructural de conformidad con lo definido en el artículo 15 de la Ley 388 de 1997, y se delimitan en el PLANO FG-05 ÁREAS DE CONSERVACION Y PROTECCIÓN AMBIENTAL – ESTRUCTURA ECOLÓGICA, y corresponden a 1826,71
Hectáreas, y se clasifican en:
CATEGORIAS DE PROTECCION EN SUELO RURAL:
a.	Áreas de conservación y protección ambiental:
i.	Áreas de especial importancia ecosistémica tales como páramos y subpáramos, nacimientos de ríos, zonas de recarga de acuíferos, rondas hidráulicas de los cuerpos de agua, humedales, pantanos, lagos, lagunas.
ii.	Áreas de Reserva Forestal:
1.	Área Forestal Protectora
2.	Área Forestal Protectora – productora
iii.	Áreas	de	Manejo	Especial	–	Área	de	Recreación Ecoturística
b.	Áreas para la producción agrícola y ganadera y de explotación de recursos naturales.
i.	Agropecuario	Tradicional	(aquellos	con	capacidad agrológica I, II y III)
ii.	Agropecuario semimecanizado o semiintensivo
c.	Áreas de infraestructura para servicios públicos domiciliarios AREAS DE PROTECCIÓN Y CONSERVACIÓN AMBIENTAL</t>
  </si>
  <si>
    <t>ARTICULO 98 AREAS DE PROTECCIÓN Y CONSERVACIÓN AMBIENTAL.
Incluye las áreas que deben ser objeto de especial protección ambiental de acuerdo con la legislación vigente y las que hacen parte de la estructura ecológica principal, para lo cual en el componente rural del plan básico de ordenamiento territorial se deben señalar las medidas para garantizar su conservación y protección. Dentro de esta categoría, que corresponden al 38,25% del suelo rural, se incluyen y se delimitan en el PLANO FG-05 ÁREAS DE CONSERVACIÓN Y PROTECCIÓN AMBIENTAL - ESTRUCTURA ECOLÓGICA
MUNICIPAL, las siguientes:
1.	Áreas de especial importancia ecosistémica tales como páramos y subpáramos, nacimientos de ríos, zonas de recarga de acuíferos, rondas hidráulicas de los cuerpos de agua, humedales, pantanos, lagos, lagunas.
2.	Áreas de Reserva Forestal
a.	Área Forestal Protectora
b.	Área Forestal Protectora – productora
3.	Áreas de Manejo Especial
Parágrafo 1: Para el régimen de usos para las áreas de protección y conservación ambiental se acoge lo establecido en el Acuerdo CAR 16 de 1998.</t>
  </si>
  <si>
    <t>AREAS DE PROTECCIÓN Y CONSERVACIÓN AMBIENTAL</t>
  </si>
  <si>
    <t xml:space="preserve">
ÁREAS DE ESPECIAL IMPORTANCIA ECOSISTÉMICA TALES COMO PÁRAMOS Y SUBPÁRAMOS, NACIMIENTOS DE RÍOS, ZONAS DE
RECARGA DE ACUÍFEROS, RONDAS HIDRÁULICAS DE LOS CUERPOS DE AGUA, HUMEDALES, PANTANOS, LAGOS, LAGUNAS</t>
  </si>
  <si>
    <t>ARTICULO 99 ÁREAS PERIFÉRICAS A NACIMIENTOS, CAUCES DE RÍOS, QUEBRADAS, ARROYOS, LAGOS, LAGUNAS, CIÉNAGAS, PANTANOS,
EMBALSES Y HUMEDALES EN GENERAL. Son franjas de suelo de por lo menos cien (100) metros a la redonda, medidos a partir de la periferia de nacimientos y no inferior a treinta (30) metros de ancho, paralela al nivel máximo de aguas a cada lado de los cauces de ríos, quebradas y arroyos sean permanentes o no, y alrededor de lagos, lagunas, ciénagas, pantanos, embalses y humedales en general. Estas áreas se delimitan en el plano FG-05 ÁREAS DE CONSERVACIÓN Y PROTECCIÓN AMBIENTAL - ESTRUCTURA ECOLÓGICA MUNICIPAL y
corresponden al 13,92% del suelo rural. Para estas áreas se establecen el siguiente régimen de usos:
Parágrafo 1: Los niveles máximos o cotas de inundación serán establecidos por la Secretaria de Planeación, de acuerdo con los estudios técnicos que al respecto reposen en ella o por concepto de las entidades ambientales, reguladoras de estos.
Parágrafo 2: Cuando la autoridad ambiental adopte el acotamiento de una fuente hídrica el acto administrativo constituirá determinante ambiental como norma de superior jerarquía y la Secretaria de Planeación deberá adoptar e incorporar la misma en la cartografía oficial.
Parágrafo 3: A partir de la canalización de fuentes hídricas en su paso por la zona urbana principal y de Capellanía, se permitieron construcciones con y sin licencia
urbanística sobre las rondas de protección hídrica, por lo que se deberá elaborar un Plan de manejo Ambiental, para la Normalización de las edificaciones preexistentes dentro de la franja de protección de los treinta (30) metros, teniendo como base que ya estas fuentes hídricas están canalizadas.
Parágrafo 4: El municipio acoge las determinantes establecidas de manera integral en los actos administrativos de acotamiento de las rondas hídricas, incluyendo el régimen de usos así:
-	Río Bogotá. Artículo tercero del Acuerdo 17 de 2009.
-	Río Frío. Artículo cuarto de la Resolución 2358 de 2014.
-	Quebrada La Cruz. Artículo cuarto de la Resolución 3103 de 2018.
Parágrafo 5: La delimitación de estas rondas se establecen en la cartografía en el plano FG-02 MODELO DE OCUPACIÓN DEL TERRITORIO, se realiza de conformidad con las coordenadas contenidas en los actos administrativos citados.
Parágrafo 6: Cuando la autoridad ambiental adopte el acotamiento de una fuente hídrica el acto administrativo constituirá determinante ambiental la cual se deberá incorporar inmediatamente al ordenamiento territorial del municipio como norma de superior jerarquía. La Secretaría de Planeación deberá adoptar e incorporar la misma en la cartografía oficial del PBOT, junto con el régimen de usos respectivo.
Parágrafo 7: Los cuerpos hídricos de origen natural que no han sido acotados por la autoridad ambiental se aplicará el área de protección y régimen de usos del Acuerdo 16 de 1998 o la norma que lo modifique o sustituya.
Parágrafo 8: Se establece como mecanismo para proteger y mantener la cobertura vegetal a lado y lado de las acequias un aislamiento a lado y lado, correspondiente a una franja igual a dos (2) veces al ancho de la acequia.
Parágrafo 9: En el plano FG-05 ÁREAS DE CONSERVACIÓN Y PROTECCIÓN
AMBIENTAL, se identifican los humedales naturales y artificiales existentes en jurisdicción del Municipio de Cajicá, de conformidad con el inventario de humedales elaborado por la CAR. Se establece ronda de protección hídrica de treinta (30) metros alrededor de los humedales naturales identificados en el inventario.
Parágrafo 10: De conformidad con lo establecido en la circular MIN-8000-2- 01322 de abril 2 de 2020, el acotamiento de la ronda hídrica solo aplica a los humedales naturales.</t>
  </si>
  <si>
    <t>ARTICULO 99 ÁREAS PERIFÉRICAS A NACIMIENTOS, CAUCES DE RÍOS, QUEBRADAS, ARROYOS, LAGOS, LAGUNAS, CIÉNAGAS, PANTANOS,
EMBALSES Y HUMEDALES EN GENERAL</t>
  </si>
  <si>
    <t>Uso principal</t>
  </si>
  <si>
    <t>Usos compatibles</t>
  </si>
  <si>
    <t>Usos condicionados</t>
  </si>
  <si>
    <t>Captación de aguas o incorporación de vertimientos, siempre y cuando no afecten el cuerpo de agua ni se realice sobre los nacimientos. Construcción de infraestructura de apoyo para actividades de recreación, embarcaderos, puentes y obras de adecuación, desagüe de instalaciones de acuicultura y extracción de material de arrastre, minería.</t>
  </si>
  <si>
    <t>Usos prohibidos</t>
  </si>
  <si>
    <t>Usos agropecuarios, industriales, urbanos y suburbanos, loteo y</t>
  </si>
  <si>
    <t>construcción de viviendas, disposición de residuos sólidos, tala y rocería de la vegetación.</t>
  </si>
  <si>
    <t>Artículo 99 - POT 04'!A1</t>
  </si>
  <si>
    <t>ARTICULO 100 RÉGIMEN DE USOS DE LA ZONA DE RONDA DE PROTECCIÓN
DEL RÍO BOGOTÁ</t>
  </si>
  <si>
    <t>Protección integral de los recursos naturales en general, conservación de suelos, restauración ecológica y forestal protector siempre y cuando no se empleen especies vegetales que afecten el recurso hídrico.</t>
  </si>
  <si>
    <t>Recreación pasiva o contemplativa, rehabilitación ecológica, investigación ecológica controlada</t>
  </si>
  <si>
    <t>Construcción de la infraestructura necesaria para el desarrollo de los usos principales y compatibles; las acciones necesarias para el manejo hidráulico y para la prestación del servicio de acueducto, alcantarillado y saneamiento en general, con excepción de la disposición final de los residuos sólidos; captación de aguas, o incorporación de vertimientos, de acuerdo a la normatividad vigente y aplicable; construcción de infraestructura de apoyo para actividades de recreación, embarcaderos, puentes y obras de adecuación, desagües de instalaciones de acuicultura; aprovechamiento forestal de especies foráneas, sin incluir la</t>
  </si>
  <si>
    <t>implementación de nuevas plantaciones.</t>
  </si>
  <si>
    <t>Agropecuario tradicional, mecanizado o industrial; forestal productor, recreación activa, minero e industrial de todo tipo, extracción de materiales de construcción y/o material de río, disposición de residuos sólidos, quema y tala de vegetación nativa,</t>
  </si>
  <si>
    <t>rocería de la vegetación, caza y residencial de todo tipo.</t>
  </si>
  <si>
    <t>Artículo 100 - POT 04'!A1</t>
  </si>
  <si>
    <t xml:space="preserve">ARTICULO 100 RÉGIMEN DE USOS DE LA ZONA DE RONDA DE PROTECCIÓN
DEL RÍO BOGOTÁ. De conformidad con lo establecido en el artículo tercero del Acuerdo CAR 17 de 2009, el municipio acoge el régimen de usos de la zona de ronda de protección determinada en el citado acuerdo, así:
Parágrafo 1: Condiciones aplicables a los usos condicionados: se establecen los siguientes condicionamientos para la implantación de los usos definidos como usos condicionados dentro del régimen de usos:
1.	No generar fragmentación de vegetación nativa o de los hábitats de la fauna y su integración paisajística al entorno natural.
2.	Concepto de la autoridad ambiental competente.
3.	Siempre y cuando no afecten el cuerpo de agua ni sus nacimientos.
</t>
  </si>
  <si>
    <t xml:space="preserve">ARTICULO. 101 RÉGIMEN DE USOS DE LA RONDA DE PROTECCIÓN DEL RÍO
FRÍO. De conformidad con lo establecido en el artículo cuarto de la Resolución DGEN - CAR 2358 de 2014, el municipio acoge el régimen de usos de la zona de ronda de protección determinada en la citada Resolución, así:
Parágrafo 1: Dentro de los usos principales de conservación y restauración contemplados en el régimen enunciado, se enmarcan aquellos orientados a mejorar las condiciones y conocimiento de la zona, siempre y cuando tales actividades se asocien a la conservación y recuperación del medio ambiente, tales como la investigación científica y la instalación y operación de equipos de monitoreo ambiental.
Parágrafo 2: La instalación de infraestructura necesaria para la prestación de servicios públicos domiciliarios solo se permitirá previa autorización de la CAR e imposición de las medidas de compensación correspondientes.
Parágrafo 3: La tala a la cual se refiere dentro de los usos prohibidos, hace referencia a la vegetación nativa, pues esta actividad se permitirá tratándose de vegetación exótica (pino, eucalipto, acacia, ciprés, retamo, entre otras), aprovechamiento de árboles aislados, cuando se encuentren caídos o muertos por causas naturales, ó para el control de emergencias fitosanitarias y la prevención de riesgos, conforme a lo dispuesto en el Decreto 1791 de 1996 y el Acuerdo 28 de 2004, emanado de la CAR y en general en aquellos casos en los cuales se ponga en peligro la vida y bienes de las personas, previa autorización impartida por parte de la CAR.
Parágrafo 4: Condiciones aplicables a los usos condicionados: se establecen los siguientes condicionamientos para la implantación de los usos definidos como usos condicionados dentro del régimen de usos:
1.	Otorgamiento previo de los permisos ambientales y urbanísticos a que haya lugar.
2.	Autorización previa por parte de la Corporación Autónoma Regional de Cundinamarca – CAR
3.	No generar fragmentación nativa o de los hábitats de la fauna y su integración paisajística al entorno natural.
4.	La incorporación de vertimientos implica la conducción y descarga de los mismos, previo otorgamiento del permiso respectivo.
5.	El desarrollo de los usos previstos en el artículo anterior puede conllevar, en algunos casos, la intervención dentro del cauce del cuerpo hídrico.
</t>
  </si>
  <si>
    <t xml:space="preserve">ARTICULO. 101 RÉGIMEN DE USOS DE LA RONDA DE PROTECCIÓN DEL RÍO
FRÍO. </t>
  </si>
  <si>
    <t>Conservación de suelos y restauración de la vegetación adecuada para la protección de los estos.</t>
  </si>
  <si>
    <t>Captación de aguas o incorporación de vertimientos, siempre y cuando no afecten el cuerpo de agua, ni se realice sobre nacimientos y/o construcción de infraestructura de apoyo para actividades de recreación, embarcaderos, puentes y obras de adecuación, desagüe de instalaciones de acuicultura y extracción del material de arrastre.</t>
  </si>
  <si>
    <t>Usos agropecuarios, industriales, urbanos y suburbanos, loteo y construcción de viviendas, minería, disposición de residuos sólidos, tala y rocería de la vegetación.</t>
  </si>
  <si>
    <t>Artículo 101 - POT 04'!A1</t>
  </si>
  <si>
    <t>ARTICULO 102 RÉGIMEN DE USOS DE LA RONDA DE PROTECCIÓN DE LA
QUEBRADA LA CRUZ. De conformidad con lo establecido en el artículo cuarto de la Resolución 3103 de 2018, el municipio acoge el régimen de usos de la zona de ronda de protección determinada en la citada Resolución, así:
Parágrafo 1: Dentro de los usos principales de conservación y restauración contemplados en el régimen enunciado, se enmarcan aquellos orientados a mejorar las condiciones y conocimiento de la zona, siempre y cuando tales actividades se asocien a la conservación y recuperación del medio ambiente, tales como la investigación científica y la instalación y operación de equipos de monitoreo ambiental.
Parágrafo 2: La instalación de infraestructura necesaria para la prestación de servicios públicos domiciliarios solo se permitirá previa autorización de la CAR e imposición de las medidas de compensación correspondientes.
Parágrafo 3: La tala a la cual se refiere dentro de los usos prohibidos, hace referencia a la vegetación nativa, pues esta actividad se permitirá tratándose de vegetación exótica (pino, eucalipto, acacia, ciprés, retamo, entre otras), aprovechamiento de árboles aislados, cuando se encuentren caídos o muertos por causas naturales, o para el control de emergencias fitosanitarias y la prevención de riesgos, y en general, en aquellos casos en los cuales se ponga en peligro la vida y bienes de las personas, previa autorización impartida por parte de la CAR.
ARTICULO 103 HUMEDALES. Al interior del Municipio de Cajicá la autoridad ambiental ha identificado humedales de carácter natural los cuales tendrán una ronda de protección de treinta (30) metros a la redonda y otros clasificados de carácter antrópico que serán restaurados y conservados, pero no tendrán ronda debido a su carácter artificial, en plena concordancia con el concepto del 02 de abril de 2020 – Concepto MIN-8000-2-01322. Se identifican estos cuerpos hídricos en el PLANO FR-02 CATEGORÍAS DEL SUELO RURAL.</t>
  </si>
  <si>
    <t>Conservación de suelos y restauración de la vegetación adecuada para la protección de los mismos.</t>
  </si>
  <si>
    <t>Captación de aguas o incorporación de vertimientos, siempre y cuando no afecten el cuerpo de agua, ni se realice sobre nacimientos y/o construcción de infraestructura de apoyo para actividades de recreación, embarcaderos, puentes y obras de adecuación, desagüe de instalaciones de acuicultura y</t>
  </si>
  <si>
    <t>extracción del material de arrastre.</t>
  </si>
  <si>
    <t>Agropecuarios, industriales, urbanos y suburbanos, loteo y construcción de viviendas, minería, disposición de residuos sólidos, tala y rocería de la vegetación.</t>
  </si>
  <si>
    <t>ARTICULO 102 RÉGIMEN DE USOS DE LA RONDA DE PROTECCIÓN DE LAQUEBRADA LA CRUZ</t>
  </si>
  <si>
    <t>Artículo 102 - POT 04'!A1</t>
  </si>
  <si>
    <t xml:space="preserve">
ARTICULO 103 HUMEDALES. Al interior del Municipio de Cajicá la autoridad ambiental ha identificado humedales de carácter natural los cuales tendrán una ronda de protección de treinta (30) metros a la redonda y otros clasificados de carácter antrópico que serán restaurados y conservados, pero no tendrán ronda debido a su carácter artificial, en plena concordancia con el concepto del 02 de abril de 2020 – Concepto MIN-8000-2-01322. Se identifican estos cuerpos hídricos en el PLANO FR-02 CATEGORÍAS DEL SUELO RURAL.</t>
  </si>
  <si>
    <t>ÁREAS DE MANEJO ESPECIAL</t>
  </si>
  <si>
    <t>ARTICULO  104  ÁREAS  DE  RECREACIÓN  ECOTURÍSTICA.  Son  áreas
especiales que por factores ambientales y sociales deben constituir modelos de aprovechamiento racional destinados a la recreación pasiva y a las actividades deportivas de tipo urbano o rural. En el Municipio se define una franja de amortiguación a partir de la ronda del Río Bogotá con El uso de ÁREAS DE
RECREACIÓN ECOTURÍSTICA y se plantea en ella la implementación, del denominado PARQUE LINEAL DEL RIO BOGOTÁ – CAJICA. Esta zona se identifica en el plano FR-02 CATEGORÍAS DEL SUELO RURAL y corresponde al 3,74% del suelo rural.
Parágrafo 1: Estas áreas podrán ser susceptibles de destinación al cumplimiento de la obligación de cesión a título gratuito, cesión adicional o voluntaria en relación con aquellos inmuebles que sean objeto de desarrollo por parcelación y que sean colindantes con las áreas de amortiguación del Río Bogotá, para efectos de la conformación del parque lineal del Río Bogotá - Cajicá.
Parágrafo 2: FRANJA DE TRANSICION Y AMORTIGUAMIENTO AMBIENTAL
Para evitar conflicto de actividades y como amortiguación y protección del Río Frío, una franja de veinte (20) metros a partir de la ronda de acotamiento del Río frio adoptada mediante Resolución CAR No. 2358 de 2014, cuando esta área se interrumpida por vía de segundo orden, la extensión máxima de la misma comprenderá hasta la misma. Las edificaciones preexistentes al interior de esta franja, a la entrada en vigencia del acuerdo 16 de 2014, podrán ser objeto de reconocimiento.
Parágrafo 3: FRANJA DE TRANSICION Y AMORTIGUAMIENTO AMBIENTAL
Para evitar conflicto de actividades y como amortiguación y protección se establece la franja de amortiguación o aislamiento que comprende una longitud máxima de ciento veinte (120) metros adicionales a la ronda hídrica del río Bogotá adoptada mediante Acuerdo CAR 017 de 2009 cuando esta área sea interrumpida por vías de primero o segundo orden, la extensión máxima de la misma comprenderá hasta la misma, esta franja corresponde al PARQUE LINEAL DEL RIO BOGOTÁ - CAJICA. Las edificaciones preexistentes al interior de esta franja, a la entrada en vigencia del acuerdo 16 de 2014, podrán ser objeto de reconocimiento</t>
  </si>
  <si>
    <t>ARTICULO  104  ÁREAS  DE  RECREACIÓN  ECOTURÍSTICA.</t>
  </si>
  <si>
    <t>Reforestación, actividades complementarias al uso principal que no impliquen construcciones ni infraestructuras de carácter permanente, ni edificaciones</t>
  </si>
  <si>
    <t>o estructuras de cualquier tipo destinadas a vivienda.</t>
  </si>
  <si>
    <t>infraestructura para la prestación de servicios públicos domiciliarios.</t>
  </si>
  <si>
    <t>Todos los demás, incluidos los de vivienda campestre</t>
  </si>
  <si>
    <t>Artículo 104 - POT 04'!A1</t>
  </si>
  <si>
    <t>RESERVAS FORESTALES</t>
  </si>
  <si>
    <t>ARTICULO 105 ÁREAS DE RESERVA FORESTAL. Son aquellas áreas de propiedad pública o privada que se destinan al mantenimiento o recuperación de la vegetación nativa protectora.
Se distinguen las siguientes áreas de protección de suelos con vocación forestal:
Áreas forestales protectoras
Áreas forestales protectoras – productoras</t>
  </si>
  <si>
    <t>ARTICULO 106 ÁREAS FORESTALES PROTECTORAS – PRODUCTORAS. Su
finalidad es proteger los suelos y demás recursos naturales; pero pueden ser objeto de usos productivos, sujetos al mantenimiento del efecto protector. Estas áreas corresponden al 6,15% del suelo rural y se delimitan en el plano FG-05 ÁREAS DE CONSERVACIÓN Y PROTECCIÓN AMBIENTAL - ESTRUCTURA
ECOLÓGICA MUNICIPAL, estas áreas corresponden a la zona de Reserva Forestal Protectora Productora de la cuenca alta del Rio Bogotá conforme a la Resolución No. 138 de 2014 del Ministerio de Ambiente y Desarrollo Sostenible y a la delimitación de áreas de conservación ambiental definida en la Resolución 340 de 2020 de la Secretaria de Planeación de Cajicá. El área se encuentra delimitada en el Plano FR-02 CATEGORÍAS DEL SUELO RURAL y corresponde al 16,87% del suelo rural.
Se establece el siguiente régimen de usos para estas áreas:
Parágrafo 1: De conformidad con lo establecido en la Resolución 138 de 2014, de realinderamiento de la zona de Reserva Forestal Protectora Productora de la cuenca alta del Rio Bogotá, al interior de la reserva se permite la construcción de una vivienda unifamiliar por unidad predial, sin perjuicio de las autorizaciones del régimen de excepción contempladas en la citada Resolución.
Parágrafo 2: Quedan prohibidas las subdivisiones en suelos de reserva forestal productora protectora, a excepción de aquellas que sean autorizadas en virtud de sentencia judicial.
Parágrafo 3: No se podrán otorgar licencias de parcelación, ampliación y obra nueva, salvo aquella considerada como vivienda rural aislada, hasta tanto no se determine en el Plan de Manejo de la Reserva Forestal por parte de la autoridad ambiental competente, las áreas y unidades mínimas de parcelación en suelo rural y las densidades para construcciones nuevas.
Parágrafo 4: Se entiende por vivienda unifamiliar rural aislada el desarrollo en un lote de terreno ubicado en suelo rural, ocupado por una unidad predial destinada a uso residencial y que no puede compartir con los demás inmuebles de la zona, las áreas o servicios complementarios de carácter privado, tales como zonas de parqueo, áreas recreativas, áreas de depósito entre otros, los cuales no podrán constituir en bienes de uso común. El área máxima para ocupar por la vivienda unifamiliar rural aislada será hasta de 80 m2 en un (1) piso para predios menores de 2000m2 y en predios mayores a 2000m2 su ocupación podrá ser del 5% del área del predio sin que pueda sobrepasar su construcción de 160 m2 en un (1) piso.
Parágrafo 5: Los titulares de los predios localizados al interior de la reserva que cuenten con licencias de parcelaciones que hayan sido otorgadas antes de la expedición de la Resolución 755 de 2012 podrán solicitar que se les expida la correspondiente licencia de construcción con fundamento en las normas urbanísticas y reglamentaciones que sirvieron de bases al momento de su expedición.
Parágrafo 6: Se establecen los siguientes lineamientos en materia de infraestructura al interior del área de reserva, de conformidad con lo establecido en la Resolución 138 de 2014:
f.	El diseño de la construcción deberá contemplar disposiciones para prevenir la intervención sobre las coberturas naturales y en el caso de no ser posible lo anterior, el diseño deberá incorporar las medidas de mitigación y compensación respectivas. Estas disposiciones serán verificadas por la autoridad ambiental al momento de la expedición de la autorización de aprovechamiento forestal.
g.	Las medidas de mitigación y compensación en el diseño de construcción estarán orientadas a acciones de restauración, rehabilitación y recuperación de las coberturas naturales.
h.	El diseño deberá incorporar actividades orientadas a evitar los impactos de las áreas donde se identifique la presencia de especies nativas de fauna y de flora silvestre.
i.	El diseño de la construcción deberá integrar criterios de construcción sostenible, la utilización de materiales de bajo impacto ambiental y social, y acciones de ahorro y uso eficiente de los recursos naturales durante cada una de las fases requeridas en la construcción y mantenimiento de la misma.
j.	No se podrán otorgar licencias de construcción para edificaciones que se pretenda construir en zonas con amenaza alta por movimientos en masa y/o avenida torrencial, ni en áreas con pendientes superiores a 45°, o en suelos inestables.
k.	Se deberá mantener la cobertura vegetal protectora de los taludes de las vías de comunicación o de los canales de agua cuando dichos taludes estén dentro de la propiedad.
Parágrafo 7: Los titulares de licencias de parcelaciones y de ocupación del espacio para la localización de equipamiento que se encuentren vigentes y que hayan sido otorgadas antes de la expedición de la Resolución 755 de 2012, podrán solicitar que se les expida la correspondiente licencia de construcción con fundamento en las normas urbanísticas y reglamentaciones que sirvieron de base al momento de su expedición. No obstante, lo anterior, las construcciones deberán respetar los lineamientos definidos en el parágrafo 6 del presente artículo y los que se establezcan en el Plan de Manejo Ambiental que se adopte para la Reserva Forestal Protectora Productora de la Cuenca Alta del Río Bogotá, con el ánimo de garantizar el efecto protector de la reserva.
Parágrafo 8: Al interior de la Reserva Forestal Protectora productora de la Cuenca Alta del Río Bogotá, se evidencia la preexistencia de un núcleo poblacional denominado Manas, por lo que se debe solicitar ante el Ministerio de Ambiente, la sustracción de dichas áreas de la Reserva, con el fin de poder tramitar el reconocimiento de las construcciones existentes.
Parágrafo 9: Al interior de la Reserva Forestal Protectora productora de la Cuenca Alta del Río Bogotá, se evidencia la existencia de parcelaciones de vivienda campestre, que obtuvieron su licencia antes del año 2000, por lo cual se debe tramitar ante el Ministerio de Ambiente la sustracción de dichas áreas de la Reserva.
Parágrafo 10: Se establece que, al momento de adoptarse una zonificación y régimen de usos de cualquier área protegida o ecosistema estratégico, este se articulará con lo ya formulado en el PBOT, sin que exista necesidad de una nueva concertación entre la CAR y el municipio.
Parágrafo 11: Se establece que, para la definición del régimen de usos al interior de la Reserva Forestal Protectora Productora de la Cuenca Alta del Río Bogotá, se acogen los usos de conformidad con la Resolución 138 de 2014 y el Acuerdo CAR 16 de 1998.
Parágrafo 12: Lineamientos generales en materia de infraestructura en la Reserva Forestal Protectora Productora. De conformidad con lo establecido en la Resolución 138 de 2014 se establecen los siguientes lineamientos para las actividades de construcción y mantenimiento de infraestructura y equipamientos básicos para el servicio de los pobladores rurales:
1.	El diseño de la construcción deberá contemplar disposiciones para prevenir la intervención sobre las coberturas naturales, y en el caso de no ser posible lo anterior, el diseño deberá incorporar las medidas de mitigación y compensación respectivas. Estas disposiciones serán verificadas por la autoridad ambiental al momento de la expedición de la autorización de aprovechamiento forestal.
2.	Las medidas de mitigación y compensación contempladas en el diseño de construcción estarán orientadas a acciones de restauración, rehabilitación y recuperación de las coberturas naturales. Esta disposición será
verificada por la Autoridad Ambiental competente.
3.	El diseño de la construcción deberá incorporar actividades orientadas a evitar los impactos de las áreas donde se identifique la presencia de especies nativas de fauna y de flora silvestre.
4.	El diseño de la construcción deberá integrar criterios de construcción sostenible, la utilización de materiales de bajo impacto ambiental y social, y acciones de ahorro y uso eficiente de los recursos naturales durante cada una de las fases requeridas en la construcción y el mantenimiento de esta.
5.	El diseño de la construcción para las unidades prediales destinadas a uso residencial que compartan áreas o servicios complementarios de carácter privado tales como: zonas de parqueo, áreas recreativas, entre otras, deberán construirse en superficies blandas.
6.	El diseño de la construcción deberá mantener la conectividad ecosistémica a través de propuestas paisajísticas orientadas a proteger los elementos naturales existentes.
7.	Se deberán conservar las coberturas boscosas de los nacimientos de fuentes de aguas en una extensión de 100 metros, medidos a partir de su periferia; igualmente en una faja no inferior a 30 metros de ancha en cada lado, paralela al cauce de los cuerpos lóticos y lénticos sea naturales o artificiales.
8.	En los casos de construcción y mantenimiento de la infraestructura para la protección de servicios públicos, obras de riego y drenaje, captación de aguas debidamente autorizadas por la autoridad ambiental, u otros cuyas características técnicas de diseño sea estrictamente necesario intervenir la ronda hídrica, se podrá realizar construcciones a menos de treinta (30) metros de la faja paralela a lado y lado de la línea de borde del cauce permanente de los ríos, embalses, lagunas, quebradas y canales, lo cual deberá estar amparado con el respectivo permiso ambiental.
9.	No se podrán otorgar licencias de construcción para edificaciones que se pretendan construir en zonas con riesgo de remoción en masa, licuefacción, inundación o deslizamiento, pendientes superiores a 45 grados o suelos inestables.
10.	Se deberá realizar un adecuado manejo de los residuos ordinarios productos de la actividad a desarrollar en observancia del Plan de Gestión Integral de Residuos Sólidos y de conformidad con lo dispuesto en el Decreto número 2981 de 2013.
11.	Se deberán implementar las medidas tendientes a evitar incendios forestales.
12.	Los materiales y elementos que se constituyen como residuos de construcción deberán ser dispuestos en sitios autorizados por la autoridad ambiental competente del área de jurisdicción, de conformidad con lo establecido en la Resolución número 541 de 1994.
13.	Proteger y mantener la cobertura vegetal protectora de los taludes de las vías de comunicación o de los canales de agua cuando dichos taludes estén dentro de la propiedad.
14.	No se podrá realizar el vertimiento de aguas residuales que no cumplan con los criterios de calidad para la destinación del recurso hídrico y en el
marco de cumplimiento de los respectivos permisos de vertimiento otorgados para el efecto por la autoridad ambiental, competente, de acuerdo con lo dispuesto en el Decreto número 3930 de 2010, sus modificaciones y normas reglamentarias.</t>
  </si>
  <si>
    <t>ARTICULO 106 ÁREAS FORESTALES PROTECTORAS – PRODUCTORAS</t>
  </si>
  <si>
    <t>compatibles</t>
  </si>
  <si>
    <t>Recreación contemplativa, rehabilitación e investigación controlada</t>
  </si>
  <si>
    <t>Silvicultura, aprovechamiento sostenible de especies forestales y establecimiento de infraestructura para los usos compatibles, vivienda</t>
  </si>
  <si>
    <t>unifamiliar rural aislada.</t>
  </si>
  <si>
    <t>prohibidos</t>
  </si>
  <si>
    <t>Agropecuarios, industria, urbanización, tala, pesca y minería.</t>
  </si>
  <si>
    <t>Artículo 106 - POT 04'!A1</t>
  </si>
  <si>
    <t>ARTICULO 107 ÁREAS FORESTALES PROTECTORAS. Es un área delimitada y establecida en el que los ecosistemas de bosque mantienen su función así la estructura y la composición hayan sido modificadas. De acuerdo con el decreto 2372 del 2010 en el artículo 12 estas áreas se reservan para destinarla al establecimiento o mantenimiento y utilización sostenible de los bosques y demás coberturas vegetales naturales. Su finalidad exclusiva es la protección de suelos, aguas, flora, fauna, diversidad biológica, recursos genéticos u otros recursos naturales renovables. Estas áreas corresponden al 3,74% del suelo rural y se delimitan en el Plano FR-02 CATEGORÍAS DEL SUELO RURAL y estas áreas corresponden a los suelos definidos en la Resolución 340 de 2020.
Se establece el siguiente régimen de usos para estas áreas:
Parágrafo 1: Se establece que en la zona delimitada como Área Forestal Protectora se implementen proyectos de Reforestación, con el fin de conservar esta zona de importancia ambiental en el territorio municipal.
Parágrafo 2: Se entiende por vivienda unifamiliar rural aislada el desarrollo en un lote de terreno ubicado en suelo rural, ocupado por una unidad predial destinada a uso residencial y que no puede compartir con los demás inmuebles de la zona, las áreas o servicios complementarios de carácter privado, tales como zonas de parqueo, áreas recreativas, áreas de depósito entre otros, los cuales no podrán constituir en bienes de uso común. El área máxima para ocupar por la vivienda unifamiliar rural aislada será hasta del 80 m2 en un (1) piso para predios menores de 2000m2 y en predios mayores a 2000m2 su ocupación podrá ser del 5% del área del predio sin que pueda sobrepasar su construcción de 300 m2 en un (1) piso.</t>
  </si>
  <si>
    <t>ARTICULO 107 ÁREAS FORESTALES PROTECTORAS</t>
  </si>
  <si>
    <t>Conservación de flora y recursos conexos.</t>
  </si>
  <si>
    <t>Recreación contemplativa, rehabilitación ecológica e investigación controlada.</t>
  </si>
  <si>
    <t>Infraestructura básica para el establecimiento de los usos compatibles, aprovechamiento persistente de productos forestales secundarios, minería. (Bajo el cumplimiento de los permisos ambientales).</t>
  </si>
  <si>
    <t>Agropecuarios, industriales, urbanísticos, institucionales y actividades como talas, quemas, caza y pesca.</t>
  </si>
  <si>
    <t>Artículo 107 - POT 04'!A1</t>
  </si>
  <si>
    <t>Artículo 19.	OBJETIVOS DE LA ESTRUCTURA ECOLÓGICA PRINCIPAL. Son objetivos específicos de la Estructura Ecológica Principal, los siguientes:
• Sostener y conducir procesos ecológicos esenciales, garantizando la conexión biológica y la disponibilidad de servicios ambientales en todo el territorio.
• Elevar la calidad ambiental y balancear su oferta a través del territorio en correspondencia con la demanda de la población. 
• Restaurar y/o preservar los ecosistemas que brindan beneficios ambientales vitales para el desarrollo sostenible del Municipio de Cajicá.
• Conservar los elementos representativos y valores singulares del patrimonio natural y paisajístico contribuyendo a la formación de la malla ambiental.
• Promover la apropiación y garantizar el libre acceso al disfrute público de la oferta ambiental por parte de la población.
• Recuperar y proteger las fuentes hídricas.
• Implementar un régimen de usos que permita la apropiación pública sostenible como estrategia tanto de educación ambiental como de socialización de responsabilidades para su conservación.
• Establecer y adecuar las áreas verdes en la categoría de parques urbanos, rurales y suburbanos para el desarrollo de actividades recreacionales de forma tal que generen beneficios paisajísticos para estas áreas.
• Establecer interconexión espacial y funcional con elementos del sistema de áreas protegidas de forma tal que se aumente cualitativa y cuantitativamente la oferta ambiental urbana, rural y suburbana conformando la malla ambiental.</t>
  </si>
  <si>
    <t>Artículo 29.	ÁREAS DEL SISTEMA DE SERVICIOS PÚBLICOS DOMICILIARIOS. Corresponden a las áreas de utilidad pública, declaradas como tal para la localización de infraestructuras primarias para la provisión de servicios públicos domiciliarios.
• Áreas relacionadas con el servicio público de alcantarillado (Sistemas y/o Plantas de Tratamiento de Aguas Residuales, Redes de conducción de aguas residuales, Redes de conducción de aguas lluvias).
• Áreas destinadas a la prestación, transformación y/o manejo de residuos domésticos, según lo definido en el artículo 8, numeral 4, literal L, del presente Acuerdo.
• Áreas relacionadas con el servicio público de energía eléctrica (Estaciones, Redes aéreas y/o subterráneas, entre otras áreas necesarias para la prestación de este servicio público tanto en el área urbana como en el área rural.
• Áreas relacionadas con el servicio público de Gas Natural Domiciliario (Redes, Válvulas, entre otras áreas necesarias para la prestación de este servicio público).</t>
  </si>
  <si>
    <t xml:space="preserve">ARTICULO 108 ÁREA DE AMORTIGUACIÓN DE ÁREAS PROTEGIDAS. De conformidad con el Acuerdo CAR 16 de 1998, corresponden a las áreas delimitadas con la finalidad de prevenir perturbaciones causadas por actividades humanas en zonas aledañas a un área protegida con el objeto de evitar que se causen alteraciones que atenten contra la conservación de esta. En el Municipio se estableció una franja de amortiguación del área protegida RESERVA FORESTAL PROTECTORA PRODUCTORA DE LA CUENCA ALTA DEL RÍO BOGOTÁ, que corresponde a una franja de treinta (30) metros de ancho, colindante con la Zona de Reserva Forestal Protectora Productora Cuenca Alta del Río Bogotá y en concordancia con lo determinado en la Resolución 138 de 2014 y el POMCA. Para esta franja amortiguadora se mantiene el siguiente régimen de usos establecido en el Acuerdo CAR 16 de 1998, esta franja se delimita en el Plano FG-02 MODELO DE OCUPACIÓN: 
</t>
  </si>
  <si>
    <t>ARTICULO 108 ÁREA DE AMORTIGUACIÓN DE ÁREAS PROTEGIDAS</t>
  </si>
  <si>
    <t>Uso principal:</t>
  </si>
  <si>
    <t>Uso compatible:</t>
  </si>
  <si>
    <t>Uso Condicionado:</t>
  </si>
  <si>
    <t>Agropecuarios tradicionales, aprovechamiento forestal de especies foráneas, captación de acueductos y vías.</t>
  </si>
  <si>
    <t>Uso Prohibido:</t>
  </si>
  <si>
    <r>
      <t>Institucionales</t>
    </r>
    <r>
      <rPr>
        <b/>
        <sz val="12"/>
        <color rgb="FF000000"/>
        <rFont val="Arial Nova Light"/>
        <family val="2"/>
      </rPr>
      <t xml:space="preserve">, </t>
    </r>
    <r>
      <rPr>
        <sz val="12"/>
        <color rgb="FF000000"/>
        <rFont val="Arial Nova Light"/>
        <family val="2"/>
      </rPr>
      <t>agropecuario mecanizado, recreación masiva y parcelaciones con fines de construcción de vivienda campestre, minería y extracción de materiales de construcción.</t>
    </r>
  </si>
  <si>
    <t>Artículo 108 - POT 04'!A1</t>
  </si>
  <si>
    <t>ARTICULO 109 PROYECTOS PARA LA PROTECCIÓN Y CONECTIVIDAD DE LAS ÁREAS DE CONSERVACIÓN AMBIENTAL Se establecen los siguientes proyectos para la protección y conectividad de la Estructura Ecológica Principal: 
1.	El plan de protección, recuperación y conservación de la Estructura Ecológica Principal con influencia rural es el conjunto de acciones, organizadas en programas y proyectos, a través de las cuales se garantizará el logro de los objetivos consignados en el presente Acuerdo, con especial énfasis en el suelo rural.
2.	Recuperación de rondas de protección hídrica
3.	Programa de reforestación de las áreas de reserva forestal</t>
  </si>
  <si>
    <t xml:space="preserve">ARTICULO 110 PROYECTOS DEL PLAN DE ORDENACIÓN DE LA CUENCA DEL RIO BOGOTÁ – POMCA. Se establecen los siguientes proyectos que deben ser implementados en el último periodo de vigencia del ordenamiento territorial, de conformidad y concordancia con el contenido programático del POMCA:
</t>
  </si>
  <si>
    <t xml:space="preserve">ARTICULO 110 PROYECTOS DEL PLAN DE ORDENACIÓN DE LA CUENCA DEL RIO BOGOTÁ – POMCA. </t>
  </si>
  <si>
    <t>PROYECTOS PARA EJECUTAR DEL PLAN DE ORDENAMIENTO DE LA CUENCA DEL RIO BOGOTÁ DURANTE EL ÚLTIMO PERIODO CONSTITUCIONAL DEL ORDENAMEINTO</t>
  </si>
  <si>
    <t>DE GOBERNANZA Y GESTIÓN PÚBLICA DEL AGUA EN LA CUENCA DEL RIO BOGOTÁ</t>
  </si>
  <si>
    <t>Participación integral y corresponsabilidad con el río Bogotá</t>
  </si>
  <si>
    <t>Fortaleciendo la gobernanza de nuestro Río Bogotá</t>
  </si>
  <si>
    <t>Construyendo Cultura de Cuidado y Protección del río Bogotá</t>
  </si>
  <si>
    <t>PROGRAMA DE ECOSISTEMAS ESTRATEGICOS Y SOSTENIBILIDAD DEL TRRITORIO EN LA CUENCA</t>
  </si>
  <si>
    <t>Restauración de coberturas permanentes en ecosistemas estratégicos</t>
  </si>
  <si>
    <t>PROGRAMA DE SEGURIDAD HIDRICA EN LA CUENCA DEL RÍO BOGOTÁ</t>
  </si>
  <si>
    <t>Elaboración del modelo hidrogeológico de las cuencas alta y baja del río Bogotá y actualización del modelo hidrogeológico de la cuenca media.</t>
  </si>
  <si>
    <t>Desarrollo y actualización de una base de datos de usuarios y consumos de agua superficial y subterránea en la Cuenca del río Bogotá</t>
  </si>
  <si>
    <t>GESTIÓN INTEGRAL DEL RIESGO DE DESASTRES Y ADAPTACIÓN AL CAMBIO CLIMÁTICO: HACIA UN TERRITORIO SEGURO Y AMBIENTALMENTE SOSTENIBLE EN LA CUENCA DEL RÍO BOGOTÁ</t>
  </si>
  <si>
    <t>Realización de estudios detallados de amenaza, vulnerabilidad y riesgo (AVR) en Áreas con condición de riesgo</t>
  </si>
  <si>
    <t>Creación de un Sistema Integrado de Información para la Gestión del Riesgo de Desastres y el Cambio Climático de la Cuenca del Río Bogotá (SIGR-CC Cuenca Río Bogotá).</t>
  </si>
  <si>
    <t>La reducción del riesgo una responsabilidad compartida</t>
  </si>
  <si>
    <t>Nuevo</t>
  </si>
  <si>
    <t xml:space="preserve">ARTICULO  111 COMPONENTES DEL SISTEMA DE SERVICIOS PÚBLICOS RURALES. Adiciónese el artículo 111 del Acuerdo 16 de 2014, el cual quedará así:
“Artículo 111. COMPONENTES DEL SISTEMA DE SERVICIOS PÚBLICOS RURALES. Son componentes del Sistema de Servicios Públicos Rurales los siguientes:
1.	Redes de acueducto de los centros poblados rurales, zona rural y zona rural suburbana
2.	Redes de alcantarillado de los centros poblados rurales, zona rural y zona rural suburbana
3.	Planta de tratamiento de aguas residuales PTAR CALAHORRA y PTAR. RINCON SANTO y PTAR REDIL AREA EXPANSION URBANA.
4.	Redes de energía eléctrica, con su sistema de líneas de conducción de alta, media y baja tensión, postes, torres, conducciones subterráneas en espacio público y subestaciones eléctricas de los centros poblados rurales y las zonas rurales del Municipio de Cajicá.
5.	Redes de teléfono, con su sistema de cableado subterráneo en espacio público, casetas para servicio público, subestaciones y centros de control, en centros poblados rurales y zonas rurales del Municipio de Cajicá.
6.	Redes de gas natural.
7.	Las Estaciones de Clasificación y Aprovechamiento para el manejo de residuos sólidos – ECAS.
Parágrafo 1: Es obligación de las empresas de servicios públicos la subterranización de sus redes en todos los proyectos de parcelación del suelo rural y de los centros poblados.
Parágrafo 2: Todo proyecto urbanístico de alto impacto deberá contar con una planta de tratamiento de aguas residuales (PTAR) propia; y la misma deberá dar cumplimiento a las normas técnicas por la autoridad competente.
</t>
  </si>
  <si>
    <t>ARTICULO 112 PLAN DE SERVICIOS PÚBLICOS DOMICILIARIOS RURALES. Ajústese el artículo 112 del Acuerdo 16 de 2014, el cual quedará así: 
“Artículo 112. PLAN DE SERVICIOS PÚBLICOS DOMICILIARIOS RURALES. El plan de servicios públicos municipales rurales es el conjunto de acciones a través de las cuales se pretende dar cumplimiento a los objetivos acordados respecto de los servicios públicos como sistema estructurante, está compuesto por los proyectos que se consignan a continuación:
1.	Ajuste del Plan Maestro de Acueducto y Alcantarillado para la zona rural.
2.	Ejecución del Plan Maestro de Acueducto y Alcantarillado para la zona rural.
3.	Optimización de PTAR CALAHORRA y PTAR RINCÓN SANTO
4.	Construcción PTAR REDIL 
5.	Ajustar el Plan de Saneamiento y Manejo de Vertimientos – PSMV del Municipio de Cajicá, a los resultados del presente Acuerdo.</t>
  </si>
  <si>
    <t xml:space="preserve">ARTICULO 113 AREAS DEL SISTEMA DE SERVICIOS PÚBLICOS DOMICILIARIOS. Modifíquese el artículo 113 del Acuerdo 16 de 2014, el cual quedará así:
“Artículo 113. ÁREAS DEL SISTEMA SERVICIOS PÚBLICOS EN EL SUELO RURAL. Dentro de esta categoría se localizarán las zonas de utilidad pública para la ubicación de infraestructuras primarias para la provisión de servicios públicos domiciliarios, con la definición de las directrices de ordenamiento para sus áreas de influencia. La Secretaría de Planeación, a solicitud de las empresas prestadoras de los servicios públicos, realizará las acciones tendientes a establecer las reservas de suelos para servicios públicos y las afectaciones prediales correspondientes. En los suelos afectados, la autoridad competente del trámite, estudio y expedición de licencias urbanísticas no podrá autorizar construcciones de ningún tipo, salvo las necesarias para la prestación del servicio o servicios respectivos, si fuere necesaria la obtención de licencia. Las áreas en el municipio destinadas para la prestación de los servicios públicos se delimitan en el plano FG-02 MODELO DE OCUPACIÓN DEL TERRITORIO, corresponden al 0,36% del suelo rural. Dentro de estas áreas en el Municipio de Cajicá se definen que hacen parte del sistema de servicios públicos:
Parágrafo 1: Se deberán respetar las distancias mínimas para la localización de sistemas de tratamiento de aguas residuales con relación a otra infraestructura, establecidas en el artículo 183 de la Resolución 330 de 2017. La distancia y ubicación de la PTAR y de las construcciones respecto de la PTAR, será verificada dentro de los trámites de licenciamiento respectivos por parte de las autoridades competentes.
Parágrafo 2: Con el fin de reducir conflicto de uso y de actividades en torno a los sistemas de tratamiento de aguas residuales, no se permitirá la construcción de nuevas viviendas o usos institucionales de salud o educación, a distancias menores de la mínima establecida para los centros poblados en el artículo 183 de la Resolución 330 de 2017, de acuerdo el sistema de tratamiento implementado, o norma que lo modifique, adicione o sustituya. Corresponde a la empresa prestadora certificar en cada caso la distancia de la norma RAS aplicable según el sistema de tratamiento existente.
Parágrafo 3: En cuanto a las edificaciones, concentraciones de edificaciones, desarrollos urbanísticos, etc., localizados fuera del área de cobertura del sistema de alcantarillado público, deberá dotarse de sistemas de recolección y tratamiento de residuos líquidos y deberá adelantar los trámites y obtener los permisos respectivos de vertimiento, dando cumplimiento a lo establecido en el artículo 2.2.3.3.4.10 del Decreto 1076 de 2015. 
Parágrafo 4: Para la ejecución de soluciones de vivienda rural dispersa, se establece que se pueden implementar soluciones individuales de saneamiento básico para la gestión de las aguas residuales domésticas, tales como sistemas sépticos y no se requerirá de la obtención del permiso de vertimientos, siempre y cuando cumplan desde su diseño con los parámetros definidos en el Reglamento de Agua potable y Saneamiento Básico – RAS. 
Parágrafo 5: Para la implantación de las áreas para manejo de residuos sólidos en el municipio, se deberán adelantar los permisos correspondientes ante la autoridad competente.
Parágrafo 6: Las áreas de prestación de servicios públicos domiciliarios en el suelo rural serán definidas por el prestador de estos, en todo caso será obligación de los propietarios de los predios localizados en esta clase de suelo la auto prestación de servicios, a excepción de aquellos clasificados dentro los centros poblados rurales. 
Parágrafo 7: Realizar los estudios técnicos específicos que permitan identificar y localizar áreas potenciales para la ubicación de las infraestructuras de manejo de residuos o desechos peligrosos, para las Estaciones de Clasificación y Aprovechamiento de residuos sólidos (ECA) y para el manejo de los residuos de demolición y construcción (RCD). La inclusión de este proyecto conlleva a la actualización del PGIRS. </t>
  </si>
  <si>
    <t xml:space="preserve">
ARTICULO 113 AREAS DEL SISTEMA DE SERVICIOS PÚBLICOS DOMICILIARIOS</t>
  </si>
  <si>
    <t>Tanque existente</t>
  </si>
  <si>
    <t>Área potencial para ECA sector Río Grande y manejo RCD</t>
  </si>
  <si>
    <t>PTAR Rincón Santo</t>
  </si>
  <si>
    <t>SUBCAPÍTULO 3. SISTEMA VIAL RURAL</t>
  </si>
  <si>
    <t>Artículo 113 - POT 04'!A1</t>
  </si>
  <si>
    <t>ARTICULO  114 COMPONENTES DEL SISTEMA VIAL RURAL</t>
  </si>
  <si>
    <t>Camino de Los Angulo.</t>
  </si>
  <si>
    <t>Camino del Centello.</t>
  </si>
  <si>
    <t>Camino Quebrada del Campo a Capellanía</t>
  </si>
  <si>
    <t>Artículo 114 - POT 04'!A1</t>
  </si>
  <si>
    <t xml:space="preserve">ARTICULO  114 COMPONENTES DEL SISTEMA VIAL RURAL. Modifíquese el artículo 114 del Acuerdo 16 de 2014, el cual quedará así: 
“Artículo 114. COMPONENTES DEL SISTEMA VIAL RURAL. El sistema vial rural está conformado por vías de primer orden, vías de segundo orden y vías de tercer orden o veredales. El Sistema Vial Rural se presenta definido en el FU-05 INFRAESTRUCTURA VIAL Y DE TRANSPORTE y FU-05A PERFILES VIALES 
La Vía Arterial o de Primer Orden serán vías de primer orden aquellas que cumplan con la función de integrar las principales zonas de producción y consumo del país, y de este con los demás países, que comuniquen con los puertos y aeropuertos de nivel nacional e internacional y que su construcción y/o mejoramiento se haya realizado por compromiso del Gobierno a través de convenios o pactos internacionales, son las siguientes:
1.	Vía nacional Bogotá-Zipaquirá, en concesión.
2.	Antigua vía nacional – paso por zona urbana (Carrera 6 y Carrera 5)
Las Vías Intermunicipales o de Segundo Orden, serán vías de segundo orden aquellas cuya función permita la comunicación entre dos o más municipios o con una vía de primer orden, son las siguientes:
1.	Vía que une la cabecera municipal de Cajicá con el municipio de Tabio
2.	Vía que une la cabecera municipal de Cajicá con el municipio de Sopó.
3.	Vía que une la cabecera municipal de Cajicá con el municipio de Chía, por la vereda Canelón
4.	Vía proyectada El Molino – Canelón - Doble calzada.
5.	Vía Molino -Manas Vereda Chuntame
Las Vías de Tercer Orden o Veredales, Serán vías de tercer orden y de carácter nacional aquellas cuya función es permitir la comunicación entre dos o más veredas de un municipio o con una vía de segundo entre sí, sus especificaciones geométricas corresponden a las carreteras terciarias, en este orden vía se encuentran:
1.	Vía proyectada Chuntame – (sector El Pomar) - Rio grande – Doble calzada Avenida Montepincio.
2.	Vía proyectada Calahorra – Rio Grande Sector Puente Vargas
Las Vías proyectadas de tercer orden:
1.	Vía proyectada Camino Puente Torres hacia el oriente entre la antigua vía Chía Carrera sexta y hacia la Carrera Quinta.
Las demás Vías Veredales o de Tercer Orden son todas las que unen la cabecera municipal con las veredas y que unen a las veredas entre sí, las cuales se indican a continuación:
Parágrafo 1: Se establece que para las vías proyectadas una vez se defina el trazado definitivo se deberá determinar la existencia o no de la condición de amenaza y realizar los estudios detallados que definan e implementen las medidas de intervención necesarias para la mitigación de la amenaza.
Parágrafo 2: Para la consolidación del sistema estructural de infraestructura vial, el municipio podrá adelantar las acciones necesarias para efectuar la gestión predial dirigida a la adquisición de los predios o las franjas requeridas para la misma, para lo cual podrá efectuar la adquisición por uno cualquiera de los instrumentos de gestión del suelo, instrumentos de financiación, adquisición directa y/o permuta entre predios que permitan, faciliten y garanticen la adquisición del suelo para la infraestructura vial del sistema estructural.   
</t>
  </si>
  <si>
    <t xml:space="preserve">ARTICULO 115 PERFILES VIALES. </t>
  </si>
  <si>
    <t>Tipo de Vía</t>
  </si>
  <si>
    <t>Zona Verde</t>
  </si>
  <si>
    <t>Semi- calzada</t>
  </si>
  <si>
    <t>Total, de la sección</t>
  </si>
  <si>
    <t>Vía de primer orden</t>
  </si>
  <si>
    <t>Concesión Bogotá- Zipaquirá.</t>
  </si>
  <si>
    <t>VR 2</t>
  </si>
  <si>
    <t>Vía de segundo orden</t>
  </si>
  <si>
    <t>Vía Cajicá – Chía (Canelón).</t>
  </si>
  <si>
    <t>VR-2A</t>
  </si>
  <si>
    <t>La vía Molino – Manas</t>
  </si>
  <si>
    <t>Berma</t>
  </si>
  <si>
    <t>Separador / Zona Verde</t>
  </si>
  <si>
    <t>Franja de Amoblamiento</t>
  </si>
  <si>
    <t>Cicloruta</t>
  </si>
  <si>
    <t>La vía proyectada El Molino - Canelón – Doble calzada</t>
  </si>
  <si>
    <t>Vías de tercer orden</t>
  </si>
  <si>
    <t>La vía proyectada Chuntame (Sector El Pomar) – Rio Grande– Doble calzada Avenida Montepincio</t>
  </si>
  <si>
    <t>Vía Proyectada camino el Gacho – Camino el Manzano</t>
  </si>
  <si>
    <t>Vía Proyectada Carrera 8 Capellanía – Calle 9 Sector el Roció</t>
  </si>
  <si>
    <t>Demás vías veredales</t>
  </si>
  <si>
    <t>Caminos Inter veredales</t>
  </si>
  <si>
    <t>Artículo 115 - POT 04'!A1</t>
  </si>
  <si>
    <t>ARTICULO 115 PERFILES VIALES. De conformidad con lo establecido en la Ley 1228 de 2008, se definen los perfiles viales. De acuerdo con su perfil, el cual incluye calzadas, bermas, cunetas y franjas de aislamiento ambiental respecto de los linderos prediales, las vías rurales del Municipio de Cajicá se clasifican así:
Parágrafo 1: Las vías de segundo y tercer orden deberán estar dotadas de sistema de drenaje acorde con las condiciones pluviométricas e hidrológicas locales.
Parágrafo 2: Para los perfiles viales rurales, definidos en el cuadro anterior, y en el caso que se requiera variar la composición del perfil, esta podrá realizarse previa autorización de la secretaria de Planeación o quien haga sus veces, garantizando que el perfil resultante tenga como mínimo el ancho de sección definida, no obstante, siempre se deberá garantizar en las vías rurales la proyección del andén con un ancho mínimo de 1.50 metros.
Parágrafo 3: En las vías rurales colindantes con vallados, este elemento deberá integrarse al perfil, de manera que este sea recuperado (siempre que sea del caso), protegido y conservado, mediante soluciones técnicas específicas, en cada caso, siempre que dicha vía vaya a ser objeto de proyectos de mejoramiento, mantenimiento o construcción. La obligación del mantenimiento de vallados que estén integrados a los perfiles con connotación pública será del Municipio.
Parágrafo 4: Los vallados o canales existentes en el suelo rural del Municipio de Cajicá, no pueden ser rellenados, desviados, clausurados u objeto de cualquier tipo de intervención en su canal y en su área de protección, salvo que dicha intervención se encuentre debidamente justificada por estudios técnicos que demuestren que esta es necesaria para mitigar una amenaza. En tal caso, la intervención a realizar deberá contar con la aprobación de la secretaría de Planeación, previo concepto de la secretaria de ambiente y desarrollo rural. Los estudios técnicos deberán contar con concepto de viabilidad por la Empresa de Servicios Públicos de Alcantarillado, cuando estos vallados hagan parte de la red pluvial del municipio.
Parágrafo 5: Las obras de canalización en la red rural de vallados o canales, solo podrán realizarse como parte de soluciones zonales de carácter vial o de regulación hidráulica, previa sustentación técnica mediante estudios integrales de tipo ambiental, social, técnico y económico. Dichas obras deberán contar con la aprobación de las autoridades municipales de planeación y de la autoridad ambiental. Estas obras solo podrán realizarse en el área urbana del Municipio de Cajicá, zonas de expansión urbana previa adopción del plan parcial y en suelo rural correspondiente a centros poblados. Los estudios técnicos deberán ser avalados por la Empresa de Servicios Públicos de Alcantarillado, cuando estos sean vallados hagan parte de la red pluvial del municipio; y si corresponden a canales que hacen parte de la regulación y manejo hidráulico de fuentes hídricas existentes en la estructura ecológica principal, los estudios y las autorizaciones se deberán tramitar ante la CAR. 
Parágrafo 6: Para efectos de aplicación del presente artículo se definen como fajas de retiro vial obligatorio; las zonas de reserva o de exclusión para carreteras y por lo tanto se prohíbe levantar cualquier tipo de construcción o mejora en las mencionadas zonas, de conformidad con lo establecido en el artículo 55 de la Ley 1682 de 2013.
Parágrafo 7: Se establecen como zonas de reserva para carreteras de la red vial nacional, sin perjuicio de las normas especiales aplicables, las siguientes:
1.	Carreteras de primer orden sesenta (60) metros.
2.	Carreteras de segundo orden cuarenta y cinco (45) metros.
3.	Carreteras de tercer orden treinta (30) metros.
Parágrafo 8: El metraje determinado en este artículo se tomará la mitad a cada lado del eje de la vía. En vías de doble calzada de cualquier categoría la zona de exclusión se extenderá mínimo veinte (20) metros a lado y lado de la vía que se medirán a partir del eje de cada calzada exterior.
Parágrafo 9: Las franjas de zonas de reserva podrán ser objeto de entrega como área de cesión obligatoria en virtud de lo ordenado en los parágrafos 2 y 3 del artículo 3 de la ley 1228 de 2008. A excepción de aquellas que les sean aplicables normas especiales caso en el cual corresponderá a la autoridad competente certificar dicha circunstancia.
Parágrafo 10: La vía proyectada Chuntame (Sector El Pomar) – Rio Grande– Doble calzada Avenida Montepincio, en la sección entre la Carrera 6 y La Variante pasando por la vereda Rio Grande tendrá un perfil de 21 metros, sin exigencia de las zonas verdes y el separador será de un (1) metro. 
Parágrafo 11. Para los perfiles viales rurales que se proyecten, se deberá tener en cuenta la aplicación de la normatividad vigente, que garantice los derechos de las personas con movilidad reducida</t>
  </si>
  <si>
    <t xml:space="preserve">ARTICULO 116 SISTEMA DE EQUIPAMIENTOS. Modifíquese el artículo 117 del Acuerdo 16 de 2014, el cual quedará así: 
“Artículo 117. COMPONENTES DEL SISTEMA DE EQUIPAMIENTOS COLECTIVOS RURALES. El Sistema de Equipamientos Colectivos Rurales existentes y proyectados, de carácter público ó privado está conformado por los siguientes elementos:
Parágrafo1: El municipio podrá establecer los inmuebles que en el suelo rural sean requeridos para dotar a los pobladores y habitantes de estas áreas, equipamientos destinados a satisfacer dichas necesidades colectivas a fin de mejorar la calidad de vida de la población.
Parágrafo 2: Las cesiones destinadas para equipamientos podrán desarrollarse según las normas vigentes para los equipamientos, según lo establecido en el presente acuerdo 
</t>
  </si>
  <si>
    <t>EQUIPAMIENTOS RURALES</t>
  </si>
  <si>
    <t>TIPO DE EQUIPAMIENTO</t>
  </si>
  <si>
    <t>Escuela San Rafael</t>
  </si>
  <si>
    <t>POLIDEPORTIVO SANTA INES</t>
  </si>
  <si>
    <t>I.E.D. ANTONIO NARIÑO SEDE CANELON</t>
  </si>
  <si>
    <t>POLITECNICO</t>
  </si>
  <si>
    <t>I.E.D SAN NICOLAS</t>
  </si>
  <si>
    <t>Escuela Canelón Antigua</t>
  </si>
  <si>
    <t>I.E.D. PABLO HERRERA SEDE ROBERTO CAVELIER</t>
  </si>
  <si>
    <t>POLIDEPORTIVO SAN GREGORIO</t>
  </si>
  <si>
    <t>I.E.D. PABLO HERRERA</t>
  </si>
  <si>
    <t>I.E.D. RINCON SANTO SEDE EL MISTERIO</t>
  </si>
  <si>
    <t>CIC EL MISTERIO</t>
  </si>
  <si>
    <t>Escuela la Cumbre</t>
  </si>
  <si>
    <t>I.E.D. CAPELLANIA</t>
  </si>
  <si>
    <t>Centro de Desarrollo Infantil Los Tronquitos</t>
  </si>
  <si>
    <t>Escuela Quebrada del Campo</t>
  </si>
  <si>
    <t>CAMPO DE FUTBOL MANAS</t>
  </si>
  <si>
    <t>POLIDEPORTIVO RINCON SANTO</t>
  </si>
  <si>
    <t>ESCUELA ANTONIO LOPEZ GAITAN - CDI MANAS</t>
  </si>
  <si>
    <t>ESCUELA ANTONIO NARIÑO</t>
  </si>
  <si>
    <t>I.E.D. RINCON SANTO</t>
  </si>
  <si>
    <t>CIC DE TAYRONA</t>
  </si>
  <si>
    <t>Parque (Aguanica)</t>
  </si>
  <si>
    <t>POLIDEPORTIVO CALAHORRA</t>
  </si>
  <si>
    <t>Adulto mayor</t>
  </si>
  <si>
    <t>El Cortijo 3 (revisar)</t>
  </si>
  <si>
    <t>Champiñones Cajicá (revisar)</t>
  </si>
  <si>
    <t>Colegio Pablo Herrera</t>
  </si>
  <si>
    <t>Centro de Integración Ciudadana Piedras Rojas</t>
  </si>
  <si>
    <t>Polideportivo</t>
  </si>
  <si>
    <t>Equipamiento comunal</t>
  </si>
  <si>
    <t>Actualmente Escuela La Palma (proyección equipamiento comunal La Palma)</t>
  </si>
  <si>
    <t>Proyectados</t>
  </si>
  <si>
    <t>CAMPO DE FUTBOL MARIO DONOSO</t>
  </si>
  <si>
    <t>Privado</t>
  </si>
  <si>
    <t>Gimnasio Campestre Los Cerezos</t>
  </si>
  <si>
    <t>Equipamiento especial</t>
  </si>
  <si>
    <t>Público (parroquia)</t>
  </si>
  <si>
    <t>Albergue proyección</t>
  </si>
  <si>
    <t>Zona para equipamientos</t>
  </si>
  <si>
    <t>Escuela proyectada</t>
  </si>
  <si>
    <t>Equipamiento de educación superior-proyectado</t>
  </si>
  <si>
    <t>Predio Gobernación</t>
  </si>
  <si>
    <t>Jardín infantil Cafam</t>
  </si>
  <si>
    <t>Artículo 117 - POT 04'!A1</t>
  </si>
  <si>
    <t>CAPITULO 2. DE LOS USOS DEL SUELO RURAL Y EL SUELO RURAL SUBURBANO</t>
  </si>
  <si>
    <t xml:space="preserve">ARTICULO 117 AREAS PARA LA PRODUCCIÓN AGRÍCOLA Y GANADERA Y DE EXPLOTACIÓN DE RECURSOS NATURALES. Modifíquese el artículo 119 del Acuerdo 16 de 2014, el cual quedará así: 
“Artículo 119. AREAS PARA LA PRODUCCIÓN AGRÍCOLA Y GANADERA Y DE EXPLOTACIÓN DE RECURSOS NATURALES. Incluye los terrenos que deban ser mantenidos y preservados por su destinación a usos agrícolas, ganaderos, forestales o de explotación de recursos naturales. De conformidad con lo dispuesto en el parágrafo del artículo 3° del Decreto 097 de 2006, en estos terrenos no podrán autorizarse actuaciones urbanísticas de subdivisión, parcelación o edificación de inmuebles que impliquen la alteración o transformación de su uso actual. Dentro de esta categoría se incluirán, entre otros, y de conformidad con lo previsto en el artículo 54 del Decreto-ley 1333 de 1986, los suelos que, según la clasificación del Instituto Geográfico Agustín Codazzi, IGAC, pertenezcan a las clases I, II y III, ni aquellos correspondientes a otras clases agrológicas, que sean necesarias para la conservación de los recursos de aguas, control de procesos erosivos y zonas de protección forestal. Corresponden al 23,74% del suelo rural, estas áreas se clasifican según la capacidad agrológica la siguiente manera:
1.	Agropecuario Tradicional: Es el conjunto de prácticas de laboreo de la tierra, áreas con suelos poco profundos pedregosos, con relieve quebrado susceptible a procesos erosivos y de mediana a baja capacidad agrológica (capacidad agrológica I, II y III), que implican métodos manuales y uso de tracción animal y/o maquinaria, sólo si es posible localmente. No obstante, el laboreo de la tierra, así como las labores de mantenimiento y cosecha pueden emplear sistemas mecanizados livianos, como arados portátiles manuales, fumigadoras, cosechadoras portátiles, riego por goteo y aspersión controlada, entre otros. Estos usos no requieren licencia de ningún tipo, aunque deben cumplir las normas establecidas en este Acuerdo sobre afectación de zonas de preservación del sistema hídrico y del sistema orográfico. De manera general la agricultura tradicional es practicada por los miembros de la familia, sin vincular una cantidad significativa de mano de obra externa. El desarrollo de este tipo de usos, aun cuando no tiene la categoría de condicionado, si implica la aplicación de los siguientes lineamientos:
a.	En todos los casos, pero especialmente en cultivos temporales, se deberán implementar prácticas de conservación del suelo y control de erosión.
b.	Debido a la pendiente y a otros limitantes, el laboreo de la tierra será manual o con tracción animal, o con ayuda de sistemas mecanizados livianos, como arados portátiles manuales y cosechadoras portátiles.
c.	El riego podrá ser por goteo y aspersión controlada. Se deberá evitar el riego por gravedad o por inundación.
d.	Se puede lograr la intensificación pecuaria mediante pastos de corte y estabulación en pequeña escala y lejos de las viviendas, con recirculación del estiércol. De igual manera, se puede utilizar prácticas agrícolas intensivas en pequeña escala, como cultivos hidropónicos y otras similares.
e.	Un mínimo del 20% del predio debe dedicarse a uso forestal protector-productor, con el fin de establecer una malla ambiental en todo el Municipio de Cajicá.
f.	En esta clasificación de protección sólo comprende aquellos que se encuentren en capacidades agrológicas I, II y III.
2.	Agropecuario semi mecanizado o semi -Intensivo: Es el conjunto de prácticas a través de las cuales se realiza una explotación intensiva de los suelos de alta capacidad agrológica II y III, existentes en el Municipio, en los cuales se puedan implantar sistemas de riego y drenaje, caracterizados por relieve plano, sin erosión, suelos profundos y sin peligro de inundación, los cuales pueden ser aprovechados mediante la utilización de maquinaria, sistemas de riego, fertilización y control químico de plagas, mejoramiento genético. De manera general implica la utilización de mayor cantidad de mano de obra. El desarrollo de este tipo de usos implica la aplicación de los siguientes lineamientos:
a.	Semimecanización de las actividades de laboreo, mantenimiento y cosecha de productos (tractores, combinadas y similares).
b.	Riego, fertilización, semillas mejoradas y otras prácticas de producción agrícola intensiva.
c.	Pastos mejorados, riego por aspersión o infiltración, rotación de potreros, cercas eléctricas, estabulación, ordeño mecánico y otras prácticas de producción pecuaria intensiva.
d.	Un mínimo del 15% del predio debe dedicarse a uso forestal protector-productor, con el fin de establecer una malla ambiental en todo el Municipio de Cajicá.
e.	Todos los suelos clasificados como agropecuarios semi-intensivos son considerados como suelos de protección.
3.	Explotaciones y/ o aprovechamiento bajo invernadero: Es aquella que implica la construcción de estructuras temporales y desmontables para la generación de condiciones climáticas controladas con el objeto de desarrollar cultivos altamente tecnificados que requieren uso intensivo de mano de obra, sistemas automatizados, mecánicos y/o manuales de fertilización, riego y control de plagas con elevados niveles de utilización de productos químicos. Se caracterizan por generar cantidades significativas de residuos vegetales y desechos tóxicos, por lo cual presentan un alto impacto ambiental y paisajístico. El desarrollo de este tipo de usos requiere el cumplimiento de las exigencias de la autoridad ambiental en cuanto a la ocupación del predio, los índices máximos serán siguientes:
Área cubierta por invernaderos y usos complementarios:	60%
Áreas en barreras perimetrales de aislamientos forestales:	10%
Áreas de manejo ambiental y zonas verdes en un solo globo:	30%.
Los cultivos bajo invernaderos con fines de floricultura, aromáticos o similares que únicamente podrán desarrollarse en el área agropecuaria semi-intensiva, de acuerdo con el plano FR-02 CATEGORÍAS DEL SUELO RURAL. Para los cultivos existentes y la ampliación de estos, a partir de la adopción del presente Acuerdo deberán cumplir con los siguientes requisitos:
Parágrafo: Toda construcción que aloje de manera permanente o transitoria vidas humanas, requiere cumplir normas de sismo resistencia, por lo tanto, debe tramitar licencia urbanística para su construcción y/o implantación, de conformidad con lo establecido por el Ministerio de Vivienda. </t>
  </si>
  <si>
    <t xml:space="preserve">ARTICULO 117 AREAS PARA LA PRODUCCIÓN AGRÍCOLA Y GANADERA Y DE EXPLOTACIÓN DE RECURSOS NATURALES. </t>
  </si>
  <si>
    <t>CONDICIONAMIENTOS PARA CULTIVOS BAJO INVERNADERO</t>
  </si>
  <si>
    <t>Cumplimiento de la Guía ambiental del sector floricultor avalado por la Secretaría de Ambiente y Desarrollo Rural o quien haga sus veces</t>
  </si>
  <si>
    <t>Presentación de plan de manejo ambiental a la Secretaría de Ambiente y Desarrollo Rural del Municipio de Cajicá o quien haga sus veces</t>
  </si>
  <si>
    <t>Presentar a la Secretaría de Ambiente y Desarrollo Rural o quien haga sus veces, la resolución de aprobación y/o solicitud en trámite de permisos ambientales requeridos para realizar su actividad económica ante la CAR o quien haga sus veces</t>
  </si>
  <si>
    <t>Presentar el respectivo plan de inversión social a la Secretaría Desarrollo Económico o quien haga sus veces.</t>
  </si>
  <si>
    <t>30 m a partir del eje de la vía para los cultivos nuevos a partir de la aprobación del presente acuerdo. En todo caso deberá respetar la faja de retiro de la ley 1228 de 2008</t>
  </si>
  <si>
    <t>15 m a partir del eje de la vía para los cultivos nuevos a partir de la aprobación del presente acuerdo En todo caso deberá respetar la faja de retiro de la ley 1228 de 2008</t>
  </si>
  <si>
    <t>30 m contra el lindero.</t>
  </si>
  <si>
    <t>Mínimo 50 m</t>
  </si>
  <si>
    <t>30% distribuidos de acuerdo con la forma del predio</t>
  </si>
  <si>
    <t>2 pisos sin superar los 8 m (Bodegas de Post cosecha y/o áreas administrativas) y requiere licencia de construcción.</t>
  </si>
  <si>
    <t>Con especies nativas</t>
  </si>
  <si>
    <t>A partir de la aprobación del presente Plan y hasta doce (12) meses siguientes a dicha fecha de la aprobación de este acuerdo, todos los cultivos bajo invernadero existentes que estén afectando la zona de ronda de cuerpos de agua, deberán despejar, recuperar y proteger la zona de ronda de acuerdo con las normas estipuladas en el presente acuerdo, de lo cuál será responsable la Secretaría de Medio Ambiente o quien haga sus veces.</t>
  </si>
  <si>
    <t>Las empresas de cultivos de flores bajo invernadero deberán presentar, en el término de doce (12) meses, a partir de la aprobación de este acuerdo un estudio de caracterización para determinar la posible alteración de la calidad del agua por el uso de agroquímicos, ante la Secretaría de Medio Ambiente y/o la CAR.</t>
  </si>
  <si>
    <t>Los cultivos bajo invernadero existentes al momento de entrada en vigencia de la presente norma y  que estén ocupando bajo invernadero más del 60% del área total del predio, deberán entrar en proceso de concertación con la Secretaría de Medio Ambiente o quien haga sus veces, para que el porcentaje que excede el índice máximo de ocupación, sea compensado a través de la compra de áreas de predios en áreas forestal protectora y/o en área de amortiguación de áreas protegidas, que sean equivalentes a la mayor área ocupada, que permitan seguir ocupando con  invernaderos más del índice de ocupación permitido.</t>
  </si>
  <si>
    <r>
      <t>Edificación convencional</t>
    </r>
    <r>
      <rPr>
        <sz val="12"/>
        <color rgb="FF000000"/>
        <rFont val="Arial Nova Light"/>
        <family val="2"/>
      </rPr>
      <t>: De acuerdo con el artículo 3 de la Ley 400 de 1997, se entiende por edificación convencional  aquella  estructura  que  está  concebida  de  tal  manera  que  su  geometría,  dimensiones  generales, dimensiones  de  sus  miembros  estructurales,  materiales  estructurales  empleados  y  procedimientos  de dimensionamiento y determinación de la resistencia de sus miembros estructurales ante todas las solicitaciones a que puedan verse afectados durante su vida útil, estén previstos dentro de la normativa y reglamentación contenida en el Reglamento NSR</t>
    </r>
    <r>
      <rPr>
        <sz val="12"/>
        <color rgb="FF000000"/>
        <rFont val="Cambria Math"/>
        <family val="1"/>
      </rPr>
      <t>‐</t>
    </r>
    <r>
      <rPr>
        <sz val="12"/>
        <color rgb="FF000000"/>
        <rFont val="Arial Nova Light"/>
        <family val="2"/>
      </rPr>
      <t xml:space="preserve">10.                                                                            </t>
    </r>
  </si>
  <si>
    <r>
      <t>Edificación no convencional</t>
    </r>
    <r>
      <rPr>
        <sz val="12"/>
        <color rgb="FF000000"/>
        <rFont val="Arial Nova Light"/>
        <family val="2"/>
      </rPr>
      <t xml:space="preserve">: De acuerdo con el artículo 3 de la Ley 400 de 1997, se entiende por edificación no convencional aquella estructura que no cumple alguno o ningún requisito del Reglamento NSR-10, ni está prevista dentro de su alcance respecto a los materiales estructurales permitidos, los procedimientos de diseño aceptados por el Reglamento, las dimensiones permitidas, las calidades de los materiales estructurales exigidas, las solicitaciones y cargas que deban tenerse en cuenta en el diseño, o cualquier otro requisito exigido por el Reglamento. (…)”.  </t>
    </r>
  </si>
  <si>
    <t>ARTICULO 116 SISTEMA DE EQUIPAMIENTOS</t>
  </si>
  <si>
    <t>Artículo 116 - POT 04'!A1</t>
  </si>
  <si>
    <t xml:space="preserve">ARTICULO 118 ÁREAS SUSCEPTIBLES DE ACTIVIDAD MINERA. Modifíquese el artículo 120 del Acuerdo 16 de 2014, el cual quedará así: 
“Artículo 120. ACTIVIDAD MINERA. Son las actividades relativas a la explotación, extracción, cargue, descargue, distribución y acopio de materiales para la construcción y agregados, y de manera más general a la explotación de hidrocarburos, carbón y otros minerales.
La minería no se define como un uso del suelo, sino como una actividad dentro del régimen de usos. De conformidad con lo establecido en la sentencia SU-095 de 2018, se establece en los diferentes usos del suelo del municipio, dentro del régimen de usos, en cuales se permite la actividad bajo el cumplimiento de unos condicionamientos, en cuales está restringida por los desarrollos urbanísticos existentes y en cuales está prohibida según el marco normativo nacional vigente.  
Las actividades propias de este tipo de usos se podrán realizar únicamente en los polígonos definidos por el ministerio de medio ambiente en su Resolución No. 1197 de 2004 y en aquellas explotaciones actuales que cuenten con licencia otorgada por las autoridades competentes antes de la aprobación de la citada resolución, y solo hasta agotar los volúmenes y áreas delimitadas en dichas licencias.
Son características propias del desarrollo de usos mineros, las siguientes:
a.	Contar con licencia ambiental otorgada por autoridad competente.
b.	Presentar ante la autoridad competente el plan de restauración geomorfológica y restauración de la cobertura vegetal, secuencialmente con la explotación.
c.	Contar el título de explotación otorgado por la Agencia Nacional de Minería.
Parágrafo: De conformidad con lo establecido en el artículo 12 de la Resolución 138 de 2014 del Ministerio de Ambiente, al interior de la Reserva Forestal Protectora Productora de la cuenca Alta del Rio Bogotá, no se permite el desarrollo de actividades de exploración y explotación minera.
</t>
  </si>
  <si>
    <t>ARTICULO 119 ACTIVIDAD INDUSTRIAL. Modifíquese el artículo 121 del Acuerdo 16 de 2014, el cual quedará así: 
“Artículo 121. ACTIVIDAD INDUSTRIAL. Zonas rurales suburbanas y rurales no suburbanas del territorio municipal en las cuales se permite la parcelación del suelo para la localización de establecimientos dedicados a la producción, elaboración, fabricación, preparación, recuperación, reproducción, ensamblaje, construcción, reparación, transformación, tratamiento, almacenamiento, bodegaje y manipulación de materias destinadas a producir bienes o productos materiales. Se excluye de esta definición las actividades relacionadas con la explotación de recursos naturales y el desarrollo aislado de usos agroindustriales, ecoturísticos, etnoturísticos, agroturísticos, ecoturísticos y demás actividades análogas que sean compatibles con la vocación agrícola, pecuaria y forestal del suelo rural. 
Los usos industriales Grupo II y III únicamente pueden desarrollarse en el suelo rural suburbano del Municipio de Cajicá, en el polígono delimitado como zona industrial en el plano FR-02 CATEGORÍAS DEL SUELO RURAL, corresponde a 225,86 hectáreas y de acuerdo con las características de la actividad y previa clasificación del impacto generado, se puede distinguir los siguientes tipos de industria:
1.	Industria Grupo I. Corresponde a la industria artesanal y se desarrolla en pequeñas fábricas o industrias de bajo impacto ambiental y urbanístico, por lo cual se consideran compatibles con otros usos. En general, se ubican en espacios que forman parte de edificaciones comerciales o de vivienda unifamiliar, o en locales o bodegas independientes. Sus características principales son:
a.	Manufactura artesanal de productos, con métodos manuales o equipos caseros y baja generación de empleo.
b.	Abastecimiento de materias primas y transporte de productos terminados mediante vehículos livianos.
c.	Horarios laborales por lo general diurnos.
d.	No requiere infraestructuras especiales ni genera olores, ruidos, emisiones ni efluentes contaminantes.
2.	Industria Grupo II. Corresponde a la Industria liviana a mediana, de medio impacto ambiental y se desarrolla en fábricas o industrias de dimensiones medianas y medio impacto ambiental, por lo cual son compatibles con otros usos, pero presentan restricciones de localización por su tamaño y alto impacto urbanístico. Se ubica por lo general en bodegas o edificios especializados dentro de zonas o complejos industriales y presenta las siguientes características principales:
a.	Procesos de manufactura o transformación   mediante técnicas, equipos y laboratorios especializados, con demandas específicas de infraestructuras y servicios públicos.
b.	Abastecimiento de materias primas y transporte de productos terminados mediante vehículos medianos o pesados que pueden requerir estructuras de cargue y descargue y accesos adecuados.
c.	Generación alta de empleo y mano de obra especializada, con exigencia de sitios de estacionamiento para vehículos particulares y acceso de transporte público.
d.	Aparición en sus alrededores de establecimientos comerciales, industriales y de servicios complementarios.
3.	Industria Grupo III. Corresponde a la Industria mediana a pesada, de alto impacto ambiental y se desarrolla en fábricas o industrias por lo general de tamaño medio, grande y muy grande que generan alto impacto ambiental y urbanístico, por lo cual presentan restricciones especiales de localización. Sus principales características son las siguientes:
a.	Localización en edificaciones especializadas y funcionamiento con sistemas, maquinaria y laboratorios igualmente especializados.
b.	Abastecimiento de materias primas y transporte de productos terminados mediante vehículos pesados que requieren estructuras de cargue y descargue y accesos adecuados.
c.	Generación de empleo masivo y mano de obra especializada, con exigencia de sitios de estacionamiento para vehículos particulares y acceso de transporte público.
e.	Necesidad de sistemas y equipos para el control de la contaminación hídrica, atmosférica, sonora u otra, según los procesos utilizados, así como de aislamientos y franjas de control ambiental adecuados.
f.	Generación de áreas industriales y de servicios y comercios complementarios en sus alrededores.
4.	Agroindustria. Corresponde a la actividad de transformación de materias primas de origen agropecuario o forestal, en producto terminado; la actividad agroindustrial se ha venido desarrollando en diferentes zonas del municipio las cuales fueron delimitadas en el modelo de ocupación. Sus principales características son las siguientes:
a.	Procesos de manufactura o transformación mediante técnicas, equipos y laboratorios especializados, con demandas específicas de infraestructuras y servicios públicos.
b.	Abastecimiento de materias primas y transporte de productos terminados mediante vehículos medianos o pesados que pueden requerir estructuras de cargue y descargue y accesos adecuados.
c.	Generación alta de empleo y mano de obra especializada, con exigencia de sitios de estacionamiento para vehículos particulares y acceso de transporte público.</t>
  </si>
  <si>
    <t xml:space="preserve">ARTICULO  120 USOS RESIDENCIALES. Modifíquese el artículo 122 del Acuerdo 16 de 2014, el cual quedará así: 
“Artículo 122. USOS RESIDENCIALES. Corresponden a los inmuebles o parte de ellos destinados al uso de vivienda. El uso residencial puede darse de manera exclusiva dentro de una edificación o puede compartir esta con otros usos, siempre que estos correspondan a las categorías compatible o condicionada, en cuyo caso, el uso condicionado deberá garantizar la adecuada mitigación de los impactos generados. De acuerdo con las características e intensidad de uso, pueden distinguirse los siguientes tipos de vivienda:
1.	Vivienda Rural Dispersa. Es la unidad habitacional localizada en el suelo rural de manera aislada que se encuentra asociada a las formas de vida del campo y no hace parte de centros poblados rurales ni de parcelaciones destinadas a vivienda campestre. 
2.	Vivienda de los trabajadores. Se entenderá por esta aquella que es asociada a los suelos agropecuarios destinada a brindar de una unidad habitacional a los empleados o mayordomos del predio su área máxima de construcción será de sesenta (60) metros cuadrados debidamente dotada para la preparación de alimentos, el aseo personal, el descanso e intercambio social 
3.	Vivienda Campestre: Corresponde a las unidades habitacionales en predios rurales indivisos que presenten dimensiones, cerramientos, accesos u otras características similares a las de una urbanización, pero con intensidades y densidades propias del suelo rural. Se desarrolla en las áreas señaladas como de actividad de vivienda campestre en el Plano FG-02 MODELO DE OCUPACIÓN DEL TERRITORIO.
4.	Vivienda Unifamiliar: Corresponde a las unidades habitacionales dotadas de manera autónoma de espacios aptos para la preparación de alimentos, el aseo personal, el descanso y el intercambio social, de un solo núcleo familiar y se puede desarrollar en aquellas áreas de actividad en donde este uso tenga la categoría de principal, complementario o condicionado.
5.	Vivienda Bifamiliar: Corresponde a aquella diseñada y construida como una unidad arquitectónica que comparte elementos estructurales para albergar a dos grupos familiares, dotada de manera autónoma e independiente, de espacios aptos para la preparación de alimentos, el aseo personal, el descanso y el intercambio social; localizada en suelo rural y rural suburbano, en aquellas áreas de actividad en donde este uso tenga la categoría de principal, complementario o condicionado.
6.	Vivienda agrupada: Conjunto de viviendas repetitivas organizadas en una unidad arquitectónica, compuesta por tres o más unidades habitacionales, unifamiliares, bifamiliares o multifamiliares (aquella que comprenda tres o más unidades de vivienda), en la cual la existencia y localización de bienes de propiedad y uso privado individual están subordinados a la localización de bienes de propiedad y uso comunal. 
</t>
  </si>
  <si>
    <t>ARTICULO 121 USOS COMERCIALES Y DE SERVICIOS. Modifíquese el artículo 123 del Acuerdo 16 de 2014, el cual quedará así: 
“Artículo 123. USOS COMERCIALES Y DE SERVICIOS. Corresponden al intercambio de bienes y servicios. De acuerdo con las características y cubrimiento del establecimiento, en el suelo rural y rural suburbano en las áreas donde el comercio tiene la categoría de uso principal, complementario o condicionado, se pueden desarrollar los siguientes tipos de establecimientos de comercio y servicios:
1.	Comercio Grupo I. Comercio y Servicios de Cobertura Local: Corresponde a la venta de bienes o servicios de consumo doméstico requeridos por la comunidad de un sector dado o de un centro poblado. Se trata en general de locales abiertos en edificaciones residenciales sin adecuaciones físicas importantes ni afectación del resto de la vivienda, o destinados para tal fin, pero como parte de la edificación. Se considera compatible con el uso residencial por su bajo impacto ambiental y social. Para que sean considerados como tales, estos establecimientos deben, además, cumplir las siguientes condiciones:
a.	No requieren zonas especiales de exhibición y bodegaje, ni especialización de las edificaciones.
b.	No requieren usos complementarios.
c.	No requieren zonas especializadas de descargue o cargue, por realizarse el abastecimiento mediante vehículos pequeños y el acceso se puede realizar por vías locales.
d.	No requieren zonas de estacionamiento para vehículos automotores, por permanencia corta de los clientes.
e.	En el caso de establecimientos cuyo objeto sea la venta de alimentos y bebidas no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f.	En este tipo de establecimientos no está permitida la venta de bebidas alcohólicas para consumo directo en el local. 
g.	Se puede prestar el servicio en locales que están asociados al uso residencial en primer piso o locales independientes destinados únicamente a la prestación de estos servicios, cuya área total de construcción individual o conjunta no supere los treinta (30) metros cuadrados de construcción.
Pertenecen al Comercio Grupo I, las siguientes actividades.
•	Venta de alimentos y bebidas al detal, para consumo diario: Cafeterías, panaderías, comidas rápidas y fruterías.
•	Venta de productos farmacéuticos y cosméticos al detal: Droguerías.
•	Venta de misceláneos: Papelerías, víveres perecederos, graneros y misceláneas.
•	Venta de servicios personales: peluquerías, salas de belleza
2.	Comercio Grupo II: Comprende usos comerciales de intercambio de bienes o servicios de consumo que satisfacen demandas especializadas y generales de la comunidad de toda la zona. Se trata, en general, de establecimientos abiertos en edificaciones originalmente residenciales, total o parcialmente adecuadas para tal fin; o que cubren todo el primer piso de edificaciones residenciales o en edificaciones especializadas para el uso comercial y de servicios; o en manzanas o centros comerciales de urbanizaciones o parcelaciones y en edificaciones especializadas para el uso comercial con venta de bienes en los primeros pisos y venta de servicios en pisos superiores. En general se consideran de bajo impacto ambiental y social, pero de impacto urbanístico, a causa del tránsito y congestión vehicular que pueden generar. Estos establecimientos cumplen, entre otras, las siguientes condiciones:
a.	Puede requerir de vitrinas o medios de exhibición, así como áreas de bodegaje.
b.	Requiere de áreas de parqueo para vehículos automotores, motocicletas y bicicletas.
c.	Generación mediana de empleo.
d.	Funcionan en horarios diurnos y nocturnos, con posible afluencia concentrada de usuarios en horas, días y temporadas determinadas.
e.	Requiere de formas variadas de acceso vehicular para cargue y descargue de mercancía, así como de otros tipos de infraestructuras específicas según el tipo de bien o servicio comercializado.
f.	Pueden generar usos complementarios, con formación paulatina de ejes o sectores comerciales.
g.	Los campos de tejo podrán funcionar, siempre y cuando la localización de las canchas se realice a una distancia no menor de 5 ml respecto de los linderos del predio y treinta (30) ml respecto de las viviendas y el establecimiento esté dotado de unidad sanitaria independiente de la vivienda y cumpla con la norma de niveles sonoros establecidos en la normativa vigente. El funcionamiento de este uso debe ajustarse a los horarios establecidos por la autoridad competente a nivel municipal. Esta actividad no se podrá desarrollar a una distancia no menor de doscientos (200) ml desde el perímetro de establecimientos o equipamientos educativos, de bienestar social o de salud. Para estas actividades las áreas de parqueo se deben implementar al interior del predio. 
h.	En el suelo rural suburbano, áreas de actividad residencial, y rural actividad de vivienda campestre, el Comercio Grupo II solo se permite sobre las vías de primer orden o vías del sistema vial principal municipal o aquellas que permitan la comunicación con vías de primer orden y otros municipios, que no generen alteraciones a la movilidad al interior de dichas áreas
Pertenecen al Comercio Grupo II, en el suelo rural y rural suburbano del Municipio de Cajicá, las siguientes actividades.
•	Venta de alimentos y bebidas al detal: Supermercados, Restaurantes y comidas rápidas.
•	Venta de servicios recreativos y personales: Salones de juegos, clubes sociales y deportivos, saunas, baños turcos, salas y/o centros de estética, gimnasios.
•	Venta de servicios de hospedaje: Hoteles, hostales, servicios especiales de vivienda para suministro de bienes compartidos.
•	Venta se servicios financieros y de seguros: Bancos, oficinas inmobiliarias, oficinas de corretaje de seguros y bolsa.
•	Venta de servicios de parqueo de vehículos y estaciones de servicio para automóviles y vehículos livianos.
•	Restaurantes con finalidades campestres en áreas con espacio libre garantizando espacios de parqueo al interior de estas y en horarios diurnos de atención al público
3.	Comercio Grupo III: Comprende aquellas actividades comerciales que debido a la magnitud de las instalaciones y su impacto ambiental y urbanístico no son compatibles con la actividad residencial y requieren localización especial y medidas apropiadas de implantación, tales que mitiguen los impactos generados.
Este tipo de comercio se puede presentar en dos modalidades:
a.	Como agrupación de establecimientos de venta de bienes y servicios que conforman unidades arquitectónicas y urbanísticas y comparten zonas y servicios comunales, como, por ejemplo, centros comerciales y centros empresariales.
b.	En establecimientos únicos con oferta diversificada de bienes, por ejemplo, almacenes por departamentos y centros de exposiciones, lo cuales pueden formar o no, parte de los propios de la primera modalidad.
En general, estos establecimientos cumplen, entre otras, las siguientes condiciones:
a.	Requiere edificaciones, individuales o agrupadas especialmente diseñadas para el desarrollo de la actividad.
b.	Funciona en horarios laborales especiales, con afluencia concentrada de público en horas, días y temporadas determinadas.
c.	Genera afluencia y permanencia elevada de trabajadores y visitantes.
d.	Requiere vías de acceso de tipo estructural primario o secundario, así como áreas de parqueo y carga especiales.
e.	Requiere de servicios complementarios instalados dentro del área de actividad.
f.	Tiende a estimular el desarrollo del Comercio Grupo II en sus inmediaciones.
g.	Por sus características físicas y funcionales genera alto impacto urbanístico que requiere soluciones particulares para cada caso.
Pertenecen al Comercio Grupo III, en el suelo rural y rural suburbano del Municipio de Cajicá, las siguientes actividades:
•	Venta de servicios técnicos a vehículos: Talleres de mecánica, latonería, pintura y demás servicios automotrices.
•	Venta de servicios técnicos: Talleres de ornamentación, carpinterías, aserraderos.
•	Venta de servicios recreativos: Bares, discotecas, casinos.
•	Centros comerciales, almacenes por departamentos, supermercados.
•	Cinemas.
•	Servitecas.
•	Estaciones de servicio a de gran tamaño.
•	Terminales de transporte.
En el suelo rural suburbano, las actividades de comercio Grupo III, sólo podrán ser desarrollados en predios mayores a dos (2) hectáreas y deberán estar localizadas sobre vías principales de orden nacional o departamental, con facilidad de acceso, garantizando carriles de aceleración y desaceleración conforme a las exigencias legales y reglamentarias, así mismo el acceso a parqueaderos se deberá efectuar por la parte posterior del predio a fin de no generar impactos en la movilidad del sector, cuando se pretenda su localización sobre vías municipales se deberá garantizar las mismas condiciones antes señaladas facilitando su conexión con vías de primer y segundo orden. 
4.	Comercio Grupo IV:  Comprende aquellas actividades de servicios que en razón al impacto ambiental y auditivo no son compatibles con la actividad residencial y requieren localización especial y medidas apropiadas de implantación, tales que mitiguen los impactos generados.
En general, estos establecimientos cumplen, entre otras, las siguientes condiciones:
a.	Requiere edificaciones individuales especialmente diseñadas para el desarrollo de la actividad
b.	Funciona en horarios laborales especiales, con afluencia concentrada de público en horas, días y temporadas determinadas.
c.	Manejo adecuado de los residuos sólidos y líquidos que manejan.
d.	Manejo del Ruido
e.	Aislamiento con predios vecinos
Pertenecen al Comercio Grupo IV, en el suelo rural y rural suburbano del Municipio de Cajicá, las siguientes actividades:
•	Guarderías para mascotas
•	Criaderos de animales, especialmente perros, gatos, caballos.
•	Consultorios y clínicas veterinarias</t>
  </si>
  <si>
    <t>ARTICULO 122 USOS RECREACIONALES. Modifíquese el artículo 124 del Acuerdo 16 de 2014, el cual quedará así: 
“Artículo 124. USOS RECREACIONALES. Corresponden a aquellos dedicados a prestar servicios deportivos o de esparcimiento a la comunidad. La actividad recreativa puede ser de tipo pasivo o de tipo activo.
En general, estos establecimientos cumplen, entre otras, las siguientes condiciones:
a.	Manejo adecuado de ruido de conformidad generando aislamientos para mitigar el impacto auditivo con el fin de no generar conflicto de actividades
1.	Aislamientos:
2.	De conformidad con lo establecido en la Resolución 627 de 2006, se establece que las actividades de centros deportivos, recreativos, gimnasios, canchas sintéticas, se clasifican en el SECTOR C. Ruido Intermedio Restringido, y para ello se establecen los máximos permisibles de niveles de emisión de ruido expresado en decibeles DB (A), así:
DIA 	…………………………	70 Db (A)
NOCHE ……………………….	60 Db (A)
Zonas con usos relacionados como parques mecánicos al aire libre, áreas destinadas a espectáculos públicos:
DIA 	…………………………	80 Db (A)
NOCHE ……………………….	75 Db (A)
3.  En los usos recreacionales se identifican o incorporan los clubes existentes en el municipio antes del que se adoptara el modelo de ocupación del año 2000; se acoge la definición de Club: Asociación de personas con intereses comunes que toman parte en actividades recreativas, deportivas o culturales y /o empresariales, para indicar a una organización formal o a un grupo de personas que comparten un interés o alguna característica:
a)	Los fines y actividades de los clubes son muy diversos y dependen del motivo por el que las personas se hayan asociado: actividades sociales y de esparcimiento, realización de actividades deportivas, intercambios de ideas, debates culturales, organización de actividades a favor de terceros, actividades formativas e informativas en beneficio propio, etc. Pueden realizar, además de las actividades propias de sus fines, actividades que podrían ser consideradas como empresariales, siempre y cuando el beneficio de estas sea aplicado a la continuidad del club y/o a alguna obra social comunitaria.
b)	Un club es una agrupación y organización social creada con fines recreativos, dichos fines pueden ser muy diversos y están estrechamente relacionados por los intereses que un grupo de personas puedan tener en común, ya sean actividades deportivas, sociales, de esparcimiento, debates con la provisión de alojamiento temporal en unidades habitacionales privadas, ubicado en áreas rurales y cuyo principal propósito es el desarrollo de actividades asociadas a su entorno natural y cultural. Ofrecen, además, como mínimo, servicios de alimentación bajo la modalidad de pensión completa
En todo caso este tipo de actividades deberá acatar las disposiciones ambientales adoptadas por las autoridades competentes.
Pertenecen al Grupo Recreacional, en el suelo rural y rural suburbano del Municipio de Cajicá, las siguientes actividades:
•	Recreación Activa. Conjunto de actividades dirigidas al esparcimiento y el ejercicio de disciplinas lúdicas, artísticas o deportivas, recreativas, que tienen como fin la salud física y mental, para las cuales se requiere de infraestructura destinada a alojar concentraciones de público.
•	Recreación pasiva. Conjunto de acciones y medidas dirigidas al ejercicio de actividades contemplativas que tienen como fin el disfrute escénico y la salud física y mental, para las cuales tan solo se requiere equipamientos mínimos de muy bajo impacto ambiental, tales como senderos peatonales, miradores paisajísticos, observatorios de avifauna y mobiliario propio de las actividades contemplativas.</t>
  </si>
  <si>
    <t>ARTICULO 122 USOS RECREACIONALES</t>
  </si>
  <si>
    <t>Zona de aislamiento</t>
  </si>
  <si>
    <t>Frente a qué actividad</t>
  </si>
  <si>
    <t>Actividades de Servicios recreativos</t>
  </si>
  <si>
    <t>Mínimo de treinta metros (30) con respecto a desarrollos de vivienda.</t>
  </si>
  <si>
    <t>Mínimo de Doscientos (200 metros) respecto de equipamientos educativos, bienestar social o salud.</t>
  </si>
  <si>
    <t>Otras actividades diferentes a usos de vivienda o equipamientos.</t>
  </si>
  <si>
    <t>Artículo 122 - POT 04'!A1</t>
  </si>
  <si>
    <t xml:space="preserve">ARTICULO 123 USOS DOTACIONALES. Modifíquese el artículo 125 del Acuerdo 16 de 2014, el cual quedará así: 
Artículo 125. USOS DOTACIONALES. Corresponden a los equipamientos rurales de prestación de servicios sociales de carácter formativo, cultural, de salud, deportivo, de bienestar social, recreacional y religioso, tanto activo como contemplativo, así como a prestar apoyo funcional a los particulares y a la administración pública. De acuerdo con su cobertura e intensidad, los usos dotacionales se clasifican de la siguiente manera:
1.	Dotacional Grupo I: Corresponde a los equipamientos de servicios de primera necesidad y cobertura local, que se desarrollan en establecimientos de magnitud reducida y pueden generar en menor escala, tráfico vehicular, congestión eventual de peatones, ruidos, emisiones o efluentes contaminantes, por lo cual, aunque se consideran de bajo impacto arquitectónico, urbanístico y ambiental, se deberán prestar en instalaciones adecuadas para mitigar tales impactos. Se trata de actividades que funcionan en locales adaptados o parcialmente adaptados en una edificación residencial u ocupando la totalidad del primer piso de la edificación residencial, como también en edificaciones construidas específicamente para dicho uso, siendo por tanto compatibles con el uso residencial.
Se consideran actividades Dotacionales del Grupo I, las siguientes:
•	Servicios culturales: bibliotecas, salones culturales o salones comunales, adecuación y conservación de los bienes de interés cultural. 
•	Servicios educacionales: jardines infantiles y guarderías públicas y privadas, básica primaria pública y privada
•	Asistenciales: Destinados a satisfacer las necesidades básicas sociales de la población, como son guarderías, puestas de salud, ancianatos, hogares geriátricos, centros para atención a las personas con condición de discapacidad, centros de desarrollo infantil y similares.
•	Administrativas y de seguridad: inspecciones de policía, comisarías de familia, centros de atención a usuarios de manera integral o especial.
•	Recreativas y Deportivas: destinados a satisfacer las necesidades básicas en la práctica de ejercicio físico como actividad de recreo u ocio: tales como canchas múltiples, gimnasios al aire libre, parques infantiles, ecológicos o de recreación pasiva, polideportivos a escala local y centros de desarrollo deportivo y recreativo con servicios complementarios, entre otros. 
•	Religiosos y de culto: capillas, iglesias y centros de culto para menos de 100 personas.
2.	Dotacional Grupo II: Corresponde a los equipamientos de servicios cívicos o Dotacionales que atienden la demanda de la comunidad de todo el Municipio de Cajicá, se desarrollan por lo general en edificaciones especializadas, generan afluencia de usuarios concentrada en ciertos días y horas, requieren zonas de estacionamiento y pueden generar tráfico y congestión y propiciar la aparición de usos complementarios en sus alrededores. Por estas razones, estos usos tienen un impacto social y urbanístico mediano, aunque su impacto ambiental es bajo. A esta clase corresponden, entre otros, los siguientes usos:
Pertenecen al uso Institucional Grupo II, en el suelo rural y rural suburbano del Municipio de Cajicá, las siguientes actividades:
•	Educativos: Escuelas y colegios de enseñanza básica primaria y/o secundaria, centros de educación superior, institutos de capacitación técnica.
•	Culturales: Destinados a satisfacer las necesidades básicas del intelecto y actividades artísticas de los habitantes en mayor escales tales como: bibliotecas, auditorios, galerías y similares, escuelas deportivas, escuelas de equitación, escuelas de educación artística y cultural
•	Religiosos y de Culto: Iglesias, centros de retiro espiritual sin alojamiento o de convivencia sin alojamiento, conventos, capillas e iglesias y centros de culto entre 100 a 500 personas y similares.
•	Administrativos y de Seguridad: servicios relacionados con la administración, gobierno y seguridad ciudadana e instalaciones de fuerza pública, estaciones de bomberos, estaciones de policía y similares. Instituciones o dependencias del orden municipal, organismos de orden departamental y/o regional.
•	Asistenciales: Hospitales y clínicas de II Nivel de Atención y similares, entre otros.
•	Recreativos y Deportivos: Polideportivos, centros de entrenamiento y rendimiento, parques recreacionales y deportivos, complejos deportivos con alojamiento. 
•	Servicios Especiales: servicios de transporte a escala local.
•	Abastecimiento, tales como plazas menores de mercado que sirvan para el intercambio comercial de productos agrícolas. 
3.	Dotacional Grupo III: Comprende los equipamientos de servicios cívicos o Dotacionales que atienden la demanda generada más allá de los límites municipales, es decir, en otros municipios de la región. Ellos se desarrollan en edificaciones especializadas, generan alta afluencia de usuarios, requieren zonas de estacionamiento para empleados y visitantes, son generadores de tráfico y congestión y propician la aparición de usos complementarios en sus alrededores. Por estas razones, estos usos tienen un impacto social y urbanístico alto, aunque su impacto ambiental es bajo a medio. A esta clase corresponden, entre otros, los siguientes usos:
Pertenecen al uso Institucional Grupo III, en el suelo rural y rural suburbano del Municipio de Cajicá, las siguientes actividades:
•	Educativos: Colegios y establecimientos de educación superior con más de 500 estudiantes por jornada.
•	De culto:  Equipamientos de culto para más de 500 personas de escala regional. 
•	Asistenciales: Hospitales y clínicas de III y IV Nivel de Atención y similares, entre otros.
•	Culturales: Museos, bibliotecas, auditorios, salones culturales. 
•	Administrativos y de seguridad: servicios relacionados con la administración, gobierno y seguridad ciudadana e instalaciones de fuerza pública como batallones. 
</t>
  </si>
  <si>
    <t>CAPITULO 3. DE LAS ÁREAS DE ACTIVIDAD EN SUELO RURAL Y SUELO RURAL SUBURBANO</t>
  </si>
  <si>
    <t xml:space="preserve">ARTICULO 124 ÁREAS DE ACTIVIDAD EN SUELO RURAL Y EN SUELO RURAL SUBURBANO. Modifíquese el artículo 127 del Acuerdo 16 de 2014, el cual quedará así: 
“Artículo 127. ÁREAS DE ACTIVIDAD EN SUELO RURAL Y EN SUELO RURAL SUBURBANO. El suelo rural del Municipio de Cajicá se encuentra zonificado en las siguientes áreas de actividad, como puede observarse en el mapa CR – 01. Áreas de Actividad en Suelo Rural.
Parágrafo Primero: El área de actividad de vivienda campestre se presenta en el Municipio de Cajicá en seis polígonos, a saber:
1.	Zona de Vivienda Campestre Chuntame Sector Manas (Adoptado Acuerdo 21 de 2008)
2.	Zona de vivienda Campestre Sector Aguanica 
3.	Zona de Vivienda Campestre Chuntame Sector Quebrada del Campo (Adoptado Acuerdo 21 de 2008)
4.	Zona campestre Rio Frío La Florida
5.	Zona de vivienda campestre Rio Frio La Florida
6.	Zona de Vivienda campestre Calahorra sector Chunuguá
Parágrafo 1: los polígonos de suelo rural suburbano, actividad residencial, que se encuentran superpuestos con clasificación agrologicas I, II y III, no pueden ser objeto de actuación urbanística alguna ni desarrollo urbanístico, por tratarse de una norma estructural y bajo el entendido que no se pueden establecer condicionamientos dentro de las concertaciones con la autoridad ambiental para desarrollar dicho suelo (ARTÍCULO 2.2.2.1.2.2.3 del Decreto 1232 de 2020 y Resolución CAR DGEN No. 20237000731 del 27 de octubre de 2023). La presente disposición se encuentra debidamente concertada, tiene el alcance de determinante ambiental. Por tanto, es de obligatorio cumplimiento a partir de la suscripción del acta y la respectiva expedición de la Resolución que acoge la concertación, por lo que el municipio adelantará los trámites ante las respectivas curadurías para que se atienda dicho precepto.
Parágrafo 2: los polígonos de vivienda campestre sector Aguanica y sector Manas y aquellos que se encuentran superpuestos con clasificación agrologicas I, II y III, no pueden ser objeto de actuación urbanística alguna ni desarrollo urbanístico, por tratarse de una norma estructural y bajo el entendido que no se pueden establecer condicionamientos dentro de las concertaciones con la autoridad ambiental para desarrollar dicho suelo (ARTÍCULO 2.2.2.1.2.2.3 del Decreto 1232 de 2020 y Resolución CAR DGEN No. 20237000731 del 27 de Octubre de 2023). La presente disposición se encuentra debidamente concertada, tiene el alcance de determinante ambiental. Por tanto, es de obligatorio cumplimiento a partir de la suscripción del acta y la respectiva expedición de la Resolución que acoge la concertación, por lo que el municipio adelantará los trámites ante las respectivas curadurías para que se atienda dicho precepto.
Parágrafo 3: Lo señalado en los parágrafos 1 y 2 respetará las situaciones jurídicas consolidadas o las actuaciones urbanísticas que cuenten con licencia de parcelación y/o construcción vigente con antelación a la adopción del presente acuerdo, y demás normas concordantes con el régimen urbanístico aplicable en los términos del Decreto Único 1077 de 2015. </t>
  </si>
  <si>
    <t xml:space="preserve">ARTICULO 124 ÁREAS DE ACTIVIDAD EN SUELO RURAL Y EN SUELO RURAL SUBURBANO. </t>
  </si>
  <si>
    <t>R – AT</t>
  </si>
  <si>
    <t>Actividad Agropecuaria semimecanizado o Intensivo</t>
  </si>
  <si>
    <t>R – AI</t>
  </si>
  <si>
    <t>R – VC</t>
  </si>
  <si>
    <t>Equipamientos o Dotacional</t>
  </si>
  <si>
    <t>R – D</t>
  </si>
  <si>
    <t>Actividad Industrial</t>
  </si>
  <si>
    <t>RS – R</t>
  </si>
  <si>
    <t>RS- CV</t>
  </si>
  <si>
    <t>1.	Zona de Vivienda Campestre Chuntame Sector Manas (Adoptado Acuerdo 21 de 2008)</t>
  </si>
  <si>
    <t>CHUNTAME SECTOR MANAS</t>
  </si>
  <si>
    <r>
      <t>1.</t>
    </r>
    <r>
      <rPr>
        <sz val="7"/>
        <color theme="1"/>
        <rFont val="Times New Roman"/>
        <family val="1"/>
      </rPr>
      <t xml:space="preserve">     </t>
    </r>
    <r>
      <rPr>
        <sz val="12"/>
        <color theme="1"/>
        <rFont val="Arial Nova Light"/>
        <family val="2"/>
      </rPr>
      <t xml:space="preserve">Zona de vivienda Campestre Sector Aguanica </t>
    </r>
  </si>
  <si>
    <t>CHUNTAME SECTOR AGUANICA</t>
  </si>
  <si>
    <t>3.	Zona de Vivienda Campestre Chuntame Sector Quebrada del Campo (Adoptado Acuerdo 21 de 2008)</t>
  </si>
  <si>
    <t>CHUNTAME SECTOR QUEBRADA DEL CAMPO Y SECTOR CAPELLANÍA</t>
  </si>
  <si>
    <t>CHUNTAME RÍO FRÍO LA FLORIDA</t>
  </si>
  <si>
    <t>4.	Zona campestre Rio Frío La Florida</t>
  </si>
  <si>
    <t>5.	Zona de vivienda campestre Rio Frio La Florida</t>
  </si>
  <si>
    <t>CHUNTAME SECTOR BUENA SUERTE</t>
  </si>
  <si>
    <t>6.	Zona de Vivienda campestre Calahorra sector Chunuguá</t>
  </si>
  <si>
    <t>CALAHORRA SECTOR CHUNUGUÁ</t>
  </si>
  <si>
    <t>CAPITULO 4. DE LA ASIGNACIÓN DE USOS POR ÁREAS DE ACTIVIDAD EN SUELO RURAL Y SUELO RURAL SUBURBANO</t>
  </si>
  <si>
    <t>ARTICULO  125 ASIGNACIÓN DE USOS POR ÁREAS DE ACTIVIDAD EN SUELO RURAL Y SUELO RURAL SUBURBANO. Modifíquese el artículo 128 del Acuerdo 16 de 2014, el cual quedará así: 
“ARTICULO 128. ASIGNACIÓN DE USOS RURALES Y RURALES SUBURBANOS POR ÁREAS DE ACTIVIDAD. Para cada una de las Áreas de Actividad definidas y en las que ha sido zonificado el suelo rural y rural suburbano, se asignan los usos del suelo conforme a las categorías definidas en el Capítulo 2, como se indica a continuación:
Suelo Agropecuario Tradicional
Agropecuario Semi-mecanizado
Vivienda Campestre
SUELO SUBURBANO 
Suburbano Área Actividad Residencial
Suburbano Área Actividad Industrial
Parágrafo 1: En el área de Actividad de Corredor Vial Suburbano los usos industriales pertenecientes al Grupo II, preexistentes al momento de la adopción del ordenamiento, podrán permanecer, previo el cumplimiento de los requisitos ambientales, siempre y cuando se mantengan con las características de Industria del Grupo II.
Parágrafo 2: Se identifica en la tabla las actividades dotacionales preexistentes identificadas por el municipio, que están debidamente licenciados y que tienen garantizada la prestación efectiva de servicios públicos domiciliarios:</t>
  </si>
  <si>
    <t xml:space="preserve">ARTICULO  125 ASIGNACIÓN DE USOS POR ÁREAS DE ACTIVIDAD EN SUELO RURAL Y SUELO RURAL SUBURBANO. </t>
  </si>
  <si>
    <t>Suelo Agropecuario Tradicional</t>
  </si>
  <si>
    <t>SUELO RURAL - ÁREAS DE ACTIVIDADES PRODUCTIVAS</t>
  </si>
  <si>
    <t>Ficha No. NUG - R - 06</t>
  </si>
  <si>
    <t>Agropecuario tradicional y forestal. Se debe dedicar como mínimo el 20% del predio para uso forestal protector- productor, para promover la malla ambiental.</t>
  </si>
  <si>
    <t>Infraestructura para construcción de distritos de adecuación de tierras, Vivienda del propietario y vivienda de los trabajadores, establecimiento institucional de tipo rural, actividades agrícolas tradicional, canículas y Silvicultura.</t>
  </si>
  <si>
    <t>Agrícola intensivo, cultivos bajo invernadero, pecuario confinado intensivo, recreacional, agroindustria, Dotacional Grupo I y II.</t>
  </si>
  <si>
    <t>Agropecuario Semi-mecanizado</t>
  </si>
  <si>
    <t>Ficha No. NUG - R - 07</t>
  </si>
  <si>
    <t>ÁREA AGROPECUARIA SEMIMECANIZADA</t>
  </si>
  <si>
    <t>Agropecuario mecanizado o altamente tecnificado y forestal. Se debe dedicar como mínimo el 15% del predio para uso forestal protector, para promover la malla ambiental</t>
  </si>
  <si>
    <t>Infraestructura para construcción de distritos de adecuación de tierras, Vivienda del propietario y trabajadores.</t>
  </si>
  <si>
    <t>Agrícola intensivo bajo invernadero, pecuario confinado intensivo, agroindustria, infraestructura de servicios, recreación, dotacional Grupo I.</t>
  </si>
  <si>
    <t>Vivienda Campestre</t>
  </si>
  <si>
    <t>Ficha No. NUG - R – 8</t>
  </si>
  <si>
    <t>Vivienda Unifamiliar Campestre, Vivienda agrupada (Desarrollo por parcelación).</t>
  </si>
  <si>
    <t>Recreación activa y recreación pasiva, Conservación de flora y recursos conexos, agropecuario tradicional.</t>
  </si>
  <si>
    <t>Infraestructura de servicios públicos, comercio grupo I, restaurantes campestres.</t>
  </si>
  <si>
    <t>Los dotacionales, vivienda multifamiliar y demás usos</t>
  </si>
  <si>
    <t xml:space="preserve">SUELO SUBURBANO </t>
  </si>
  <si>
    <t>Suburbano Área Actividad Residencial</t>
  </si>
  <si>
    <t>Ficha No. NUG - R - 9</t>
  </si>
  <si>
    <t>ÁREAS DE ACTIVIDAD SUBURBANO RESIDENCIAL</t>
  </si>
  <si>
    <t>Vivienda Unifamiliar, Bifamiliar y Agrupada (Desarrollo por parcelación).</t>
  </si>
  <si>
    <t>Recreación activa y recreación pasiva, Conservación de flora y recursos conexos, agrícolas, agropecuario tradicional, comercio Grupo I, dotacional Tipo I y II</t>
  </si>
  <si>
    <t>Infraestructura de servicios públicos para los desarrollos campestres, comercio grupo II y III</t>
  </si>
  <si>
    <t>Ficha No. NUG – RS – 02</t>
  </si>
  <si>
    <t>Recreación activa y recreación pasiva, dotacional Grupo I y II.</t>
  </si>
  <si>
    <t>Dotacional Grupo III.</t>
  </si>
  <si>
    <t>Suburbano Área Actividad Industrial</t>
  </si>
  <si>
    <t>SUELO RURAL SUBURBANO</t>
  </si>
  <si>
    <t>Ficha No. NUG – RS – 03</t>
  </si>
  <si>
    <t>ÁREAS DE ACTIVIDAD INDUSTRIAL</t>
  </si>
  <si>
    <t>Industria Grupo II y III.</t>
  </si>
  <si>
    <t xml:space="preserve">Industria Grupo I, Dotacional Grupo I, II, III </t>
  </si>
  <si>
    <t>Infraestructura de servicios, recreación activa y recreación pasiva</t>
  </si>
  <si>
    <t>Vivienda, suburbanos, parcelaciones rurales con fines diferentes a los usos permitidos, compatibles y condicionados, todos los demás</t>
  </si>
  <si>
    <t xml:space="preserve">EQUIPAMIENTOS QUE HOY SE ENCUENTRAN DENTRO DE USO AGROPECUARIO </t>
  </si>
  <si>
    <t>Artículo 125 - POT 04'!A1</t>
  </si>
  <si>
    <t>CAPITULO 5. DE LOS DESARROLLOS EN SUELO RURAL Y RURAL SUBURBANO</t>
  </si>
  <si>
    <t>SUBCAPITULO 1. DESARROLLO POR PARCELACIÓN RURAL Y RURAL SUBURBANA</t>
  </si>
  <si>
    <t>ARTICULO 126 TIPOS DE DESARROLLO. Modifíquese el artículo 129 del Acuerdo 16 de 2014, el cual quedará así: 
“Artículo 129. TIPOS DE DESARROLLO. Para los fines del presente Acuerdo se consideran desarrollos aplicables a las áreas de actividad en suelo rural, los siguientes:
1.	Desarrollo por parcelación: este tipo de desarrollo aplica únicamente para los desarrollos en predios que estén en suelo rural y rural suburbano área de actividad residencial, corredor vial, área de actividad industrial, vivienda campestre, centros poblados.
2.	Desarrollo por construcción: en todo el suelo rural que no esté expresamente señalado para desarrollo por parcelación.</t>
  </si>
  <si>
    <t>ARTICULO 127 DEFINICIONES. Modifíquese el artículo 131 del Acuerdo 16 de 2014, el cual quedará así: 
Parcelación: Es la creación, en suelos rurales y rurales suburbanos, de espacios públicos y privados, y la ejecución de obras para vías e infraestructura que garanticen la auto prestación de los servicios domiciliarios que permitan el desarrollo de los usos permitidos por el Plan de Ordenamiento Territorial, los instrumentos que lo desarrollen y complementen. Los proyectos objeto de parcelación podrán plantearse como unidades habitacionales, que podrán acogerse al régimen de propiedad horizontal.
Área Bruta: Es el área total del predio o predios a construir o parcelar.
Área Neta: Es el área resultante de descontar del área bruta, las áreas para la localización de la infraestructura para el sistema vial principal y de transporte y las redes primarias de servicios públicos y las áreas de protección y conservación ambiental.
Área Útil: Es el área resultante de restarle al área neta parcelable, el área correspondiente a las zonas de cesión obligatoria para vías locales, espacio público y equipamientos propios de la parcelación.
 Índice de Ocupación: Es la proporción del área de suelo que puede ser ocupada por edificación en primer piso bajo cubierta, y se expresa por el cociente que resulta de dividir el área que puede ser ocupada por edificación en primer piso bajo cubierta por el área total del predio.
Índice de Construcción: Es el número máximo de veces que la superficie de un terreno puede convertirse por definición normativa en área construida, y se expresa por el cociente que resulta de dividir el área permitida de construcción por el área total de un predio.
Densidad de ocupación o de viviendas: Número de viviendas unifamiliares por hectárea, referido siempre al área total del predio en suelo rural o rural suburbano. El número de unidades de vivienda estará asociado a la potencialidad y demanda de recursos naturales, en especial el recurso hídrico, tanto en abastecimiento como en disposición final. 
Desarrollos Agrupados: Son los que resultan cuando las construcciones de un proyecto de parcelación, con fines de vivienda campestre en suelo rural o con fines de vivienda en suelo rural suburbano, se concentran en una misma zona del predio, conforme a los índices de ocupación y construcción y a la densidad máxima permitida en el área de actividad, de manera que el área restante del predio se destina a usos forestales, prados, huertos y similares. Este tipo de proyectos necesariamente se rige por propiedad horizontal.</t>
  </si>
  <si>
    <t xml:space="preserve">ARTICULO 128 RESERVAS Y CESIONES PARA RED VIAL. Se definen los perfiles para la red vial rural de primer, segundo y tercer orden, de conformidad con lo establecido en la Ley 1228 de 2008, los cuales se definen en el PLANO FG-06 SISTEMAS ESTRUCTURANTES DEL TERRITORIO.
Parágrafo 1: La faja de retiro vial obligatorio o áreas de reserva de exclusión, corresponde al perfil vial según corresponda al tipo de vía sea de primer, segundo o tercer orden.
Parágrafo 2: La faja de retiro vial será entregada como parte de la compensación del espacio público que debe ser entregada al Municipio, pero es un área independiente de la cesión destinada al espacio público efectivo y a la generación de equipamientos. 
</t>
  </si>
  <si>
    <t xml:space="preserve">ARTICULO 129 CESIONES TIPO A EN DESARROLLOS POR PARCELACIÓN, SUBDIVISIÓN PREDIAL Y EDIFICACIÓN   CON   DESTINO   A   USOS   RESIDENCIALES, DOTACIONALES, RECREACIONALES, COMERCIALES Y DE SERVICIOS E INDUSTRIALES. Modifíquese el artículo 133 del Acuerdo 16 de 2014, el cual quedará así: 
“ARTICULO 133. CESIONES TIPO A EN DESARROLLOS POR PARCELACIÓN, SUBDIVISIÓN PREDIAL Y EDIFICACIÓN   CON   DESTINO   A   USOS   RESIDENCIALES, DOTACIONALES, RECREACIONALES, COMERCIALES Y DE SERVICIOS E INDUSTRIALES. Los propietarios de inmuebles objeto de desarrollo por parcelación con destino a usos residenciales en suelo rural suburbano, actividad vivienda y/o desarrollos por parcelación y construcción dotacionales, comerciales, de servicios y recreacionales, en suelo rural suburbano actividad corredor vial, industrial, deberán ceder de manera obligatoria y a título gratuito a favor del Municipio de Cajicá, las áreas correspondientes a las Cesiones Tipo A, es decir, con destino a espacio público serán equivalentes al veinte por ciento (20%) como mínimo, del área neta.
Parágrafo 1: En las áreas de actividad de Corredor Vial, dentro del suelo rural suburbano, las Cesiones Tipo A incluirán, entre otros componentes, las franjas de aislamiento y las calzadas de desaceleración exigidas en los numerales 1 y 2 del Artículo 11 del Decreto 3600 de 2007. 
Parágrafo 2: Las áreas de cesión obligatoria o Cesión Tipo A con destino a vías y espacio público, aplicables a proyectos localizados en suelo rural suburbano, de conformidad con el Decreto 1077 de 2015, no pueden ser compensadas en dinero ni podrán ser canjeadas por otros inmuebles, adicionalmente estas deberán ser dotadas y/o construidas como requisito para ser recibidas por la administración municipal, deben ser entregadas en el sitio. 
Parágrafo 3: Las áreas de cesión obligatoria o Cesión Tipo A, que deben ser generadas en los desarrollos de vivienda campestre o centros poblados, podrán ser compensadas en dinero o los desarrolladores podrán adquirir predios en suelo urbano o de expansión urbana, para reducir el déficit de espacio público efectivo, de conformidad con lo establecido en el Decreto 1077 de 2015.
Parágrafo Transitorio: Las disposiciones señaladas en el presente artículo y en general las cesiones en suelo rural, se mantendrán suspendidas conforme a lo dispuesto en la medida cautelar proferida mediante auto del 23 de marzo de 2023 por el Juzgado Segundo Administrativo Oral de Zipaquirá, y sólo serán exigibles si al momento de dictar sentencia debidamente ejecutoriada esta establece la legalidad de la disposición o se revoque la medida cautelar decretada. </t>
  </si>
  <si>
    <t>ARTICULO 130 MANEJO SANITARIO EN DESARROLLOS POR PARCELACIÓN. Modifíquese el artículo 134 del Acuerdo 16 de 2014, el cual quedará así: 
“Artículo 134. MANEJO SANITARIO EN DESARROLLOS POR PARCELACIÓN. No se aprobarán ni licenciarán proyectos de desarrollo por parcelación en suelo rural, ni suburbano, que no dispongan de concesión de agua otorgada por la autoridad ambiental y/o el suministro certificado por una empresa prestadora de servicios públicos legalmente constituida, la disponibilidad real de agua, sistema de potabilización o certificación de suministro de agua potable por parte del prestador del servicio, sistema 
de recolección y tratamiento de                                                                                                                                                                                                                   residuales, permiso de vertimientos otorgado por la autoridad ambiental y sistema de recolección, manejo y disposición final de residuos sólidos. En todo caso, la implementación de sistemas de tratamiento de aguas residuales debe cumplir con las disposiciones del Título E del RAS 2000 y demás normas que los modifiquen o sustituyan.
Parágrafo 1: Se otorgarán las licencias de parcelación acreditando la auto prestación de servicios públicos, para lo cual deberán allegar la obtención de los permisos, autorizaciones y concesiones respectivas otorgadas por las autoridades competentes, deberán ser auto prestadores de los servicios, o allegar la certificación de las empresas prestadoras respectivas que garantizan se cuenta disponibilidad inmediata para la prestación de los servicios públicos.
Parágrafo 2:  El Municipio no está obligado a prestar los servicios públicos en suelo suburbano, ni en vivienda campestre, por lo cual, para los desarrollos en estas áreas, si no hay disponibilidad de servicios por parte de un ente prestador, deberán ser auto prestadores y construir los sistemas de tratamiento de agua potable y de aguas residuales, a cargo del parcelador.</t>
  </si>
  <si>
    <t xml:space="preserve">ARTICULO 131 UNIDAD MÍNIMA DE ACTUACIÓN EN SUELO RURAL Y RURAL SUBURBANO. Modifíquese el artículo 135 del Acuerdo 16 de 2014, el cual quedará así: 
“Artículo 135. UNIDAD MÍNIMA DE ACTUACIÓN EN SUELO RURAL SUBURBANO. Conforme a lo establecido por el Decreto 1077 de 2015, se establece como la superficie mínima de terreno definida en el componente rural del plan de ordenamiento territorial que puede incluir una o varias unidades prediales por integración predial para la ejecución de actuaciones urbanísticas de parcelación y edificación de inmuebles, de conformidad con los usos permitidos en el suelo rural y rural suburbana; con el objeto de promover el uso racional del suelo, garantizar el cumplimiento de las normas urbanísticas y facilitar la dotación con cargo a sus propietarios de la infraestructura de transporte, los servicios públicos domiciliarios y los equipamientos colectivos, mediante reparto equitativo de las cargas y beneficios dentro del suelo rural del Municipio de Cajicá, las siguientes:
Área de Actividad Industrial en suelo rural suburbano:  Dos (2) Hectáreas.
Área de Actividad Industrial en Parque Industrial en suelo rural suburbano: Seis (6) hectáreas.
Área de Actividad residencial en suelo rural suburbano: Dos (2) hectáreas
Área de Actividad corredor vial suburbano: Dos (2) hectáreas o según ficha normativa.
Área de Vivienda Campestre: Dos (2) hectáreas
Parágrafo 1: Para efectos de licenciamiento en predios con área menor a las unidades de actuación definidas refiérase a la circular externa 3000-2-104583 del Ministerio de Ambiente, Vivienda y Desarrollo Territorial o a la que la modifique o sustituya.
Parágrafo 2: Los predios en suelo rural no podrán ser subdivididos por debajo de la UAF, que de conformidad con lo establecido en la Resolución 041 de 1996 para el Municipio de Cajicá, se establece para las zonas planas como UNIDAD AGRICOLA FAMILIAR: 2 hectáreas.
Parágrafo 3: Se exceptúan del cumplimiento de la UAF, de conformidad con lo establecido en la Ley 160 de 1994:
1.	Las donaciones que el propietario de un predio de mayor extensión haga con destino a habitaciones campesinas y pequeñas explotaciones anexas; 
2.	Los actos o contratos por virtud de los cuales se constituyen propiedades de superficie menor a la señalada para un fin principal distinto a la explotación agrícola; como cuando se pretenda efectuar una reconfiguración del área de varios predios manteniendo el número inicial de predios. 
3.	Los que constituyan propiedades que por sus condiciones especiales sea el caso de considerar, a pesar de su reducida extensión, como "Unidades Agrícolas Familiares", conforme a la definición contenida en esta Ley;
4.	Las sentencias que declaren la prescripción adquisitiva de dominio por virtud de una posesión iniciada antes del 29 de diciembre de 1961, y las que reconozcan otro derecho igualmente nacido con anterioridad a dicha fecha.
5.	Las particiones hereditarias por parte de un juez.
Parágrafo 4: La existencia de cualquiera de las circunstancias constitutivas de excepción conforme al parágrafo anterior no podrá ser impugnada en relación con un contrato si en la respectiva escritura pública se dejó constancias de ellas, siempre que: 
1.	En el caso del literal b) se haya dado efectivamente al terreno en cuestión el destino que el contrato o allí se señala.
2.	En el caso del literal c), se haya efectuado la aclaración en la escritura respectiva, según el proyecto general de fraccionamiento en el cual se hubiere originado.
Parágrafo 5: El desarrollo por parcelación de los predios que no puedan cumplir con la extensión de la unidad mínima de actuación, cuando se encuentren rodeados por otros desarrollos urbanísticos o predios que hayan concluido el proceso de parcelación, para cualquier desarrollo urbanístico, deberán cumplir con los aislamientos, índices de ocupación exigidos por el área de actividad respectiva y de manera proporcional al área neta se establecerán las unidades de vivienda.
Parágrafo 6: De conformidad con el artículo 2.2.2.2.2.1 Decreto 1077 de 2015, en ningún caso, la extensión de la unidad mínima de actuación podrá ser inferior a dos (2) hectáreas para todos los usos que se desarrollen en suelo rural suburbano, sin perjuicio de lo señalado en las respectivas fichas normativas para el desarrollo de aquellos inmuebles que no cumplen con la unidad mínima de actuación. </t>
  </si>
  <si>
    <t xml:space="preserve">ARTICULO 132 INDICES DE OCUPACIÓN. Para los desarrollos en suelo rural, de conformidad con lo establecido en el Decreto 1077 de 2015, se definen los índices de ocupación de conformidad con el área de actividad en que se localiza:
1.	Proyectos de parcelación en Áreas de Actividad Industrial en Suelo Rural Suburbano
a.	Índice de Ocupación:  30%
b.	Área para conformación de la malla ambiental: 70% (De acuerdo con la Ley 99 de 1993 y el Acuerdo 16 de 1998 de la CAR).
2.	Proyectos de parcelación para Parque Industrial en Áreas de Actividad Industrial en Suelo Rural Suburbano:
a.	Índice de Ocupación:  30% del área del predio, podrán ocupar hasta el 50% con cesión adicional del 20% en suelos de conservación y protección ambiental, de conformidad con lo establecido en el artículo 2.2.2.2.2.6 decreto 1077 de 2015 art 5 decreto 4066 de 2008.
b.	Área para conformar la malla ambiental:  70% (De acuerdo con la Ley 99 de 1993 y el Acuerdo 16 de 1998 de la CAR).
3.	Proyectos de parcelación en Áreas de Corredor Vial Suburbano
a.	Índice de Ocupación:  30% del área del predio (entre área cubierta y descubierta en primer piso, parqueaderos y vías; los semisótanos y sótanos sólo podrán ocupar este porcentaje)
b.	Área para conformar la malla ambiental:  70% (De acuerdo con la Ley 99 de 1993 y el Acuerdo 16 de 1998 de la CAR).
4.	Proyectos de parcelación en Áreas de Actividad Residencial en Suelo Rural Suburbano
a.	Índice de Ocupación en vivienda agrupada: 30% del área del predio (entre área cubierta y descubierta en primer piso, parqueaderos y vías)
b.	Densidad en vivienda agrupada: Básica 7 Viviendas/Hectárea, con una densidad adicional de hasta 10 Viviendas/Hectárea, solo en caso de acogerse al artículo 74 del presente acuerdo que refiere al Sistema De Reparto Equitativo De Cargas Y Beneficios.
c.	Área para conformar la malla ambiental:  70% (De acuerdo con la Ley 99 de 1993 y el Acuerdo 16 de 1998 de la CAR).
5.	Proyectos de parcelación en Áreas de Vivienda Campestre 
a.	Índice de Ocupación en vivienda agrupada: 20% del área del predio (entre área cubierta y descubierta en primer piso, parqueaderos y vías).
b.	Densidad en vivienda agrupada: Básica 2 Viviendas/Hectárea, con una densidad adicional de hasta 4 Viviendas/Hectárea, solo en caso de acogerse al artículo 74 del presente acuerdo que refiere al Sistema De Reparto Equitativo De Cargas Y Beneficios.
c.	Área para conformar la malla ambiental:  70% (De acuerdo con la Ley 99 de 1993 y el Acuerdo 16 de 1998 de la CAR).
6.	Para los desarrollos en áreas agropecuarias:
a.	Índice de Ocupación en desarrollos en primer piso: 15% del área del predio
Parágrafo 1: En los predios con área inferior a la unidad de actuación, solo podrán construir una unidad de vivienda, para tener el derecho a más unidades de vivienda se deberá cumplir con el área de la unidad mínima de actuación urbanística, salvo lo establecido en la respectiva ficha normativa. 
Parágrafo 2: Para efectos de las densidades antes señaladas cuando se hace referencia a las unidades habitacionales que se desarrollen, bien sea unifamiliar o bifamiliar, salvo cuando expresamente se indique en norma especial que la tipología permitida o autorizada corresponde a una u otra. 
Parágrafo 3: A fin de promover el desarrollo de proyectos en baja densidad y altura, la preservación paisajística, así como evitar los conflictos que se generan entre usos y actividades, para aquellos predios que se encuentren en suelo rural a los cuales se les haya asignado dos o más usos o actividades conforme a la clasificación del suelo con el uso de vivienda como principal o compatible, este podrá ser desarrollado en su totalidad a través de la aplicación o utilización del índice máximo de construcción autorizado y sin utilizar aplicable al área remanente del predio. Para lo cual el índice de construcción remanente sin utilizar para la actividad de vivienda podrá ser distribuido en todo el inmueble, esto permitirá que no se presenten conflictos de uso entre las actividades permitidas. Para hacer uso de esta norma la actuación urbanística deberá ser por parcelación sobre el área total del predio y con destino a actividad residencial y su altura máxima no podrá ser superior a la autorizada para la actividad suburbana residencial de la ficha NUG-R-04. En todo caso la totalidad del predio no podrá superar el índice máximo de ocupación que se establece en el 30% del área del predio.
Parágrafo 4: Los predios formados jurídica y catastralmente, y no desarrollados mediante construcción provenientes de parcelaciones consolidadas localizados en suelo rural podrán acogerse y/o adecuarse en forma integral a las disposiciones del presente acuerdo para su desarrollo, siempre y cuando no estén sometidos a propiedad horizontal, en este caso se entenderán que al presentar la solicitud de licencia se están acogiendo a las disposiciones del presente acuerdo en relación con dichas áreas.
Parágrafo 5: En los parques, conjuntos o agrupaciones industriales se podrá alcanzar una ocupación hasta del cincuenta por ciento (50%) de su área, siempre y cuando sus propietarios realicen la transferencia de cesiones adicionales voluntarias gratuitas. La cesión adicional corresponderá a que por cada metro de ocupación adicional al treinta (30%) de ocupación, se entregará a título gratuito al municipio un metro cuadrado en áreas correspondiente a conservación y protección ambiental, para la conformación del espacio público, según lo establece el parágrafo 1 del artículo 2.2.6.2.4 del Decreto 1077 de 2015, esta obligación no podrá ser objeto de compensación.
</t>
  </si>
  <si>
    <t xml:space="preserve">ARTICULO 133 NORMA URBANÍSTICA GENERAL PARA SUELO RURAL Y RURAL SUBURBANO. Modifíquese el artículo 139 del Acuerdo 16 de 2014, el cual quedará así: 
“Artículo 139. NORMA URBANÍSTICA GENERAL PARA SUELO RURAL Y RURAL SUBURBANO.
Adóptese la norma urbanística general aplicable a las diferentes áreas de actividad en las que se encuentra zonificado el suelo rural y el suelo rural suburbano del Municipio de Cajicá, tal y como se presenta en los siguientes cuadros:
Agropecuario Tradicional
Parágrafo 1: El área mínima de subdivisión en suelo rural es una UAF de conformidad con lo establecido en la Ley 160 de 1994 y reglamentada por la Resolución 041 de 1996, y la normas que lo modifiquen, adicionen y/o sustituyan.
Parágrafo 2:  Se acogen las excepciones a las subdivisiones por debajo de la UAF, de conformidad con lo establecido en el artículo 45 de la Ley 160 de 1994.
Parágrafo 3:  Exceptuar de la restricción de localización en el polígono (VIS o VIP), a las unidades de viviendas de interés social (VIS o VIP), en la modalidad dispersa, que hagan parte del Programa Construcción de vivienda en sitio propio rural, que adelante el Instituto municipal de vivienda de interés social de Cajicá INSVIVIENDA, siempre y cuando cumplan con las condiciones normativas del suelo donde se ubiquen. </t>
  </si>
  <si>
    <t xml:space="preserve">ARTICULO 133 NORMA URBANÍSTICA GENERAL PARA SUELO RURAL Y RURAL SUBURBANO. </t>
  </si>
  <si>
    <t>Artículo 133 - POT 04'!A1</t>
  </si>
  <si>
    <t>SUELO RURAL – ÁREA DE ACTIVIDAD AGROPECUARIA TRADICIONAL - ACTIVIDAD DE VIVIENDA USO COMPATIBLE</t>
  </si>
  <si>
    <t>Unidad mínima de Subdivisión resultante (UAF)</t>
  </si>
  <si>
    <t>Área mínima de actuación</t>
  </si>
  <si>
    <t>Lotes &lt; 1000</t>
  </si>
  <si>
    <t>Lotes &gt; 2001</t>
  </si>
  <si>
    <t>&lt; 5000</t>
  </si>
  <si>
    <t>Densidad</t>
  </si>
  <si>
    <t>1 vivienda</t>
  </si>
  <si>
    <t>2 viviendas (Propietario y la de los trabajadores)</t>
  </si>
  <si>
    <t>Ancho mínimo del Aislamiento</t>
  </si>
  <si>
    <t>Posterior</t>
  </si>
  <si>
    <t xml:space="preserve">En predios donde se desarrollen usos mixtos (Actividad agropecuaria - Actividad vivienda), se podrá ocupar hasta un 30% del predio entre área cubierta en primer piso y área descubierta, incluyendo las áreas destinadas a vivienda conforme a las autorizaciones del presente acuerdo; el índice máximo de construcción será de 30% incluyendo las áreas destinadas a vivienda; siempre que se cuente con la respectiva certificación emitida por la autoridad ambiental municipal competente, que señalé expresamente el desarrollo de actividad agropecuaria. </t>
  </si>
  <si>
    <t xml:space="preserve">En los predios colindantes con vallados, el cerramiento se levantará a partir del borde externo del aislamiento; el cual corresponde al doble del ancho total del vallado para ambos costados cuya medida sea certificada por la autoridad ambiental municipal competente. </t>
  </si>
  <si>
    <t>Para el desarrollo de actividades dotacionales Tipo I y II y agroindustria, el índice máximo de ocupación y construcción será del 15% y 30% respectivamente para predios menores de dos (2) Hectáreas, garantizando zonas de parqueo internas.</t>
  </si>
  <si>
    <t>Para reconocimiento de edificaciones en predios menores a 1000 m2 y que catastralmente se encuentren formados antes del 31 de diciembre de 2003, el índice máximo de ocupación y construcción será del 30% y 60% respectivamente.</t>
  </si>
  <si>
    <t xml:space="preserve">Los cultivos bajo invernadero se podrán adelantar en áreas superiores a dos (2) Hectáreas, siempre y cuando no existen desarrollos urbanísticos en forma colindante al predio, no se generen impactos ambientales y movilidad. </t>
  </si>
  <si>
    <t>Para el desarrollo de actividades dotacionales Tipo I y II y agroindustria, el índice máximo de ocupación y construcción será del 20% y 40% respectivamente, solamente en predios mayores a 2 hectáreas con frente sobre vías de primer y segundo orden a fin de evitar congestión al interior de las vías veredales, garantizando zonas de parqueo internas.</t>
  </si>
  <si>
    <t>Entiéndase como área mínima de actuación, la correspondiente a los predios que catastralmente se encontraban formados al 26 de diciembre del año 2014 (antes de la entrada en vigencia del Acuerdo 16 de 2014).</t>
  </si>
  <si>
    <t xml:space="preserve">Para los predios mayores a 5000 M2, será permitida una unidad de vivienda destinada al uso del propietario, entiéndase como unidad de vivienda una casa independiente en su distribución interior, con zonas sociales y privadas, y acceso propio desde vía pública o zona común y la vivienda del trabajador será igual a una unidad de vivienda con un área no mayor a 60 M2 distribuida en un solo piso. En ningún caso las unidades de vivienda (propietario y trabajador) podrán exceder los índices de ocupación ni construcción establecidos en esta ficha, así como tampoco podrán someterse a régimen de propiedad horizontal </t>
  </si>
  <si>
    <t>SUELO RURAL - ÁREA DE ACTIVIDAD AGROPECUARIA SEMI – INTENSIVA</t>
  </si>
  <si>
    <t>NUG - R – 12</t>
  </si>
  <si>
    <t>Agro-Industria</t>
  </si>
  <si>
    <t>Antepecho de 0.6 ML y máximo 1.90 ML de malla o reja, o cerca viva.</t>
  </si>
  <si>
    <t>Los usos que impliquen utilización de recursos naturales están sujetos al cumplimiento de los requisitos específicos fijados por la autoridad ambiental.</t>
  </si>
  <si>
    <t>Cuando el desarrollo de los usos principales y complementarios implique el establecimiento de construcciones, estas deberán realizarse previa obtención de las respectivas licencias urbanísticas otorgadas por las curadurías urbanas o la autoridad competente.</t>
  </si>
  <si>
    <t>En predios donde se desarrollen usos mixtos (Actividad agropecuaria - Actividad vivienda), se podrá ocupar hasta un 30% del predio entre área cubierta en primer piso y área descubierta, incluyendo las áreas destinadas a vivienda conforme a las autorizaciones del presente acuerdo; el índice máximo de construcción será de 30% incluyendo las áreas destinadas a vivienda; siempre que se cuente con la respectiva certificación emitida por la autoridad ambiental municipal competente, que señalé expresamente el desarrollo de actividad agropecuaria.</t>
  </si>
  <si>
    <t>En los predios colindantes con vallados, el cerramiento se levantará a partir del borde externo del aislamiento; el cual corresponde al doble del ancho total del vallado para ambos costados cuya medida sea certificada por la autoridad ambiental municipal competente.</t>
  </si>
  <si>
    <t>Entiéndase como unidad mínima de actuación, la correspondiente a los predios que catastralmente se encontraban formados al 26 de diciembre del año 2014 (antes de la entrada en vigencia del Acuerdo 16 de 2014.</t>
  </si>
  <si>
    <t>En los predios con área inferior a 2000 M2 que catastralmente se encontraban formados al 26 de diciembre del año 2014 (antes de la entrada en vigencia del Acuerdo 16 de 2014) solo se podrá desarrollar una unidad de vivienda. Entiéndase como unidad de vivienda una casa independiente en su distribución interior, con zonas sociales y privadas, y acceso propio desde vía pública o zona común, siempre y cuando cumpla con los índices de ocupación (15%) e índice de construcción (30%)</t>
  </si>
  <si>
    <t>En los predios con área mayor a 2.000 M2 y menor a 20.000 M2 que catastralmente se encontraban formados al 26 de diciembre del año 2014 (antes de la entrada en vigencia del Acuerdo 16 de 2014) solo se podrá desarrollar una unidad de vivienda. Entiéndase como unidad de vivienda una casa independiente en su distribución interior, con zonas sociales y privadas, y acceso propio desde vía pública o zona común, siempre y cuando cumpla con los índices de ocupación (10%) e índice de construcción (20%) y los aislamientos respectivos del 5 ML en todos los costados</t>
  </si>
  <si>
    <t>SUELO RURAL - ÁREA DE ACTIVIDAD DE VIVIENDA CAMPESTRE</t>
  </si>
  <si>
    <t>NUG - R – 13</t>
  </si>
  <si>
    <t>&lt; 20.000 M2</t>
  </si>
  <si>
    <t>2 Viviendas X hectárea (densidad básica)</t>
  </si>
  <si>
    <t>4 Viviendas x Hectárea</t>
  </si>
  <si>
    <t>(densidad adicional)</t>
  </si>
  <si>
    <t xml:space="preserve">Aislamiento de antejardín Mínimo </t>
  </si>
  <si>
    <t xml:space="preserve">Aislamiento Posterior Mínimo </t>
  </si>
  <si>
    <t>Cuando el desarrollo de los usos principales y complementarios implique el establecimiento de construcciones, estas deberán realizarse previa obtención de las respectivas licencias otorgadas por las curadurías urbanas o autoridad competente.</t>
  </si>
  <si>
    <t>En los predios colindantes con vallados, el cerramiento se levantará a partir del borde externo del aislamiento; el cual corresponde al doble del ancho total del vallado para ambos costados cuya medida sea certificada por la autoridad ambiental municipal competente. (En lotes menores de 15 Ml de fondo, el aislamiento de construcciones será de 3 Ml).</t>
  </si>
  <si>
    <r>
      <t xml:space="preserve">Los polígonos de vivienda campestre que se encuentran superpuestos con clasificación agrologicas I, II y III, </t>
    </r>
    <r>
      <rPr>
        <sz val="12"/>
        <color theme="1"/>
        <rFont val="Arial Nova Light"/>
        <family val="2"/>
      </rPr>
      <t xml:space="preserve">no pueden ser objeto de actuación urbanística ni de desarrollo urbanístico, por tratarse de una norma estructural y bajo el entendido que no se pueden establecer condicionamientos dentro de las concertaciones con la autoridad ambiental para desarrollar dicho suelo (ARTÍCULO 2.2.2.1.2.2.3 del Decreto 1232 de 2020 y Resolución CAR DGEN No. 20237000731 del 27 de octubre de 2023). </t>
    </r>
  </si>
  <si>
    <t>Entiéndase como unidad de vivienda una casa independiente en su distribución interior, con zonas sociales y privadas, y acceso propio desde vía pública o zona común</t>
  </si>
  <si>
    <t>NUG - R – 14</t>
  </si>
  <si>
    <t>Cuando el desarrollo de los usos principales y complementarios implique el establecimiento de construcciones, estas deberán realizarse previa obtención de las respectivas licencias otorgadas por las curadurías urbanas o autoridad competente</t>
  </si>
  <si>
    <t xml:space="preserve">El desarrollo de los predios que se encuentran en condición de amenaza o en condición de riesgo, está sujeto a la elaboración de estudios de amenaza detallados de conformidad con lo establecido en el Decreto 1077 de 2015 o la norma que lo modifique, adicione y/o sustituya, e implementar las obras de mitigación a que haya lugar. </t>
  </si>
  <si>
    <t>SUELO RURAL SUBURBANO - ÁREA DE ACTIVIDAD RESIDENCIAL</t>
  </si>
  <si>
    <t>Ficha NUG-RS-04</t>
  </si>
  <si>
    <t>Desarrollo de predios menores (&lt;) a 2 hectáreas</t>
  </si>
  <si>
    <t>Parcelaciones (&gt; o =) a 2 hectáreas</t>
  </si>
  <si>
    <t>Agrupada</t>
  </si>
  <si>
    <t>Dispersa</t>
  </si>
  <si>
    <t>Densidad de vivienda</t>
  </si>
  <si>
    <t>Unidades básicas</t>
  </si>
  <si>
    <t>7 unidades</t>
  </si>
  <si>
    <t>3 unidades</t>
  </si>
  <si>
    <t>Unidades Máximas*</t>
  </si>
  <si>
    <t xml:space="preserve">N.A. </t>
  </si>
  <si>
    <t>5 unidades</t>
  </si>
  <si>
    <t>Índice de Ocupación (en área cubierta y zonas duras)</t>
  </si>
  <si>
    <t>Índice de Construcción</t>
  </si>
  <si>
    <t>Cesiones Tipo B Internas del proyecto (Áreas cubiertas y descubiertas)</t>
  </si>
  <si>
    <t xml:space="preserve">Aislamiento Antejardín Mínimo </t>
  </si>
  <si>
    <t>2 y altillo</t>
  </si>
  <si>
    <t>SI (No puede ocupar más del 50% del 2°piso)</t>
  </si>
  <si>
    <t>MAYOR EDIFICABILIDAD PARA LOS PROYECTOS DE INFRAESTRUCTURA VIAL RURAL</t>
  </si>
  <si>
    <t>Densidades de vivienda</t>
  </si>
  <si>
    <t xml:space="preserve">* Se podrá llegar al desarrollo del número de unidades máximas de vivienda bajo el concepto de compensación del suelo que deberá ser entregado al Municipio para la conformación de la malla vial estructural del ordenamiento territorial. </t>
  </si>
  <si>
    <t>NORMAS URBANÍSTICAS COMPLEMENTARIAS – CRITERIOS</t>
  </si>
  <si>
    <r>
      <t xml:space="preserve">Especies nativas conformando corredores ecológicos que contribuyan a la conformación de la estructura ecológica al interior del predio. </t>
    </r>
    <r>
      <rPr>
        <sz val="12"/>
        <color rgb="FF000000"/>
        <rFont val="Arial Nova Light"/>
        <family val="2"/>
      </rPr>
      <t xml:space="preserve">La reforestación será del 30% </t>
    </r>
    <r>
      <rPr>
        <sz val="12"/>
        <color theme="1"/>
        <rFont val="Arial Nova Light"/>
        <family val="2"/>
      </rPr>
      <t>al interior del predio.</t>
    </r>
  </si>
  <si>
    <t>Antepecho de 0.6 MI y máximo 1.90 MI de malla o reja, o cerca viva.</t>
  </si>
  <si>
    <t>Las construcciones destinadas a pérgolas y depósitos, cuartos de bombas, garajes, BBQ, que no estén integradas estructuralmente a las viviendas, deberán ser licenciadas.</t>
  </si>
  <si>
    <t>Los desarrollos de vivienda en suelo suburbano el parcelador o desarrollador deberá garantizar la auto prestación de los servicios públicos de acueducto y saneamiento básico, para lo cual de conformidad con lo establecido en el Decreto 3930 de 2010 hoy compilado en el Decreto 1076 de 2015 se deberán tramitar los permisos ambientales a que haya lugar.</t>
  </si>
  <si>
    <t>Para el desarrollo de vivienda agrupada en predios con áreas &gt; 2000 M2 y &lt; 20.000 M2 la densidad será la equivalente de multiplicar el máximo de viviendas por hectárea (la cual se establece en 5 Vivienda por hectárea), por su respectiva área, medida en hectáreas (Ha). Para aplicar este condicionamiento deberá acreditar la imposibilidad de cumplir mediante integración predial la unidad mínima de actuación.</t>
  </si>
  <si>
    <t>Los predios menores a 2000 metros cuadrados sólo podrán desarrollar una unidad de vivienda. Entiéndase como unidad de vivienda una casa independiente en su distribución interior, con zonas sociales y privadas, y acceso propio desde vía pública o zona común, siempre y cuando cumpla con los índices de ocupación (30%) e índice de construcción (70%) y los aislamientos respectivos del 3 ML en todos los costados y una altura máxima de 2 pisos y altillo</t>
  </si>
  <si>
    <t>Los predios desarrollados por parcelación podrán desarrollar el número de unidades de vivienda (agrupada o dispersa) según corresponda en la presente ficha urbanística. Entiéndase como unidad de vivienda una casa independiente en su distribución interior, con zonas sociales y privadas, y acceso propio desde vía pública o zona común, siempre y cuando cumpla con los índices de ocupación (20%) e índice de construcción (40%) y los aislamientos respectivos del 5 ML en todos los costados y una altura máxima de 2 pisos y altillo</t>
  </si>
  <si>
    <r>
      <t xml:space="preserve">Los polígonos del suelo rural suburbano actividad residencial que se encuentran superpuestos con clasificación agrologicas I, II y III, </t>
    </r>
    <r>
      <rPr>
        <sz val="12"/>
        <color theme="1"/>
        <rFont val="Arial Nova Light"/>
        <family val="2"/>
      </rPr>
      <t xml:space="preserve">no pueden ser objeto de actuación urbanística ni de desarrollo urbanístico, por tratarse de una norma estructural y bajo el entendido que no se pueden establecer condicionamientos dentro de las concertaciones con la autoridad ambiental para desarrollar dicho suelo (ARTÍCULO 2.2.2.1.2.2.3 del Decreto 1232 de 2020 y Resolución CAR DGEN  No. 20237000731 del 27 de Octubre de 2023). </t>
    </r>
  </si>
  <si>
    <t>SUELO RURAL SUBURBANO – ÁREA DE CORREDOR VIAL SUBURBANO</t>
  </si>
  <si>
    <t>NUG - RS – 05</t>
  </si>
  <si>
    <t>Aislamiento Posterior Mínimo</t>
  </si>
  <si>
    <t>Aislamiento Antejardín Mínimo</t>
  </si>
  <si>
    <r>
      <t xml:space="preserve">Las zonas duras destinadas a vías internas, parqueaderos y demás elementos comunales deberán ser localizados dentro del índice de ocupación del 30%, a fin de garantizar que el 70% no ocupado se mantenga en condiciones naturales manteniendo la ruralidad del predio. La reforestación será del 30% </t>
    </r>
    <r>
      <rPr>
        <sz val="12"/>
        <color theme="1"/>
        <rFont val="Arial Nova Light"/>
        <family val="2"/>
      </rPr>
      <t>al interior del predio</t>
    </r>
    <r>
      <rPr>
        <sz val="12"/>
        <color rgb="FF000000"/>
        <rFont val="Arial Nova Light"/>
        <family val="2"/>
      </rPr>
      <t>.</t>
    </r>
  </si>
  <si>
    <t>Las franjas de aislamiento y la calzada de desaceleración deberán entregarse como área de cesión pública obligatoria o voluntaria si aquella no fuere exigible, así como las fajas de retiro de la ley 1228 de 2008.</t>
  </si>
  <si>
    <t xml:space="preserve">El Corredor vial de primer orden cuyos predios están localizados con frente sobre: carrera 5 costado sur del perímetro urbano; sobre la Vía Cajicá Zipaquirá, desde la Variante hasta el Sector Manas y desde la variante hasta el sector de Buena suerte y Canelón a lado y lado de la vía tendrán un ancho máximo de 300 metros conforme a lo señalado en el artículo 2.2.2.2.2.2. del Decreto Único 1077 de 2015 y normas que lo modifiquen, adicionen o sustituyan. </t>
  </si>
  <si>
    <t>Calzada de desaceleración para permitir ingreso a los predios, cuyo ancho mínimo será de diez (10) metros lineales, a partir del borde de la franja de aislamiento.</t>
  </si>
  <si>
    <t>Las alturas aplicables para el desarrollo volumétrico de los proyectos serán las mismas definidas en el Artículo 84, literal A del presente acuerdo.</t>
  </si>
  <si>
    <t>Los desarrollos mixtos de comercio y servicios y otro uso en un mismo edificio podrán localizar el comercio en el primer piso y los otros usos en los pisos restantes sin sobrepasar la altura máxima de cinco (5) pisos, salvo para los predios de corredor vial localizados sobre la vía nacional de primer orden que podrán tener una altura máxima de 6 pisos.</t>
  </si>
  <si>
    <t xml:space="preserve">En el tramo de la vía Cajicá - Chía (antigua vía -carrera 6a), localizado en el extremo sur del perímetro urbano, en el costado oriental de esta se encuentra suelo rural suburbano correspondiente al área de actividad de corredor vial, la aplicación de las exigencias en cuanto a la calzada de desaceleración y los accesos y salidas a la vía principal quedarán sujetas al tipo de proyecto y a las condiciones del predio que se va a desarrollar. </t>
  </si>
  <si>
    <t xml:space="preserve">En el tramo de la vía Cajicá - Tabio, localizado en el extremo occidental del perímetro urbano y la intersección de esta vía con la vía Molino - Manas, a cuyos lados se encuentra suelo rural suburbano correspondiente al área de actividad de corredor vial, no aplican las exigencias en cuanto a la calzada de desaceleración y los accesos y salidas a la vía principal. </t>
  </si>
  <si>
    <t>Para los proyectos de comercio y servicios que se acojan a la doble altura del primer piso, la revisión volumétrica y arquitectónica será la equivalente a un proyecto de 7 pisos según lo definido en el Artículo 84, literal A del presente Acuerdo.</t>
  </si>
  <si>
    <t>El desarrollo de los predios que se encuentran en condición de amenaza o en condición de riesgo, está sujeto a la elaboración de estudios detallados de riesgo de conformidad con lo establecido en el Decreto 1077 de 2015 o la norma que lo modifique, adicione y/o sustituya, e implementar las obras de mitigación a que haya lugar.</t>
  </si>
  <si>
    <t xml:space="preserve">Toda vez que a partir de la adopción del presente acuerdo se establecen los usos del corredor vial conforme al acuerdo 16 de 1998 de la CAR, y no podrán existir usos de vivienda, se respetarán todas las situaciones jurídicas que conforme a las normas urbanística señaladas en el Decreto Único 1077 de 2015 deriven en derechos de desarrollo y construcción para el uso de vivienda con antelación al presente acuerdo. </t>
  </si>
  <si>
    <t xml:space="preserve">Los sótanos y semisótanos deberán contar con la misma área establecida en el índice de ocupación (30%) y en ningún lugar podrá exceder dicha área al interior del predio </t>
  </si>
  <si>
    <t>En el costado occidental del área de actividad de corredor vial localizada al norte del perímetro urbano, desde la glorieta en donde termina la variante, al norte del centro poblado Rincón Santo, además de las disposiciones sobre calzada de desaceleración y accesos y salidas a la vía principal reguladas en el Decreto 3600 de 2007, deberá darse cumplimiento al aislamiento de 20 metros a cada lado de la vía férrea, reglados en la Ley 76 de 1920 y a las especificaciones técnicas y procedimiento establecidos por las autoridades competentes para la construcción de pasos a nivel.</t>
  </si>
  <si>
    <t xml:space="preserve">A partir de la entrada en vigencia del presente acuerdo se elimina la actividad de vivienda en el suelo suburbano actividad corredora vial, en todo caso se respetarán las normas urbanísticas del acuerdo 16 de 2014 para todos aquellos proyectos que hayan obtenido u obtengan licencia de parcelación en los términos allí establecidos, con lo cual se respetarán las situaciones jurídicas derivadas de la respectiva actuación urbanística. </t>
  </si>
  <si>
    <t>SUELO RURAL SUBURBANO - ÁREA DE ACTIVIDAD INDUSTRIAL</t>
  </si>
  <si>
    <t>NUG - RS – 06</t>
  </si>
  <si>
    <t>60.000 M2</t>
  </si>
  <si>
    <t>Índice de Ocupación</t>
  </si>
  <si>
    <t>50%*</t>
  </si>
  <si>
    <t xml:space="preserve">Retroceso </t>
  </si>
  <si>
    <t>En las edificaciones industriales la altura máxima será de doce (12 MTS); estas podrán diseñarse hasta en tres (3) pisos, sin que en ningún caso se modifique o altere los índices establecidos.</t>
  </si>
  <si>
    <t>Los proyectos que desarrollen divisiones dentro de esta zona deberán ceder como mínimo el 5% del área neta del predio, compensada en dinero, destinada exclusivamente a la compra de terrenos en las zonas de protección (Para estos procesos se deberán realizar únicamente los avalúos correspondientes, por el Instituto Agustín Codazzi) conforme parágrafo transitorio del artículo 128 del presente acuerdo</t>
  </si>
  <si>
    <t>El índice de ocupación máximo autorizado para los parques industriales deberá dar cumplimiento a la obligación de trasferencia de cesiones adicionales conforme a lo establecido en el artículo 2.2.2.2.2.6 del Decreto Único 1077 de 2015.</t>
  </si>
  <si>
    <t>Los usos dotacionales se someterán en su desarrollo a lo establecido en la Ficha NUG.R-14</t>
  </si>
  <si>
    <t>En los parques, conjuntos o agrupaciones industriales (*) se podrá alcanzar una ocupación hasta del cincuenta por ciento (50%) de su área, siempre y cuando sus propietarios realicen la transferencia de cesiones adicionales de carácter voluntario. La cesión adicional corresponderá a que por cada metro de ocupación adicional al treinta (30%), se entregará a título gratuito al municipio un metro cuadrado en áreas correspondiente a conservación y protección ambiental, para la conformación del espacio público, según lo establece el parágrafo 1 del artículo 2.2.6.2.4 del Decreto 1077 de 2015. Para hacer uso de este beneficio el suelo debe estar efectivamente transferido a favor del municipio.</t>
  </si>
  <si>
    <t>El desarrollo de los predios que se encuentran en condición de amenaza o en condición de riesgo, está sujeto a la elaboración de estudios de amenaza detallados de conformidad con lo establecido en el Decreto 1077 de 2015 o la norma que lo modifique, adicione y/o sustituya, e implementar las obras de mitigación a que haya lugar.</t>
  </si>
  <si>
    <t>ARTICULO 134 MANEJO SANITARIO EN CONSTRUCCIONES INDIVIDUALES EN SUELO RURAL. Adiciónese el artículo 140 del Acuerdo 16 de 2014, el cual quedará así:
“Artículo 140. MANEJO SANITARIO EN CONSTRUCCIONES INDIVIDUALES EN SUELO RURAL. Las viviendas rurales que se construyan independientemente del área de actividad, 
siempre que el uso residencial corresponda a las categorías principal, complementaria o condicionada, deberán:
1.	Contar con disponibilidad inmediata para conexión a sistema de alcantarillado y manejo de vertimientos y al sistema de acueducto operados por empresas de servicios públicos legalmente constituidas. 
2.	Que de conformidad con el artículo 31 del Decreto 3930 de 2010 toda edificación, 
concentración de edificaciones o desarrollo urbanístico, turístico o industrial, localizado fuera del área de cobertura del sistema de alcantarillado público, deberá dotarse de sistemas de recolección y tratamiento de residuos líquidos y deberá contar con el respectivo permiso de vertimiento.
3.	La vivienda rural dispersa, sino cuenta con disponibilidad de conectarse al sistema de alcantarillado operado por EPC, deberá implementar sistemas individuales de manejo de aguas residuales”
Parágrafo 1: se establece que para la ubicación de las infraestructuras de servicios públicos se deberán aplicar los aislamientos definidos por el Reglamento de Agua Potable y Saneamiento Básico – RAS.
Parágrafo 2: Para la ocupación de las rondas hídricas y de los cuerpos de agua, se deberán obtener los permisos de ocupación de cauce a que haya lugar ante la Corporación Autónoma Regional – CAR.
Parágrafo 3: La Secretaría de Ambiente y Desarrollo Rural y la Empresa de Servicios Públicos de Cajicá S.A E.S.P promoverán una campaña para la conexión al sistema de alcantarillado y manejo de vertimientos, de las viviendas individuales en suelo rural que utilicen pozo séptico, salvo en aquellos casos en que las viviendas se encuentren por fuera del perímetro de servicios y localizadas en predios mayores, en donde sea posible garantizar el adecuado funcionamiento de los respectivos campos de infiltración. En estos casos, ningún pozo séptico podrá ubicarse a menos de 50 metros de un cuerpo o fuente de agua.</t>
  </si>
  <si>
    <t>CAPÍTULO 7. ORDENAMIENTO DE LOS CENTROS POBLADOS RURALES</t>
  </si>
  <si>
    <t xml:space="preserve">ARTICULO 135 DELIMITACIÓN DE LOS CENTROS POBLADOS. Modifíquese el artículo 142 del Acuerdo 16 de 2014, el cual quedará así: 
“ARTICULO 143 DELIMITACIÓN DE LOS CENTROS POBLADOS. La delimitación de los centros poblados se define en el Plano FR-03 CENTROS POBLADOS, y se delimita con las siguientes coordenadas:
1.	Barro Blanco
2.	Camino Los Vargas
3.	Centro Poblado La Florida
4.	Centro Poblado Los Pasos
5.	Centro Poblado Prado 
6.	Centro Poblado El Canelón
7.	Centro Poblado La Palma 
8.	Centro Poblado Aguanica
9.	Centro Poblado Los León
10.	 Centro Poblado Los Sereneos
11. Centro Poblado Pablo Herrera
12.	Centro Poblado Santa Inés 
13.	Centro Poblado El Misterio
14.	Centro Poblado La Esperanza 
15.	Centro Poblado Rincón Santo
16.	Centro Poblado Calahorra
</t>
  </si>
  <si>
    <t xml:space="preserve">ARTICULO 135 DELIMITACIÓN DE LOS CENTROS POBLADOS. </t>
  </si>
  <si>
    <t>1.	Barro Blanco</t>
  </si>
  <si>
    <t>CP: BARRO BLANCO</t>
  </si>
  <si>
    <t>CP: CAMINO LOS VARGAS</t>
  </si>
  <si>
    <t>CP: A FLORIDA</t>
  </si>
  <si>
    <t>3. Centro Poblado La Florida</t>
  </si>
  <si>
    <t>2. Camino Los Vargas</t>
  </si>
  <si>
    <t>4.	Centro Poblado Los Pasos</t>
  </si>
  <si>
    <t>CP: LOS PASOS</t>
  </si>
  <si>
    <t xml:space="preserve">5.	Centro Poblado Prado </t>
  </si>
  <si>
    <t>CP: PRADO</t>
  </si>
  <si>
    <t>6.	Centro Poblado El Canelón</t>
  </si>
  <si>
    <t>CP: CANELÓN</t>
  </si>
  <si>
    <t xml:space="preserve">7.	Centro Poblado La Palma </t>
  </si>
  <si>
    <t>CP: LA PALMA</t>
  </si>
  <si>
    <t>8.	Centro Poblado Aguanica</t>
  </si>
  <si>
    <t>CP: AGUANICA</t>
  </si>
  <si>
    <t>9.	Centro Poblado Los León</t>
  </si>
  <si>
    <t>CP: LOS LEÓN</t>
  </si>
  <si>
    <t>10.	 Centro Poblado Los Sereneos</t>
  </si>
  <si>
    <t>CP: LOS SERENEOS</t>
  </si>
  <si>
    <t>11. Centro Poblado Pablo Herrera</t>
  </si>
  <si>
    <t>CP: PABLO HERRERA</t>
  </si>
  <si>
    <t xml:space="preserve">12.	Centro Poblado Santa Inés </t>
  </si>
  <si>
    <t>CP: SANTA INÉS</t>
  </si>
  <si>
    <t>13.	Centro Poblado El Misterio</t>
  </si>
  <si>
    <t>CP: EL MISTERIO</t>
  </si>
  <si>
    <t xml:space="preserve">14.	Centro Poblado La Esperanza </t>
  </si>
  <si>
    <t>CP: LA ESPERANZA</t>
  </si>
  <si>
    <t>15.	Centro Poblado Rincón Santo</t>
  </si>
  <si>
    <t>CP: RINCÓN SANTO</t>
  </si>
  <si>
    <t>16.	Centro Poblado Calahorra</t>
  </si>
  <si>
    <t>CP: CALAHORRA</t>
  </si>
  <si>
    <t>Artículo 135 - POT 04'!A1</t>
  </si>
  <si>
    <t>ARTICULO 136 LAS MEDIDAS DE PROTECCIÓN DE LA ESTRUCTURA ECOLÓGICA EN LOS CENTROS POBLADOS RURALES</t>
  </si>
  <si>
    <t>1.2	Usos de las áreas de conservación del sistema hídrico</t>
  </si>
  <si>
    <t>ÁREAS DE CONSERVACIÓN DEL SISTEMA HÍDRICO</t>
  </si>
  <si>
    <t>Conservación de suelos y restauración de la vegetación adecuada para la protección de estos; conformación de la malla ambiental.</t>
  </si>
  <si>
    <t>Instalación de redes de servicios públicos, construcción de obras de protección de las márgenes y estructuras requeridas para la continuidad de la malla vial</t>
  </si>
  <si>
    <t>2.	Las áreas de protección de infraestructura de servicios públicos.</t>
  </si>
  <si>
    <t>ÁREA DE PROTECCIÓN DE INFRAESTRUCTURA DE SERVICIOS PÚBLICOS</t>
  </si>
  <si>
    <t>ARTICULO 136 LAS MEDIDAS DE PROTECCIÓN DE LA ESTRUCTURA ECOLÓGICA EN LOS CENTROS POBLADOS RURALES. Adiciónese el artículo 143 del Acuerdo 16 de 2014, el cual quedará así:
“Artículo 143. LAS MEDIDAS DE PROTECCIÓN DE LA ESTRUCTURA ECOLÓGICA EN LOS CENTROS POBLADOS RURALES. Para las áreas de protección de los recursos naturales existentes en los Centros Poblados Rurales, se determinan los componentes y usos así:
1.	Componentes de la estructura ecológica principal
Rondas de protección del recurso hídrico
Espacio público natural – zonas verdes 
1.1	Áreas de conservación del sistema hídrico
Son el conjunto de áreas de preservación ambiental y de protección del recurso hídrico y las áreas de protección y restauración de vallados, entendiéndose la zona de preservación y los cuerpos de agua como una unidad ecológica. Dentro de los Centros Poblados Rurales se consideran áreas de conservación del sistema hídrico, los cuerpos de agua permanentes o transitorios, naturales o artificiales y se debe respetar una ronda de protección hídrica correspondiente. 
l.	Ronda de protección de ríos, quebradas, arroyos, sean permanentes o no, de treinta (30) metros medidos a lado y lado del cuerpo de agua y de treinta (30) metros alrededor de humedales naturales.
m.	Ronda de cien (100) metros a la redonda de los nacimientos de agua. 
n.	Aislamiento correspondiente al doble del ancho del vallado o canal, medido a cada lado a partir del borde de este.
1.2	Usos de las áreas de conservación del sistema hídrico
Los usos de las áreas de conservación del sistema hídrico son los que se indican a continuación:
2.	Las áreas de protección de infraestructura de servicios públicos.
Corresponden a las unidades territoriales en donde existen en la actualidad obras de infraestructura para la prestación de servicios públicos y aquellas que en el futuro se dediquen a igual fin; aunque actualmente no existen dentro de los polígonos de los dieciséis (16) centros poblados rurales áreas de protección de infraestructura de servicios no se descarta la posibilidad de que estas puedan llegar a existir.
La ubicación de las infraestructuras deberá respetar los aislamientos frente a las viviendas, normas definidas en el Reglamento de Agua Potable y Saneamiento Básico. 
Usos de las áreas de protección de infraestructura de servicios públicos
Los usos de las áreas de protección de la infraestructura de servicios públicos son los que se indican a continuación:
3.	Medidas para áreas de la EEP (Estructura Ecológica Principal)
Con el propósito de garantizar el uso adecuado de las áreas de conservación y protección del sistema hídrico y procurar el cumplimiento de las funciones de conservación y protección asignadas, las autoridades competentes para atender los asuntos propios del desarrollo económico municipal, en cabeza de la secretaria de ambiente y desarrollo rural, adelantarán las gestiones necesarias a fin de diseñar, implementar y ejecutar, durante la vigencia del Plan Básico de Ordenamiento Territorial y sus decretos reglamentarios, programas integrales dirigidos a la divulgación, capacitación, sensibilización, recuperación y protección de las rondas de las quebradas y vallados y demás cuerpos de agua existentes dentro de la jurisdicción municipal.</t>
  </si>
  <si>
    <t>ARTICULO 137 USOS EN LOS CENTROS POBLADOS RURALES. Adiciónese el artículo 144 del Acuerdo 16 de 2014, el cual quedará así:
“Artículo 144. USOS EN LOS CENTROS POBLADOS RURALES. Se definen los siguientes usos para los predios que conforman los centros poblados:</t>
  </si>
  <si>
    <t xml:space="preserve">ARTICULO 137 USOS EN LOS CENTROS POBLADOS RURALES. </t>
  </si>
  <si>
    <t>SUELO RURAL - CENTROS POBLADOS</t>
  </si>
  <si>
    <t>Ficha No. NUG – R – 15</t>
  </si>
  <si>
    <t>ÁREA DE CENTROS POBLADOS RURALES</t>
  </si>
  <si>
    <t>Vivienda unifamiliar, bifamiliar y en agrupación</t>
  </si>
  <si>
    <t>Comercio y servicios grupo II, dotacional grupo II, (solo en aquellos predios que tengan frente sobre vías de primer y segundo orden con áreas mayores a 5000 metros cuadrados y frente mínimo de 50 ML).</t>
  </si>
  <si>
    <t>Artículo 136 - POT 04'!A1</t>
  </si>
  <si>
    <t>Artículo 137 - POT 04'!A1</t>
  </si>
  <si>
    <t xml:space="preserve">ARTICULO  138 USOS EN LOS CENTROS POBLADOS RURALES. Modifíquese el artículo 145 del Acuerdo 16 de 2014, el cual quedará así:
“ARTICULO 145. NORMAS PARA TRATAMIENTO DESARROLLO POR PARCELACIÓN EN LOS CENTROS POBLADOS RURALES. El tratamiento de desarrollo es aplicable a terrenos susceptibles de ser parcelados, que no han sido parcelados, localizados dentro de los Centros poblados Rurales.
o.	Cesiones tipo A.
Las Cesiones Tipo A corresponden a las áreas destinadas al equipamiento comunal público, las zonas verdes, el espacio público efectivo y al sistema vial del cual hacen parte las áreas de complementación vial. En los proyectos de parcelación, estas cesiones serán de mínimo el 25% del área neta susceptible a parcelar.
Se consideran cesiones Tipo A, las áreas denominadas Zonas de Complementación del Sistema Vial y tienen por objeto mejorar las condiciones generales, ambientales y paisajísticas de las vías veredales locales, especialmente a través de los siguientes elementos:
•	Sobre ancho de andenes, calzadas o vías. De acuerdo con los perfiles viales.
•	Estacionamientos públicos
•	Alamedas o franjas ambientales
El área correspondiente al retroceso de la construcción, que pasará a complementar el sistema vial al integrarse al perfil, será determinada por las autoridades encargadas del trámite, estudio y expedición de licencias urbanísticas, de manera que se propenda por la 
continuidad en los paramentos y se respete los perfiles viales definidos para la zona en particular, pero no forma parte de las Cesiones Tipo A.
La localización de las Cesiones Tipo A deberá figurar en los planos oficiales de la parcelación y cumplirá los siguientes requisitos:
•	Estar ubicadas sobre vías vehiculares.
•	Que no coincidan con zonas de reserva vial, de servicios públicos u otras reservas
•	Que no correspondan a zonas de riesgo o terrenos que, por su pendiente, inundabilidad u otros limitantes no permitan el desarrollo de las infraestructuras de uso público.
Parágrafo 1: Para el desarrollo por parcelación en centros poblados, refiérase a la ficha NUG- R -16 y entiéndase el mismo como el desarrollo de vivienda agrupada en las condiciones establecidas en dicha ficha.
Parágrafo 2: El municipio adoptará las medidas de control urbano según lo dispuesto en la Ley 1801 de 2016, a fin de evitar que en las áreas aferentes a los polígonos delimitados de los centros poblados se adelanten construcciones que no cumplan con el ordenamiento territorial y las normas urbanísticas aplicables a dichas áreas, lo anterior como una acción para evitar la ampliación física de los mismos. 
Parágrafo 3: Bajo las condiciones de desarrollo definidas en el presente artículo y en parágrafo anterior, queda prohibida la subdivisión de predios en centros poblados rurales, salvo las excepciones señaladas en el artículo 133 del presente acuerdo referentes a la ley 160 de 1994.
Parágrafo Transitorio: Las disposiciones señaladas en el presente artículo y en general las cesiones en suelo rural, se mantendrán suspendidas conforme a lo dispuesto en la medida cautelar proferida mediante auto del 23 de marzo de 2023 por el Juzgado Segundo Administrativo Oral de Zipaquirá, y sólo serán exigibles si al momento de dictar sentencia debidamente ejecutoriada esta establece la legalidad de la disposición o se revoque la medida cautelar decretada. 
</t>
  </si>
  <si>
    <t xml:space="preserve">ARTICULO   139 DESARROLLO POR CONSTRUCCIÓN. Modifíquese el artículo 146 del Acuerdo 16 de 2014, el cual quedará así:
Artículo 146. DESARROLLO POR CONSTRUCCIÓN. El desarrollo por construcción es el proceso por el cual un predio individual o uno resultante de un proceso de parcelación, es objeto de construcción, ampliación o adecuación de edificaciones existentes o reedificación. En consecuencia, el desarrollo por construcción busca completar el proceso de desarrollo en áreas urbanizadas no edificadas y/o actualizar la estructura existente de sectores ya desarrollados o conservarla.
</t>
  </si>
  <si>
    <t>ARTICULO   139 DESARROLLO POR CONSTRUCCIÓN</t>
  </si>
  <si>
    <t>SUELO RURAL - CENTRO POBLADOS RURALES</t>
  </si>
  <si>
    <t>NUG - R – 16</t>
  </si>
  <si>
    <t>&lt; 250 M2</t>
  </si>
  <si>
    <t>251 a 500 M2</t>
  </si>
  <si>
    <t>501 M2</t>
  </si>
  <si>
    <t xml:space="preserve">Antejardín  </t>
  </si>
  <si>
    <t xml:space="preserve">Se deben dejar las áreas de los antejardines para todas las construcciones y la conformación del andén como elemento de la infraestructura vial con un ancho mínimo de 1.20 m. </t>
  </si>
  <si>
    <t>En zonas sin desarrollo, el antejardín mínimo será de 3ML. El voladizo será sobre el frente del predio siempre y cuando se encuentre sobre vía pública y sobre servidumbres no podrán tener voladizos.</t>
  </si>
  <si>
    <t>Los desarrollos agrupados deben dejar el área para el antejardín de 2 ML y garantizar un frente mínimo de 6M en cada lote resultante.</t>
  </si>
  <si>
    <t>El número máximo de unidades de vivienda por cada 1000 m2 será de 4 viviendas, entendida como unidad de vivienda una casa independiente en su distribución interior, con zonas sociales y privadas, y acceso propio desde la vía pública o las zonas comunes</t>
  </si>
  <si>
    <t>No se permiten los multifamiliares en apartamentos.</t>
  </si>
  <si>
    <t>El comercio tipo I sólo se permitirá en los centros poblados cuando este asociado a la vivienda y cuya área no exceda de más de 20 metros cuadrados</t>
  </si>
  <si>
    <t>Artículo 139 - POT 04'!A1</t>
  </si>
  <si>
    <t xml:space="preserve">ARTICULO 140 SISTEMA VIAL. Modifíquese el artículo 147 del Acuerdo 16 de 2014, el cual quedará así:
“Artículo 147. SISTEMA VIAL: El sistema vial de los Centros Poblados Rurales está compuesto por las vías locales existentes en cada sector y que permiten el acceso a los predios.
Estructura Vial:
La clasificación del sistema vial correspondiente a la Estructura Primaria de los Centros Poblados Rurales es la siguiente:
Parágrafo: Se definen los perfiles viales para el centro poblado de conformidad con el tipo de vía. Se anexan y hacen parte integral del presente acuerdo, las fichas de los perfiles viales de los centros poblados. </t>
  </si>
  <si>
    <t xml:space="preserve">ARTICULO 140 SISTEMA VIAL. </t>
  </si>
  <si>
    <t>VR – P</t>
  </si>
  <si>
    <t>Vía Molino Manas</t>
  </si>
  <si>
    <t>Vía Cajicá-Bogotá – Camino San Antonio</t>
  </si>
  <si>
    <t>Camino de los Umaña – Camino Sacapollas – Camino de Los Vargas – Antigua Vía Chía –Cajicá</t>
  </si>
  <si>
    <t>Camino de la Bajada al Molino – Camino</t>
  </si>
  <si>
    <t>de la Florida – Camino de la Laguna</t>
  </si>
  <si>
    <t>Camino de la Laguna – Vía Cajicá-Tabio</t>
  </si>
  <si>
    <t>Camino de La Florida - Vía Cajicá-Tabio – camino de los Sauces</t>
  </si>
  <si>
    <t>Camino del Gacho – Camino de las Vueltas</t>
  </si>
  <si>
    <t>Camino del Gacho – Camino de las Vueltas – Camino de los Sereneos – Camino de las Animas</t>
  </si>
  <si>
    <t>Los Sereneos</t>
  </si>
  <si>
    <t>Camino del Gacho – Camino de las Vueltas – Camino de los Sereneos –</t>
  </si>
  <si>
    <t>Camino de las Animas – Camino de los Angulo</t>
  </si>
  <si>
    <t>Pablo Herrera</t>
  </si>
  <si>
    <t>Vía Cajicá –Tabio – Camino de la Palma – Camino de la Quinta de Guevara – Camino de los Sereneos</t>
  </si>
  <si>
    <t>Camino del Misterio – Camino de los Puentes</t>
  </si>
  <si>
    <t>Camino de los Puentes – Camino del Recreo</t>
  </si>
  <si>
    <t>Camino Quebrada de la Cruz – Camino Carismáticas – Camino de los Puentes - Camino del Banco</t>
  </si>
  <si>
    <t>Artículo 140 - POT 04'!A1</t>
  </si>
  <si>
    <t>ARTICULO 141 SISTEMA DE SERVICIOS PÚBLICOS. Modifíquese el artículo 148 del Acuerdo 16 de 2014, el cual quedará así:
“Artículo 148. SISTEMA DE SERVICIOS PÚBLICOS. El Sistema de Servicios Públicos de los Centros Poblados Rurales está compuesto por las infraestructuras construidas o las que se construyan en el futuro para la eficiente prestación de los servicios de acueducto, alcantarillado y tratamiento de aguas residuales domésticas.
1.	Componentes del sistema de servicios públicos
Los elementos que componen el Sistema de Servicios Públicos de los Centros Poblados Rurales son los que se presentan a continuación.
a.	Redes de acueducto
b.	Redes de alcantarillado sanitario y pluvial
c.	Redes de gas
d.	Redes de energía
2.	Localización de los elementos que componen el Sistema de Servicios
La localización de los elementos que componen el Sistema de Servicios Públicos de los Centros Poblados Rurales se presenta en los Planos FG-06 SISTEMAS ESTRUCTURANTES DEL TERRITORIO. Que contienen el sistema general de acueducto y alcantarillado del Municipio de Cajicá.</t>
  </si>
  <si>
    <t>TÍTULO IV
INSTRUMENTOS PARA EL ORDENAMIENTO TERRITORIAL</t>
  </si>
  <si>
    <t xml:space="preserve">Artículo 150.	INSTRUMENTOS DE GESTIÓN TERRITORIAL. Para el adecuado ordenamiento territorial municipal de Cajicá el desarrollo de toda acción urbanística en suelo rural y urbano debe atender la función pública del urbanismo, la prevalencia del interés general, la función social y ecológica de la propiedad, el reparto equitativo de cargas y permitir el acceso de todos los habitantes al desarrollo territorial, para lo cual dichas acciones deben desarrollarse y atender a los  instrumentos de gestión territorial contemplados en la Ley 388 de 1997 y sus decretos reglamentarios, y aplicables al Municipio de Cajicá.
Los instrumentos de gestión territorial contienen las decisiones municipales sobre ordenamiento territorial y complementan el PBOT, y se constituyen en estrategias para el logro de los objetivos del PBOT.
</t>
  </si>
  <si>
    <t>Artículo 151.	CLASES DE INSTRUMENTOS DE GESTIÓN TERRITORIAL. El Municipio de Cajicá contará con los siguientes tipos de instrumentos de gestión territorial:
1.	Instrumentos de gestión de suelo.
2.	Instrumentos de planeamiento.
3.	Instrumentos de financiación.
4.	Instrumentos de seguimiento y control urbano.</t>
  </si>
  <si>
    <t>Artículo 152.	INSTRUMENTOS DE GESTIÓN DEL SUELO.  Como mecanismos para la obtención del suelo necesario para llevar a cabo actuaciones urbanísticas, el Municipio de Cajicá contará con los siguientes instrumentos: 
1.	Para garantizar el reparto equitativo de cargas y beneficios: 
1.1.	Unidades de Actuación Urbanística.
1.2.	Compensaciones por conservación ambiental.
1.3.	Compensaciones por conservación patrimonial.
2.	Para facilitar el desarrollo y financiación de proyectos urbanos e intervenir la morfología urbana, la estructura predial a través de formas asociativas y participación público privada:
2.1.	Reajuste de suelos.
2.2.	Integración Inmobiliaria.
2.3.	Cooperación entre partícipes.
3.	Para facilitar la adquisición de inmuebles y predios para el desarrollo de proyectos estratégicos  de servicios públicos domiciliarios, sociales, y ejecución de obras para equipamientos, infraestructuras y prevención, gestión del riesgo en el Municipio de Cajicá se dará prioridad a la expropiación administrativa conforme lo establecido en el Capítulo VIII de la Ley 388 de 1997.
Parágrafo: Los instrumentos de gestión del suelo antes anunciados serán reglamentados por la Administración Municipal de Cajicá en el corto plazo de la ejecución del PBOT.</t>
  </si>
  <si>
    <t>Artículo 153.	REACION DEL FONDO MUNICIPAL PARA EL PAGO DE COMPENSACIONES POR CONSERVACIÓN AMBIENTAL Y PATRIMONIAL.  Conforme el artículo 49 de la Ley 388 de 1997 el Municipio de Cajicá creará el Fondo Municipal para el Pago de Compensaciones por conservación ambiental y patrimonial.
Parágrafo: La creación e implementación del fondo serán reglamentadas por el Municipio de Cajicá en el corto plazo de la ejecución del PBOT.</t>
  </si>
  <si>
    <t xml:space="preserve">Artículo 154.	INSTRUMENTOS DE PLANEAMIENTO.  Para el desarrollo de las disposiciones adoptadas en el Plan Básico de Ordenamiento Territorial del Municipio de Cajicá serán aplicables según corresponda a suelo urbano, expansión urbana o rural, los siguientes instrumentos:
1.	Planes parciales
2.	Unidades de planificación rural (UPR)
Parágrafo: para efectos de la financiación y ejecución de infraestructura vial y de servicios públicos en suelo rural, se podría utilizar los instrumentos de gestión como los UPR, tal y como están dispuestos en el Decreto 3600 de 2007 o por las normas que lo modifiquen o sustituyan. 
</t>
  </si>
  <si>
    <t xml:space="preserve">Artículo 155.	INSTRUMENTOS DE FINANCIACIÓN.  Con el objetivo de obtener recursos económicos para la implementación de los proyectos del Plan de Desarrollo Municipal y del Plan  Básico de Ordenamiento Territorial, son instrumentos de gestión financiación en el Municipio de Cajicá los siguientes:
1.	Valorización de beneficio local o general, según la Ley 25 de 1921 y sus demás normas reglamentarias.
2.	Participación en Plusvalías, según la Constitución Política de 1991, Leyes 9ª de 1989 y 388 de 1997 </t>
  </si>
  <si>
    <t>CAPÍTULO 1. DE LOS PLANES PARCIALES</t>
  </si>
  <si>
    <t xml:space="preserve">Artículo 156.	DEFINICIÓN. Los planes parciales son los instrumentos mediante los cuales se desarrollan y complementan las disposiciones de los planes de ordenamiento, para áreas determinadas del suelo urbano y para las áreas incluidas en el suelo de expansión urbana, en los términos previstos en el Articulo 19  y Artículo 27 de la Ley 388 de 1997.
La formulación y adopción de los planes parciales que el presente Acuerdo determine y los demás que sea necesario realizar con miras dotar a este Plan Básico de Ordenamiento de adecuados y suficientes instrumentos para su desarrollo y ejecución, se hará conforme a lo previsto en el Decreto 2181 de 2006, Decreto 4300 de 2007, Capítulo XIV, Artículo 180 del Decreto 019 de 2012, reglamentario de la Ley 388 de 1997 en materia de planes parciales.
En la formulación de los planes parciales prioritarios y los demás que sean requeridos en ejecución del presente Acuerdo, se incorporarán como instrumentos principales para la gestión de los respectivos planes, las unidades de actuación urbanística, el reajuste de tierras, la cooperación entre partícipes y el reparto equitativo de cargas y beneficios, en los términos y condiciones previstas en la Ley 388 de 1997, en los citados Decretos 2181 de 2006, Decreto 4300 de 2007, Capítulo XIV, Artículo 180 del Decreto 019 de 2012, y en las demás normas que los modifiquen, adicionen o sustituyan.
Los planes parciales que se elaboren en cumplimiento del presente Acuerdo serán de obligatorio cumplimiento por las autoridades y empresas de servicios y por los particulares, y su vigencia será la que se determine en cada caso.
</t>
  </si>
  <si>
    <t>Artículo 157.	PLANES PARCIALES PRIORITARIOS. Se establecen como prioridad para la formulación y adopción de los planes parciales que instrumentarán el desarrollo y complementarán las disposiciones contenidas en el presente Acuerdo, las áreas de expansión que se relacionan a continuación:
a.	Polígono de Suelo de Expansión Urbana en el Sector el Pomar de la Vereda Chuntame: Compuesto por Cuatro (4) planes parciales identificados en el plano CU-08 Áreas sujetas a planes parciales, delimitados por las siguientes coordenadas
b.	Polígono de Suelo de Expansión Urbana en el Sector Los Angulo  de la vereda Chuntame: Identificado en el plano CU-08 Áreas sujetas a planes parciales, delimitados por las siguientes coordenadas
c.	Polígono de Suelo de Expansión Urbana en el Sector Granjitas: Identificado en el plano CU-08 Áreas sujetas a planes parciales, delimitados por las siguientes coordenadas
Los planes parciales podran ser propuestos  ante la autoridad de planeación municipal para su aprobación, por personas o entidades privadas interesadas en su desarrollo. En ningún caso podrán contradecir o modificar las determinaciones de los planes de ordenamiento.
Las licencias de urbanización y construcción en suelo de expansion urbana solo podran expedirse previa adopción del respectivo plana parcial, según lo reglamentado en el parágrafo único del Artículo 4 del Decreto 1469 de 2010 y las normas que lo modifiquen, adicionen o sustituyan.
Parágrafo: Por su naturaleza y en concordancia por lo dispuesto en el Artículo 19 de la Ley 388 de 1997 y las normas que lo modifiquen, adicionen o sustituyan, las normas urbanísticas contenidas para el tratamiento de desarrollo de los planes parciales que se adoptaran para las zonas de expansion urbana, serán concertadas con el Municipio de Cajicá en el momento de presentarse la propuesta por quienes lo desarrollen.</t>
  </si>
  <si>
    <t>Artículo 157. PLANES PARCIALES PRIORITARIOS</t>
  </si>
  <si>
    <t>a.	Polígono de Suelo de Expansión Urbana en el Sector el Pomar de la Vereda Chuntame: Compuesto por Cuatro (4) planes parciales identificados en el plano CU-08 Áreas sujetas a planes parciales, delimitados por las siguientes coordenadas</t>
  </si>
  <si>
    <t>PLAN PARCIAL 1</t>
  </si>
  <si>
    <t>PLAN PARCIAL 2</t>
  </si>
  <si>
    <t>PLAN PARCIAL 3</t>
  </si>
  <si>
    <t>PLAN PARCIAL 4</t>
  </si>
  <si>
    <t>b.	Polígono de Suelo de Expansión Urbana en el Sector Los Angulo  de la vereda Chuntame: Identificado en el plano CU-08 Áreas sujetas a planes parciales, delimitados por las siguientes coordenadas</t>
  </si>
  <si>
    <t>c.	Polígono de Suelo de Expansión Urbana en el Sector Granjitas: Identificado en el plano CU-08 Áreas sujetas a planes parciales, delimitados por las siguientes coordenadas</t>
  </si>
  <si>
    <t>Artículo 157 - POT 016'!A1</t>
  </si>
  <si>
    <t xml:space="preserve">Artículo 158.	DIRECTRICES ESPECÍFICAS PARA LA FORMULACIÓN DE PLANES PARCIALES. Para la formulación de los planes parciales definidos como prioritarios en el presente Acuerdo, se tendrán en cuenta las siguientes  consideraciones:
1.	La asignación de usos por categorías deberá enmarcarse en la asignación de usos para suelo urbano consignada en el presente Acuerdo.
2.	En los planes parciales correspondientes a los polígonos de Suelo de Expansión Urbana, se deberán determinar las áreas destinadas a actividad de vivienda de interés social.
3.	Los planes parciales correspondientes a las zonas de expansión urbana deberán desarrollarse mediante unidades de actuación urbanística, Macroproyectos u otras operaciones urbanísticas especiales.
4.	La formulación y aprobación de los planes parciales se hará conforme a lo establecido Ley 388 de 1997, en los citados Decretos 2181 de 2006, Decreto 4300 de 2007, Capítulo XIV, Artículo 180 del Decreto 019 de 2012, Decreto 1478 de 2013 y en las demás normas que los modifiquen, adicionen o sustituyan.
5.	Para la formulación y aprobación de planes parciales en suelo de expansión urbana que se encuentren lindantes a suelos rurales suburbanos actividad corredor vial de primer orden, o que en un mismo predio se cuente con los dos usos descritos anteriormente y que compartan infraestructura vial y de servicios públicos, se deberá determinar un sistema de reparto equitativo de cargas y beneficios para el área suburbana. 
</t>
  </si>
  <si>
    <t>CAPÍTULO 2. DE LOS INSTRUMENTOS DE FINANCIACIÓN</t>
  </si>
  <si>
    <t>Artículo 159.	DEFINICIÓN. –Los instrumentos de financiación son mecanismos a través de los cuales la Administración Municipal obtiene los recursos necesarios para ejecutar las actuaciones urbanísticas, los programas, proyectos u obras de urbanismo o de edificación, para adquirir los inmuebles y demás bienes que se requieran para los mismos propósitos, y para compensar las cargas a favor de los afectados por decisiones administrativas que se adopten en materia de urbanismo. En el Municipio de Cajicá se establecen como posibles instrumentos de financiación los siguientes:
1.	La contribución de valorización
2.	La Plusvalía
Parágrafo: La identificación de obras prioritarias a financiarse por medio de la valorización y la implementación de la misma a los beneficiados, serán reglamentadas por el municipio de Cajicá en  el corto plazo de la ejecución del plan de ordenamiento</t>
  </si>
  <si>
    <t>SUBCAPÍTULO 1. DE LA PARTICIPACIÓN EN LA PLUSVALÍA</t>
  </si>
  <si>
    <t>Artículo 160.	PARTICIPACIÓN EN LA PLUSVALÍA. Conforme lo previsto en la Constitución Política en su Artículo 82, en la Ley 388 de 1997 en su Capítulo IX, en el Decreto 1788 de 2004, reglamentario de la Ley 388 y en las demás normas que adicionen, modifiquen o sustituyan lo reglado en materia de plusvalía, el Municipio de Cajicá utilizará esta participación como un instrumento de financiación de los programas y proyectos incluidos en el presente Acuerdo en procura de la defensa y fomento del interés común.</t>
  </si>
  <si>
    <t>Artículo 161.	NOCIÓN. De conformidad con el artículo 82 de la Constitución Política, las acciones urbanísticas que regulan la utilización del suelo y del espacio aéreo urbano incrementando su aprovechamiento, generan beneficios que dan derecho a las entidades públicas a participar en las plusvalías resultantes de dichas acciones. Esta participación se destinará a la defensa y fomento del interés común a través de acciones y operaciones encaminadas a distribuir y sufragar equitativamente los costos del desarrollo urbano, así como el mejoramiento del espacio público y, en general, de la calidad urbanística del territorio municipal.
Parágrafo.  El Concejo municipal establecerá mediante Acuerdo de carácter general las normas de  aplicación de la participación en la plusvalía en su respectivo territorio (Artículo 73, Ley 388 de 1997).</t>
  </si>
  <si>
    <t>Artículo 162.	HECHOS GENERADORES DE PLUSVALÍA. Son  hechos generadores de la participación en plusvalía:
•	La incorporación de suelo rural a suelo de expansión urbana o la consideración de parte del suelo rural como suburbano.
•	El establecimiento o modificación del régimen o la zonificación de usos del suelo.
•	La autorización de un mayor aprovechamiento del suelo en edificación, bien sea elevando el índice de ocupación o el índice de construcción, o ambos a la vez.</t>
  </si>
  <si>
    <t>Artículo 163.	ESTIMACIÓN Y LIQUIDACIÓN DEL EFECTO PLUSVALÍA. En consideración a que a través del presente Acuerdo se adoptan acciones urbanísticas que regulan la utilización del suelo y el espacio aéreo, con las cuales se generan beneficios a los propietarios debido al incremento en su aprovechamiento, el Municipio de Cajicá estimará el efecto plusvalía, como resultado de cada uno de los hechos generadores a que haya lugar, de entre aquellos definidos en el Artículo 74 de la Ley 388 de 1997 y liquidará la participación correspondiente a cada predio.
Para estimar el efecto plusvalía, el Municipio de Cajicá realizará, en primera instancia, los estudios dirigidos a establecer, identificar y cuantificar los predios en donde se configura alguno o algunos de los hechos generadores de plusvalía.
En segunda instancia y, a partir del número de predios afectados por hechos generadores, el Municipio de Cajicá procederá a estimar el efecto en cada predio y a liquidar el mismo de acuerdo a la tasa de participación imputable, previamente adoptada por el Concejo Municipal, a iniciativa del Alcalde, en un porcentaje de entre el 30% y el 50% del mayor valor generado en los predios como resultado de las acciones urbanísticas acordadas.
Parágrafo: Complementario a lo descrito en el presente Artículo de este Acuerdo, la administración municipal se regirá por los Artículos 75, 76, 77, 78, 79, 80, 81 y 82 de la Ley  388  de 1997 y en las demás normas que adicionen, modifiquen o sustituyan.</t>
  </si>
  <si>
    <t>Artículo 164. GENERADORAS DE PLUSVALÍA EN EL MUNICIPIO DE CAJICÁ. Conforme a lo reglado, las acciones urbanísticas adoptadas mediante el presente acuerdo, que se constituyen en hechos generadores, son las siguientes:
1.	La incorporación de suelo rural a suelo de expansión urbana
2.	La consideración de parte del suelo rural como suburbano 
3.	La modificación del régimen de usos a través de la definición y delimitación de áreas de actividad.
4.	La autorización de un mayor aprovechamiento del suelo en edificación 
5.	Los predios en los cuales, según los resultados del respectivo estudio de plusvalía que en cumplimiento de lo previsto en el presente Acuerdo, realice la Administración Municipal, se encuentre que se presenta alguno de los hechos generadores de plusvalía.</t>
  </si>
  <si>
    <t>Artículo 165.	EXIGIBILIDAD Y COBRO DE LA PARTICIPACION EN PLUSVALIA. La participación en plusvalía, solo será exigible en el momento en que se presenta para el propietario o poseedor del inmueble respecto del cual se haya declarado un efecto de plusvalía en una de las siguientes situaciones:
1.	Solicitud de licencias de urbanización o construcción
2.	Cambio efectivo de uso del inmueble
3.	Actos que impliquen transferencia de dominio sobre el inmueble
4.	Mediante la adquisición de títulos valores representativos de los derechos adicionales de construcción y desarrollo</t>
  </si>
  <si>
    <t>Artículo 166.	FORMAS DE PAGO DE LA PARTICIPACION EN PLUSVALIA. En concordancia con el Artículo 84 de la Ley  388  de 1997 y en las demás normas que adicionen, modifiquen o sustituyan, la plusvalía, podrá pagarse mediante una de las siguientes modalidades:
1.	En dinero en efectivo.
2.	Transfiriendo al Municipio de Cajicá una porción del predio objeto de la misma, del valor equivalente a su monto. Esta forma solo será procedente si el propietario o poseedor llega a un acuerdo con la administración sobre la parte del predio que será objeto de la transferencia, para lo cual, la administración tendrá en cuenta el avalúo que  hará practicar. Las áreas transferidas se destinarán a fines urbanísticos directamente o mediante la realización de programas o proyectos en asociación con el mismo propietario o con otros
3.	El pago mediante la transferencia de una porción de terreno deberá canjearse en otras zonas del Municipio de Cajicá, haciendo los cálculos de equivalencia y valores correspondientes
4.	Mediante la ejecución de obras de infraestructura vial, de servicios públicos, domiciliarios, de recreación y de equipamientos sociales, para la adecuación de asentamientos urbanos en áreas de desarrollo incompleto o inadecuado, cuya inversión sea equivalente al monto de la plusvalía, previo acuerdo con la administración municipal acerca de los términos de ejecución y equivalencia de las obras proyectadas.</t>
  </si>
  <si>
    <t>Artículo 167.	DESTINACIÓN DE LOS RECURSOS PROVENIENTES DE LA PARTICIPACIÓN EN LA PLUSVALÍA EN EL MUNICIPIO DE CAJICÁ. Conforme a lo establecido en el Artículo 85 de la Ley 388 de 1997 y su Parágrafo único, los recursos que el Tesoro Municipal de Cajicá recaude por concepto de la plusvalía, se destinarán a los fines permitidos por la ley, en el siguiente orden de prioridad:
1.	Compra de predios o inmuebles para desarrollar planes o proyectos de vivienda de interés social. 
2.	Construcción o mejoramiento de infraestructuras viales, de servicios públicos domiciliarios, áreas de recreación y equipamientos públicos para la adecuación de asentamientos urbanos en condiciones de desarrollo incompleto o inadecuado. 
3.	Ejecución de proyectos y obras de recreación, parques y zonas verdes y expansión y recuperación de los centros y equipamientos que conforman la red del espacio público urbano. 
4.	Financiamiento de infraestructura vial y de sistemas de transporte masivo de interés general
5.	Actuaciones urbanísticas en Macroproyectos, programas de renovación urbana u otros proyectos que se desarrollen a través de unidades de actuación urbanística</t>
  </si>
  <si>
    <t>CAPÍTULO 3. COMPENSACIÓN EN TRATAMIENTOS DE CONSERVACIÓN Y PROTECCIÓN</t>
  </si>
  <si>
    <t>Artículo 168.	COMPENSACIÓN EN TRATAMIENTOS DE CONSERVACIÓN Y PROTECCIÓN. En desarrollo de lo previsto en los Artículos 48, 49 y 50 de la Ley 388 de 1997 y en el Decreto Reglamentario 151 de 1998, el Municipio de Cajicá adelantará las gestiones tendientes a disponer de los instrumentos para compensar a los propietarios de predios determinados por el presente Acuerdo como de conservación arquitectónica o ambiental, debido a que dicho tratamiento limita los derechos de construcción y desarrollo.
La compensación que se genera por la limitación impuesta debe ser equivalente a la magnitud en que se ha limitado el desarrollo en una zona, predio o edificación en particular, en comparación con la magnitud de desarrollo que sin esta limitación podría obtenerse dentro de lo definido para la zona, predio o edificación por el presente Acuerdo. 
Para efectos de lo contemplado en este artículo, se entenderán como áreas de conservación aquellas cobijadas por el tratamiento de conservación urbanística y arquitectónica, las definidas como áreas de protección del sistema orográfico y las definidas como áreas de protección del sistema hídrico. Así mismo, se entenderá por compensación el mecanismo que permite la redistribución equitativa de los costos y beneficios generados por la aplicación de tratamientos de conservación y protección.</t>
  </si>
  <si>
    <t>Artículo 169.	EMISIÓN DE DERECHOS TRANSFERIBLES DE CONSTRUCCIÓN Y DESARROLLO. Con miras a la emisión de derechos transferibles de construcción y desarrollo, respecto de predios cobijados por tratamientos de conservación, el Municipio de Cajicá realizará, adoptará y divulgará adecuadamente, el estudio de factibilidad tendiente a establecer su demanda y su concordancia con las pautas generales de uso, tratamiento y aprovechamiento previstas en el presente Acuerdo y los instrumentos que lo desarrollen; todo esto dentro del marco fijado por el Decreto 151 de 1998.</t>
  </si>
  <si>
    <t>CAPÍTULO 4. DE LAS LICENCIAS Y SANCIONES URBANÍSTICAS</t>
  </si>
  <si>
    <t xml:space="preserve">Artículo 170.	LICENCIAS URBANÍSTICAS. En los términos contemplados en el Capítulo 11 de la Ley 388 de 1997 y en el Decreto 1469 de 2010 y las demás normas que lo modifiquen, adicionen y sustituyan,  la realización de obras de construcción, ampliación, modificación y demolición de edificaciones, de urbanización y parcelación en terrenos urbanos, de expansión urbana y rurales, para el loteo o subdivisión de predios para urbanizaciones o parcelaciones en toda clase de suelo, así como para la ocupación del espacio público con cualquier clase de amoblamiento, se requiere de la licencia respectiva expedida por el Municipio de Cajicá, a través de la autoridad expresamente delegada para tal función.
Estas licencias se otorgarán con sujeción al Plan Básico de Ordenamiento Territorial, a sus planes parciales y a las normas urbanísticas que los desarrollan y complementan, así como a lo dispuesto en la Ley 99 de 1993 y sus decretos reglamentarios. </t>
  </si>
  <si>
    <t>Artículo 171.	TRÁMITE DE LICENCIAS. La autoridad competente para el trámite y expedición de licencias dentro del municipio de Cajicá, es la Secretaría de Planeación, para lo cual se apegará a lo previsto en el Decreto 1469 de 2010 y las demás normas que lo modifiquen, adicionen y sustituyan.</t>
  </si>
  <si>
    <t>Artículo 172.	DEMARCACIÓN. En los sectores desarrollados o por desarrollar del Municipio de Cajicá, las licencias de urbanización, parcelación y construcción, que conceda la Secretaría de Planeación, deberán proyectarse con base en la demarcación que para cada predio o inmueble expida la Secretaría de Planeación o la dependencia que haga sus veces en la cual se determinará el lindero entre el lote o inmueble, las áreas de uso público y elementos a preservar cuando hubiere lugar.</t>
  </si>
  <si>
    <t xml:space="preserve">Artículo 173.	Es función de la autoridad municipal competente para la expedición de licencias, ejercer la vigilancia y control durante la ejecución de las obras, con el fin de asegurar el cumplimiento del contenido de la licencia de urbanismo o de construcción y de las demás normas y especificaciones técnicas contenidas en el Plan Básico de Ordenamiento Territorial, sin perjuicio de las facultades atribuidas a los funcionarios del Ministerio Público y de las veedurías en defensa tanto del orden jurídico, del ambiente y del patrimonio y espacios públicos, como de los intereses de la sociedad en general y los intereses colectivos. </t>
  </si>
  <si>
    <t>Artículo 174.	INFRACCIONES URBANÍSTICAS. Conforme a lo previsto en la Ley 810 de 2003, toda actuación de construcción, ampliación, modificación, adecuación y demolición de edificaciones, de urbanización y parcelación, que contravenga el Plan Básico de Ordenamiento Territorial y las normas urbanísticas que los desarrollan y complementan, incluyendo los planes parciales, dará lugar a la imposición de sanciones urbanísticas a los responsables, incluyendo la demolición de las obras, según sea el caso, sin perjuicio de la eventual responsabilidad civil y penal de los infractores. Para efectos de la aplicación de las sanciones estas infracciones se considerarán graves o leves, según se afecte el interés tutelado por dichas normas. La secretaría de Planeación podrá realizar cierres preventivos en obras ilegales como inicio a la infracción urbanística y continuará con el trámite la secretaría de Gobierno a través de la Oficina Jurídica.
Se considera igualmente infracción urbanística, la localización de establecimientos comerciales, industriales, institucionales y de servicios en contravención a las normas de usos del suelo, lo mismo que el encerramiento, la intervención o la ocupación temporal o permanente del espacio público con cualquier tipo de amoblamiento, instalaciones o construcciones, sin la respectiva licencia.
En los casos de actuaciones urbanísticas, respecto de las cuales no se acredite la existencia de la licencia correspondiente o que no se ajuste a ella, el Alcalde o su delegado dispondrán la medida policiva de suspensión inmediata de todas las obras respectivas, hasta cuando se acredite plenamente que han cesado las causas que hubieren dado lugar a la medida</t>
  </si>
  <si>
    <t xml:space="preserve">Artículo 175.	Las infracciones urbanísticas darán lugar a la aplicación de las sanciones a los responsables que a continuación se determinan, por parte del Alcalde o el funcionario que reciba la delegación, quienes la graduarán de acuerdo con la gravedad y magnitud de la infracción y la reiteración o reincidencia en la falta, si tales conductas se presentaran:
1.	Multas sucesivas que oscilaran entre Quince (15) y Treinta (30) SMLDV, por metro cuadrado de área de suelo afectado, sin que en ningún caso la multa supere los Quinientos (500) SMMLV, para quienes parcelen, urbanicen o construyan en terrenos no urbanizables o no parcelables además de la orden policiva de demolición de la obra y la suspensión de servicios públicos domiciliarios
En la misma sanción incurrirán quienes parcelen, urbanicen o construyan en terrenos afectados por el plan vial, de infraestructura de servicios públicos domiciliarios o destinado a equipamientos públicos.
Si la construcción, urbanización o parcelación se desarrollan en terrenos de protección ambiental o localizados en zonas clasificadas como de riesgos, tales como humedales, rondas de cuerpo de agua o de riesgo geológico, la cuantía de las multas se incrementará hasta en un 100% sobre las sumas aquí señaladas, sin perjuicio de las demás sanciones o responsabilidades legales a que haya lugar
2.	Multas sucesivas que oscilaran entre Doce (12) y Veinticinco (25) SMLDV, por metro cuadrado de intervención u ocupación, sin que en ningún caso la multa supere los Cuatrocientos (400) SMMLV, para quienes intervengan u ocupen con cualquier tipo de amoblamiento, instalaciones o construcciones, los parque públicos, zonas verdes y demás bienes de uso público o los encierren sin la debida autorización, además de la orden policiva de demolición de la obra y la suspensión de servicios públicos domiciliarios.
En la misma sanción incurrirán quienes realicen intervenciones en áreas que formen parte del espacio público que no tenga el carácter de bienes de uso público, sin contar con la debida licencia contraviniéndolo
3.	Multas sucesivas que oscilaran entre Diez (10) y Veinte (20) SMLDV, por metro cuadrado de intervención sobre el suelo o por metro cuadro de construcción según sea el caso, sin que en ningún caso la multa supere los Trescientos (300) SMMLV, para quienes parcelen, urbanicen o construyan en terrenos aptos para estas actuaciones, sin licencia y la suspensión de los servicios públicos domiciliarios.
También se aplicará esta sanción a quienes demuelan inmuebles declarados de conservación arquitectónica o realicen intervenciones sobre los mismos sin la respectiva licencia o incumplan las obligaciones de adecuada conservación, sin perjuicio de la obligación de reconstrucción prevista en la Ley 810 de 2003. En estos casos la sanción no podrá ser inferior a los Setenta (70) SMMLV
4.	Multas sucesivas que oscilaran entre Ocho (8) y Quince (15) SMLDV, por metro cuadrado de intervención sobre el suelo o por metro cuadro de construcción según sea el caso, sin que en ningún caso la multa supere los Doscientos (200) SMMLV, para quienes parcelen, urbanicen o construyan en terrenos aptos para estas actuaciones en contravención a lo preceptuado en la licencia o cuando esta haya caducado y la suspensión de servicios públicos.
En la misma sanción incurrirán quienes usen o destinen un inmueble a un uso diferente al señalado en la licencia o contraviniendo las normas urbanísticas sobre usos específicos del suelo.
En el caso de establecimientos comerciales que no cumplan con las normas referentes a los usos del suelo, se aplicará lo pertinente, los procedimientos y las sanciones previstas para este tipo de infracciones en la Ley 232 de 1995 y las normas que lo modifiquen, adicionen o sustituyan.
Parágrafo Único: El régimen de sanciones de que habla el presente artículo, se aplicara de conformidad con lo establecido en el Estatuto Tributario. </t>
  </si>
  <si>
    <t>CAPÍTULO 5. DEL RECONOCIMIENTO DE EDIFICACIONES</t>
  </si>
  <si>
    <t>Artículo 176.	RECONOCIMIENTO DE CONSTRUCCIONES. Conforme a lo establecido en el inciso primero del artículo 57 del Decreto 1600 de 2005, el reconocimiento de edificaciones es la actuación por medio de la cual la autoridad municipal competente para expedir licencias, declara la existencia de los desarrollos arquitectónicos finalizados antes del 27 de junio de 2003 que no cuentan con licencia de construcción. Asimismo, por medio del acto de reconocimiento se establecerán, si es del caso, las obligaciones para la adecuación posterior de la edificación a las normas de sismo resistencia que les sean aplicables en los términos de la Ley 400 de 1997 y a las normas urbanísticas y arquitectónicas que las autoridades municipales establezcan para el efecto, en el presente Acuerdo y en las normas de lo modifiquen o sustituyan.</t>
  </si>
  <si>
    <t>Artículo 177.	TRÁMITE DE RECONOCIMIENTO DE EDIFICACIONES. El trámite de reconocimiento de edificaciones se adelantará conforme a lo previsto en el Capítulo II del Título II del Decreto 1469 de 2010 y las normas que lo modifiquen, adicionen o sustituyan, y el Código Contencioso Administrativo, en lo que sea del caso.</t>
  </si>
  <si>
    <t>CAPÍTULO 6. DE LA RESERVA DE ÁREAS</t>
  </si>
  <si>
    <t>Artículo 178.	ZONAS DE RESERVA. Son zonas de reserva las áreas del Municipio de Cajicá que de conformidad con el presente Plan de Ordenamiento o los instrumentos que lo desarrollan, sean necesarias para la futura construcción o ampliación de obras o para la ejecución de programas o proyectos con inversión pública o para protección ambiental a fin de que sean tenidas en cuenta para la imposición oportuna de las respectivas afectaciones.
Parágrafo: La determinación y delimitación de las áreas de reserva a que se refiere el presente artículo se hará mediante Acuerdo Municipal a iniciativa del Alcalde Municipal, con sujeción al régimen jurídico del suelo de protección regulado en el artículo 35 de la Ley 388 de 1.997</t>
  </si>
  <si>
    <t>Artículo 179.	AFECTACIONES. La afectación es una restricción impuesta a uno o más inmuebles específicos que limita  o impide la obtención de las licencias urbanísticas de que trata el capítulo 7 de la Ley 388 de 1.997 y los artículos que lo componen, por causa de la construcción o ampliación de una obra pública o por razón de conservación ecológica o protección ambiental. Estas afectaciones pueden ser impuestas por el Municipio de Cajicá cuando sea éste el que deba adquirir los inmuebles afectados o por cualquier otra entidad del orden municipal en cuyo favor deban establecerse.</t>
  </si>
  <si>
    <t xml:space="preserve">Artículo 180.	PROCEDIMIENTO PARA LA IMPOSICIÓN Y CONTENIDO DE LOS ACTOS ADMINISTRATIVOS QUE CONTENGAN AFECTACIONES. El proceso de imposición de afectaciones, se regirá por las disposiciones contenidas en el presente Acuerdo, en concordancia con las normas del Código Contencioso Administrativo que regulan la materia.
Las resoluciones que impongan afectaciones deberán contener:
1.	El nombre de la entidad que impone la afectación.
2.	La identificación del inmueble afectado con citación del folio de matrícula inmobiliaria y cédula catastral. En caso de que la afectación sea parcial la delimitación precisará la parte del inmueble afectado, y de ser posible se acogerá a un plano oficial de demarcación y cartografía.
3.	Denominación de la obra pública, programa o proyecto que ocasione la afectación, o la indicación de que se trata de protección ecológica o ambiental, según el caso.
4.	La identificación de la norma a través de la cual se hubiera hecho  la reserva respectiva.
Parágrafo Primero: Las resoluciones que impongan afectaciones deberán ser notificadas conforme a Ley y contra ellas sólo procede el recurso de reposición. Contra las demás providencias dictadas durante la actuación administrativa no proceden recursos ante la vía gubernativa.
Parágrafo Segundo: En firme la resolución que contiene la afectación, ésta se registrará en la Oficina de Registro del Circulo de Zipaquirá, a solicitud de la entidad que la haya impuesto, la cual deberá una vez inscrita enviar copia del acto administrativo de imposición y del certificado de libertad y tradición en el que aparezca inscrita, a la Secretaría de Planeación e Infraestructura para lo de su competencia.
</t>
  </si>
  <si>
    <t>Artículo 181.	COMPENSACIONES POR CAUSA DE AFECTACIONES. Las entidades que impongan afectaciones celebrarán los contratos de que trata el artículo 37 de la Ley 9 de 1.989, teniendo en cuenta que las compensaciones por causa de la afectación se limitarán a la reparación justa, por el periodo comprendido entre el momento que se inscriba la afectación y la fecha en que se adquiera la zona afectada, o se levante la afectación o pierda efecto, siempre que se urbanice, parcele o construya dentro del plazo de vigencia de la respectiva licencia o permiso.</t>
  </si>
  <si>
    <t>Artículo 182.	LEVANTAMIENTO DE AFECTACIONES. Sin perjuicio de la compensación que pudiere haber conforme a lo previsto anteriormente, las afectaciones podrán ser levantadas mediante la revocatoria directa de los actos de imposición respectivos, siempre que se determine que la zona, inmueble o parte del mismo, objeto de la restricción no es necesaria para la ejecución del proyecto, o cuando la obra, programa o proyecto no se vaya a realizar.</t>
  </si>
  <si>
    <t>Artículo 183.	ADQUISICIÓN DE INMUEBLES. El municipio de Cajicá podrá adquirir por enajenación voluntaria o mediante el trámite de expropiación, los predios que requiera para cumplir los fines previstos en el ordenamiento territorial del Municipio de Cajicá. La utilización de este instrumento deberá cumplir con un objeto específico, constituido por la obra, el programa, el proyecto o la actuación que se propone ejecutar en el inmueble o inmuebles sobre los cuales recae la actuación.
La adquisición o expropiación de que trata este artículo deberá cumplir con los estudios de tipo social, técnico jurídico y económico que lo fundamenten, previo el anuncio individual de los proyectos a ejecutar con publicación en la Gaceta Municipal y en un diario de amplia circulación y los levantamientos topográficos, estudio de títulos, estudio de situación fiscal, inventarios, avalúos, ofertas, y en general todos aquellos actos necesarios para la formalización del contrato o acto jurídico de enajenación según el caso.</t>
  </si>
  <si>
    <t>TÍTULO V
PROGRAMA DE EJECUCIÓN</t>
  </si>
  <si>
    <t>Artículo 184.	PROGRAMA DE EJECUCIÓN. Adóptese el Programa de Ejecución que define, con carácter obligatorio, las actuaciones sobre el territorio del Municipio de Cajicá de Cajicá, previstas en el presente Plan Básico de Ordenamiento Territorial, para ser ejecutadas durante el período de gobierno correspondiente a la vigencia de las tres próximas administraciones municipales. El presente Programa de Ejecución se integrará al Plan de Inversiones correspondiente al Plan de Desarrollo de la vigencia indicada. 
Parágrafo: El Programa de Ejecución se encuentra en el Anexo No. 01, junto con las metas fijadas respecto de los proyectos que lo componen y los indicadores diseñados con el fin de hacer el seguimiento a su ejecución.</t>
  </si>
  <si>
    <t>Artículo 185.	EXPEDIENTE MUNICIPAL. Adóptese, impleméntese y póngase en operación el Expediente Municipal, con el objeto, alcance y características que se establecen en el documento de Seguimiento y Evaluación que hace parte integrante del presente Acuerdo y con las matrices que hacen parte del Anexo No. 01 de dicho documento, como principal instrumento de seguimiento y evaluación de la ejecución de las acciones previstas, como medio para el cumplimiento de los objetivos de ordenamiento acordados en este Plan Básico de Ordenamiento Territorial.</t>
  </si>
  <si>
    <t xml:space="preserve">Artículo 186.	APLICACIÓN DE NORMAS. De existir contradicción entre las disposiciones contenidas en el presente articulado y el texto del Documento Técnico de Soporte, se aplicarán las normas contenidas en el presente articulado. </t>
  </si>
  <si>
    <t>Artículo 187.	VEEDURÍA CIUDADANA. Las organizaciones cívicas debidamente reconocidas, ejercerán acciones de veeduría ciudadana a fin de que se garantice el respeto y acatamiento de las disposiciones contenidas en el Plan que por el presente Acuerdo se adopta.</t>
  </si>
  <si>
    <t>Artículo 188.	REGLAMENTACIÓN. El Alcalde Municipal reglamentará y adoptará las normas necesarias para la debida y oportuna aplicación de los instrumentos y procedimientos de gestión previstos en el Plan Básico de Ordenamiento Territorial, con arreglo a las facultades constitucionales y legales que le asisten.</t>
  </si>
  <si>
    <t>Artículo 189.	CORRECCIÓN DE IMPRECISIONES CARTOGRÁFICAS. Las imprecisiones cartográficas que surjan en los planos que se adoptan por medio del presente Acuerdo serán corregidas por la Secretaría de Planeación  mediante solución cartográfica debidamente registrada en las planchas respectivas y elevada a resolución motivada en la cual se garantice la armonía de las soluciones cartográficas con el Plan Básico de Ordenamiento Territorial, la continuidad de los perímetros y demás líneas limítrofes entre las distintas formas de zonificación y, en general, de los límites que se tratan de definir en el respectivo plano; igualmente deberá garantizarse la armonía con las soluciones cartográficas adoptadas para sectores contiguos, según las condiciones físicas, geológicas y morfológicas de los terrenos y la concordancia que deben tener entre sí los distintos planos adoptados en el Plan Básico de Ordenamiento.
Parágrafo Primero: La corrección de imprecisiones cartográficas de que trata el presente artículo, no podrán variar los usos del suelo, clasificación y demás aspectos regulados en el presente Acuerdo. 
Parágrafo Segundo: la cartografía y anexos relacionados en el presente Acuerdo serán emitidos por la Secretaria de Planeación con la firma del Secretario de Planeación y Alcalde Municipal, garantizando fidelidad respecto de lo establecido en el presente Acuerdo. Dicha cartografía y anexos hacen parte integral del presente Acuerdo y serán publicados con el Acuerdo Municipal previa Sanción</t>
  </si>
  <si>
    <t xml:space="preserve">Artículo 190. RÉGIMEN DE TRANSICIÓN. Para la aplicación de las normas contenidas en el presente Acuerdo, se deberá tener en cuenta lo siguiente:
1.	Las solicitudes de licencia de urbanismo, parcelación y construcción en sus diferentes modalidades serán estudiadas y resueltas conforme a las normas vigentes en el momento de su radicación en legal y debida forma, salvo que el interesado solicite de manera expresa le sea resuelta su solicitud con base en las normas establecidas en el presente Acuerdo.
2.	Las licencias en urbanizaciones por etapas, mantendrán su vigencia y servirán de base para la expedición de las licencias de las demás etapas, siempre que la licencia para la nueva etapa sea solicitada con un mínimo de treinta (30) días calendario antes del vencimiento de la licencia de la etapa anterior.
3.	Los titulares de licencias de urbanismo y parcelación que fueron expedidas conforme a normas anteriores a la adopción del presente Acuerdo, podrán solicitar durante la vigencia de la licencia de urbanismo o parcelación, o en el evento de haber ejecutado las obras aprobadas en la misma, que se les expida licencia de construcción con base en las normas o reglamentos contenidos en la licencia de urbanismo o parcelación y demás normas urbanísticas y/o arquitectónicas aplicables en el momento de su expedición. Tal solicitud deberá acogerse a lo dispuesto en el parágrafo del Artículo 16 del Decreto 1469 de 2010.
4.	Los recursos de la vía gubernativa serán resueltos con fundamento en las normas que sirvieron de sustento para tomar la decisión.
5.	Los usos del suelo que se encuentran definidos en los Acuerdos o Decretos anteriores a la aprobación del presente Acuerdo y que presenten conflicto de uso, se someterán a la presentación de un plan de manejo y mitigación de los impactos causados sobre el entorno y eventualmente la concertación de un tiempo de transición para su respectivo traslado, esto si el traslado de la actividad no genera detrimento al titular de la licencia otorgada; al lugar o lugares que designe el presente Acuerdo; dicho tiempo se definirá entre la Secretaría de Planeación y el interesado. </t>
  </si>
  <si>
    <t xml:space="preserve">Artículo 191.	VIGENCIA. De conformidad con lo establecido en la Ley 388 de 1997 y sus Decretos Reglamentarios, la totalidad de los contenidos del presente Plan Básico de Ordenamiento Territorial, tendrán vigencia de tres periodos constitucionales de las administraciones municipales. </t>
  </si>
  <si>
    <t>Artículo 192.	DEROGATORIAS. El presente Acuerdo rige a partir de la fecha de su publicación, deroga todas las disposiciones que le sean contrarias, en especial, las contenidas en los Acuerdos No. 008 de 2000, 009 de 2002, 007 de 2004 y 21 de 2008</t>
  </si>
  <si>
    <t>CAPÍTULO 8. INCORPORACIÓN DEL COMPONENTE DE GESTIÓN DEL RIESGO EN SUELO RURAL</t>
  </si>
  <si>
    <t>AMENAZA POR MOVIMIENTOS EN MASA</t>
  </si>
  <si>
    <t>ARTICULO 142 ÁREAS CON CONDICIÓN DE AMENAZA POR MOVIMIENTOS EN MASA
El total de polígonos, áreas y porcentajes de las áreas con condición de amenaza se presenta a continuación:
En cuanto al listado de predios afectados por cada polígono de áreas con condición de amenaza se tiene que:
Las coordenadas de cada polígono de las áreas con condición de amenaza se encuentran en el anexo de nombre “DYZ_CA_MM_SR”, adjunto al presente documento.
El desarrollo de estas áreas este sujeto a la elaboración y resultado del respectivo estudio de detalle, 
ÁREAS CON CONDICIÓN DE RIESGO POR MOVIMIENTOS EN MASA. El total de polígonos, áreas y porcentajes de las áreas con condición de riesgo se presenta a continuación:
En cuanto al listado de predios afectados por cada polígono de áreas con condición de riesgo en cuanto a elementos expuestos se tiene que:
Las coordenadas de cada polígono de las áreas con condición de riesgo se encuentran en el anexo de nombre “DYZ_CR_EE_MM_SR” y “DYZ_CR_SV_MM_SR”, adjuntos al presente documento.
Para el caso de movimientos en masa la unidad de análisis corresponde a la de LADERA o LADERAS que estén en cada polígono de condición de riesgo.</t>
  </si>
  <si>
    <t>ARTICULO 142 ÁREAS CON CONDICIÓN DE AMENAZA POR MOVIMIENTOS EN MASA</t>
  </si>
  <si>
    <t>9 polígonos del Sistema Vial</t>
  </si>
  <si>
    <t>Sistema Vial</t>
  </si>
  <si>
    <t>Artículo 142 - POT 04'!A1</t>
  </si>
  <si>
    <t>ARTICULO 143 MEDIDAS DE INTERVENCIÓN EN ÁREAS DE AMENAZA POR MOVIMIENTOS EN MASA. se establecen otras medidas de manejo especial para las zonas calificadas como de amenaza alta y media en los suelos rurales no suburbanos:
1.	Usar los suelos de acuerdo con sus condiciones y factores constitutivos de tal forma que se mantenga su integridad física y su capacidad productora, de acuerdo con la clasificación agrológica IGAC y con las recomendaciones señaladas para cada clase del suelo.
2.	Proteger el terreno mediante técnicas adecuadas de cultivos, manejo de suelos y actividad pecuaria, que eviten la salinización, compactación, erosión, contaminación o revenimiento y, en general, la pérdida o degradación de los suelos.
3.	Evitar los desarrollos urbanísticos en las áreas declaradas de protección y conservación.
4.	Para la construcción de edificaciones, infraestructura convencional de apoyo a los procesos productivos o infraestructura de: servicios públicos, equipamientos comunales, educativos y/o recreacionales, se deberán realizar los estudios técnicos detallados, en los cuales se establezcan las propiedades mecánicas e hidrogeológicas particulares del sitio, que permitan determinar con la certeza suficiente el grado de amenaza y las medidas de intervención requeridas tendientes a mitigar el nivel de riesgo esperado. Hasta tanto no se realicen los estudios detallados y las obras de mitigación a que haya lugar, no podrán ser objeto de licenciamiento.
5.	Se recomienda que los equipamientos que se encuentren en zonas con condición de riesgo sean objeto de elaboración de estudios de detalle, con fin el estimar con mayor certeza el nivel de riesgo en estas áreas, tendientes a plantear medidas estructurales que disminuyan el nivel de riesgo o amenaza.
6.	Las zonas en las que se ejecuten proyectos de vivienda, localizadas en las laderas del suelo rural deberán adelantar una investigación del subsuelo detallada, para proyectar los diseños de cimentación y estructuras, teniendo en cuenta la variabilidad espacial tanto vertical como lateral de las propiedades mecánicas, las condiciones hidrológicas del suelo y la génesis de los diferentes materiales, que ante la imposición o reducción de las cargas por la construcción misma o por el flujo de agua asociado a obras de drenaje inadecuado o las aguas de infiltración, pueden someter el suelo a una trayectoria de esfuerzos que eventualmente llevarían el material a la falla.
7.	En uso agropecuario se deben implementar prácticas de agricultura orgánica, rotación de praderas y manejo de las aguas de escorrentía, encaminadas a prevenir la erosión del suelo.
8.	En los terrenos con pendientes mayores a 45° (100%) se recomienda la preservación y protección de la cobertura boscosa nativa con el fin de aportar soporte radicular a los materiales superficiales de las laderas y favorecer las condiciones de estabilidad.
9.	Con el fin de controlar los procesos de erosión superficial y la eventual movilización de los materiales térreos en los taludes viales o cortes de ladera, se recomienda el establecimiento de coberturas vegetales como medida de control. Así mismo, en la parte alta, media y baja de las cuencas se debe proteger y preservar los corredores de vegetación nativa que se encuentran en las riberas de los cauces, como también los canales hídricos que recorran predios privados. 
10.	Las zonas rurales con condición de amenaza tienen restricciones de usos, densidades, ocupación y edificabilidad y podrán desarrollarse bajo el régimen de usos y normas urbanísticas establecidas en el municipio, sólo si demuestren que el riesgo asociado al fenómeno amenazante es mitigable, a partir de los resultados de los estudios de detalle, que determinen la reducción del riesgo para los futuros desarrollos urbanísticos.
11.	La intervención de terrenos con pendientes entre 25° y 45°, deberán realizar los estudios técnicos detallados que garanticen el adecuado manejo de las pendientes, estableciendo las medidas de mitigación en cuanto a estabilización de taludes y manejo de drenajes que en épocas de intensas precipitaciones pueden llegar a afectar dichas laderas generando inestabilidades en el terreno.
12.	Los desarrollos de edificaciones en áreas en condición de amenaza deberán cumplir con lo establecido en el código de sismo-resistencia o la norma que lo modifique, adicione y/o sustituya acorde con el tipo de edificación y el grado de amenaza sísmica definido para el municipio.
13.	Evitar los desarrollos urbanísticos e intervenciones en el terreno destinadas a las actividades agropecuarias o agrícolas sobre las áreas con pendientes superiores a 45º.
14.	En las zonas con procesos de inestabilidad activos o latentes, cuya magnitud y zona de afectación pueda involucrar directa o indirectamente viviendas, infraestructura vial, líneas vitales o cursos de agua, es necesario adelantar un monitoreo periódico y/o los estudios técnicos específicos con la intención de prevenir eventuales afectaciones.
15.	En la parte alta de las cuencas categorizadas con amenaza alta, es recomendable adelantar inspecciones técnicas que permitan monitorear la estabilidad de estas áreas con el fin de implementar y articular un Sistema de Alerta Temprana SAT.
16.	Toda actividad productiva en suelo rural que requiera infraestructura productiva tales como galpones o invernaderos, bien sea provisionales o permanentes, deben de hacer manejo adecuado y tecnificado de las aguas, y adelantar las medidas preventivas encaminadas al uso sostenible y ambientalmente responsable del territorio, en procura de evitar la materialización de escenarios de riesgo asociados a estas actividades productivas.</t>
  </si>
  <si>
    <t>ARTICULO 144 ÁREAS EN CONDICION DE AMENAZA POR INUNDACIÓN</t>
  </si>
  <si>
    <t>Artículo 144 - POT 04'!A1</t>
  </si>
  <si>
    <t xml:space="preserve">ARTICULO 144 ÁREAS EN CONDICION DE AMENAZA POR INUNDACIÓN. El total de polígonos, áreas y porcentajes de las áreas con condición de amenaza se presenta a continuación:
En cuanto al listado de predios afectados por cada polígono de áreas con condición de amenaza se tiene que:
Las coordenadas de cada polígono de las áreas con condición de amenaza se encuentran en el anexo de nombre “DYZ_CA_IN_SR”, adjunto al presente documento.
El desarrollo de estas áreas este sujeto a la elaboración y resultado del respectivo estudio de detalle.
</t>
  </si>
  <si>
    <t>ARTICULO 145 AREAS EN CONDICION DE RIESO POR INUNDACIÓN. El total de polígonos, áreas y porcentajes de las áreas con condición de riesgo se presenta a continuación:
En cuanto al listado de predios afectados por cada polígono de áreas con condición de riesgo (elementos expuestos) se tiene que:
Las coordenadas de cada polígono de las áreas con condición de riesgo se encuentran en el anexo de nombre “DYZ_CR_EE_IN_SR” y “DYZ_CR_SV_IN_SR”, adjuntos al presente documento.
En cuanto a la priorización de los polígonos con condición de riesgo para la elaboración de los estudios detallados con el objetivo priorizar el riesgo, se consideran los criterios sociales, físicos y estructurales en donde el resultado es:</t>
  </si>
  <si>
    <t>ARTICULO 145 AREAS EN CONDICION DE RIESO POR INUNDACIÓN</t>
  </si>
  <si>
    <t>1,3,4 y 5</t>
  </si>
  <si>
    <t>Equipamientos</t>
  </si>
  <si>
    <t>23 polígono del Sistema Vial</t>
  </si>
  <si>
    <t>Artículo 145 - POT 04'!A1</t>
  </si>
  <si>
    <t>ARTICULO 146 MEDIDAS DE INTERVENCIÓN PARA ÁREAS EN AMENAZA POR INUNDACIÓN. Los resultados de la zonificación corresponden a una aproximación simplificada para un momento determinado de un fenómeno natural altamente complejo y dinámico en el tiempo, ya que, al ser un prototipo estático de la realidad no tiene en cuenta las variaciones espacio - temporales que puedan experimentar las variables que influyen dentro del desarrollo del fenómeno, entendiendo que, debido a la interacción del hombre con el medio y su capacidad para transformarlo, así mismo los resultados de esta zonificación deben irse actualizando. De igual forma la evaluación se presenta bajo una escala de trabajo definida y una metodología heurística definida, con lo cual la exclusión o inclusión de nuevas variables podría alterar los resultados obtenidos. Por último, se debe tener en cuenta que el riesgo sobre la amenaza objeto de estudio es derivada de los procesos de uso y ocupación del territorio, es por lo anterior que se hace necesario el establecimiento de medidas que permitan un control para la disminución del riesgo, con lo cual se propone tener en cuenta las siguientes sugerencias:
1.	Como medida de intervención y mitigación se recomienda tener presente el acuerdo correspondiente al artículo 1 del Decreto 1449 de 1977, en donde se considera establecer medidas de recuperación, conservación y preservación del recurso hídrico como recurso natural renovable. La ley 79 de 1986 que define las rondas de protección y conservación de la vegetación determinados para nacimientos de aguas permanentes o intermitentes correspondiente a los cien (100) metros a cada lado de la fuente hídrica, medidos a partir del nivel máximo de aguas y el artículo 83 del decreto 2811 de 1974 que delimita una faja paralela de hasta 30 metros como máximos determinados a partir del nivel máximo de aguas para los cauces permanentes y aquellos que determine las entidades ambientales que tenga competencia dentro de la jurisdicción como área de protección o conservación aferentes según el artículo 206  de la ley 1450 de 2011
2.	Como medida no estructural, se propone generar acciones de prevención por parte de los entes gubernamentales encargados de la gestión del riesgo que aumente el nivel de conocimiento y de conciencia en la materia de riesgo entre los habitantes y las entidades competentes. Para ello se plantea:
a.	Implementación de la demanda del conocimiento en gestión de riesgo dando la oportunidad obtener datos suficientes y robustos que puedan ser posteriormente analizados para crear soluciones factibles a los problemas históricos y actuales que posee el municipio, e implementarse en políticas dentro del plan de desarrollo, Plan de Gestión de Riesgo y Plan de Contingencia. Esto implica inversión en proyectos que genere conocimiento enfocado a recolectar información detallada de los eventos (se recomienda tener un formato de reporte que permita ingresar información básica del desarrollo de fenómeno como: profundidad de la lámina de agua (tirante), área afectada, tomar una huella de inundación mediante sensores remotos, daños y afectaciones, duración del eventos, factores condicionantes, factores detonantes, etc.), si se estandariza y unifica la información esta permitirá tener un tratamiento y aprovechamiento de forma más óptima. 
b.	Un sistema de alerta temprana, con un monitoreo a través de sensores de niveles localizados aguas arriba de todas las zonas urbanas y suburbanas al encontrarse en amenaza alta y media.
c.	Construcción de estaciones hidrometeorológicas para las cuencas que conforman la zona occidental del municipio, ya que presenta ausencia de información espacial sobre la zona. La incorporación de nuevas estaciones mejora las predicciones de las condiciones climatológicas para el municipio de Cajicá, la localización de las nuevas estaciones debe hacer bajo un diseño de muestreo que garantice la captura de la variabilidad espacial de las variables climáticas. 
d.	Creación de proyectos que generen concientización de la población a través de la divulgación del conocimiento desde las escuelas hasta las asociaciones comunitarias, charlas participativas con la comunidad, campañas de divulgación y mallas informativas para que la población este constantemente alerta de las potencialidades afectaciones que el municipio puede atravesar.
3.	Se recomienda realizar acciones y estrategias de concientización mediante capacitación, incentivación, seguimiento y evaluación con las familias rurales para que adopten prácticas de buen manejo y uso productivo del recurso natural renovable, con miras de lograr una agricultura sostenible y disminución de exposición al riesgo (disminución de la vulnerabilidad). Actividades como:
a.	 Concientizar a la comunidad para preservar los corredores de vegetación nativa que protegen las riberas de los cauces. La protección de la vegetación ripiara juega un papel fundamental en la regulación hidrológica, reduce los procesos de evaporización superficial del río, especialmente en tiempos de sequía; frena de igual forma a violencia de las crecidas al mantener permeabilidad y capacidad de desagüe en los suelos; ayuda a estabilizar las márgenes de los ríos reduciendo la erosión lateral de estos, el arrastre de material y favoreciendo los procesos de sedimentación.
b.	Incentivar a la construcción de obras civiles eco-sostenibles y de protección de los taludes de las márgenes de las fuentes hídricas, que sea ambientalmente sostenibles y no generen un impacto sobre la dinámica fluvial.
c.	Actividades de reforestación en las partes altas de las cuencas con vegetación nativa, permitiendo la regulación de flujo de agua lluvia de forma más eficiente, reduciendo los niveles extremos de los caudales y la capa freática, disminuye la posibilidad de generar inundaciones tanto por encharcamiento como por desborde de cauces.
d.	Concientizar a la gente de no construir cerca de las riberas de los ríos, quebradas y demás fuentes de agua loticos, con el fin de reducir la exposición ante las amenazas presentes.
4.	Ya que el municipio cuenta con instrumentos de planificación para la gestión de riesgo como lo es el plan municipal para la gestión de desastres y estrategias municipales a emergencias, se recomienda su actualización constante, ya que se espera que dicho instrumento generé reducción del riesgo al tener un buen protocolo de actuación ante un evento que se presente, recordando que la preparación ante los eventos permite salvaguardarse.  
5.	De igual forma, se espera un empoderamiento o apropiamiento de los entes territoriales ante los eventos que se presentan dentro del municipio, teniendo presente el fortalecimiento de las intercomunicaciones con las diferentes entidades como CMGRD, IDEAM, CAR y gobernación de Cundinamarca en la actuación antes, durante y después de las emergencias. 
6.	Se debe mantener la cultura de fortalecimiento en el conocimiento y prevención a partir de la evaluación y capacitación permanente de los entes territoriales sobre la temática de gestión de riesgo y disposición de los mismo.
7.	Como medidas urbanísticas en zonas calificadas con condición de amenaza y riesgo se recomienda:
a.	Los desarrollos urbanísticos que se deseen realizar en los predios que se encuentren ubicados en zonas clasificadas como suburbanas con condición de amenaza media o alta estarán sujetos a la realización de estudios detallados (aplica para todas las zonas suburbanas ya que están condicionadas por la amenaza a inundación). Estos estudios detallados deberán dar cumplimiento a lo establecido en el Decreto 1077 de 2015 o a la norma que la modifique, adicione y/o sustituya, y deberán ser realizados y debidamente firmados por el profesional idóneo en la materia. 
b.	De igual forma para la construcción de edificaciones, infraestructura convencional de apoyo a los procesos productivos o infraestructura de: servicios públicos, equipamientos comunales, educativos y/o recreacionales, sobre terrenos en condición de amenaza deberán realizar los estudios técnicos detallados cumpliendo lo establecido con el Decreto 1077 de 2015. Mientras no se realice los estudios detallados y las obras o medidas de mitigación a que haya lugar, estos predios no podrán ser objeto de intervención.
c.	Se recomienda que los equipamientos que se encuentren en zonas con condición de riesgo por inundación sean objeto de elaboración de estudios de detalle por parte del municipio, con fin de estimar el nivel de riesgo en estas áreas. La priorización puede realizare en función la recurrencia del evento y el tipo de inundación.
d.	Otra variable para incluir la forma de priorización de los estudios puede ser agregar variables para discernir la vulnerabilidad como lo es número de estudiantes y/o pacientes, etc.
e.	Los estudios detallados que se realicen en las áreas de condición de amenaza que arrojen como resultado, que los fenómenos son mitigables, deberán definir las obras de mitigación y control y se deben adjuntar los diseños específicos para el trámite de licencias urbanísticas y es deber de planeación municipal verificar la construcción de las obras.
f.	Continuar con el mantenimiento de continuo y permanente de los canales, quebradas y ríos. De igual forma se deben realizar estudios que determinen causales y estado de las estructuras hidráulicas del municipio y con ello generar medidas de reforzamiento, o rediseño de las obras que así lo requieran, teniendo presente la funcionalidad, ya que estas deben soportar los volúmenes según el diseño del análisis hidrológico del sector y se debe mantener una adecuación y evaluación de su funcionamiento ya que las condiciones son cambiantes en el tiempo.
8.	Los estudios a realizar deben efectuarse bajo un enfoque físico regional que son las soluciones reales a largo plazo de  los problemas del Municipio de Cajicá, mientras que la soluciones que se plantean y se han venido realizando solo solucionan problema locales son funcionales a corto plazo, eficaces de forma puntual pero dado que las corrientes hídricas son sistemas dinámicos puede que evolucionen consecuencias indeseables aguas abajo, lo que aumenta la presión del sistema como ha ocurrido y no suele ser la solución óptima.
9.	Al oriente de Cajicá se presenta pendientes muy planas, cuyos suelos se conforman de materia orgánica y de arcillas, muchos de ellos de estos terrenos están a una cota inferior que los cauces adyacentes, y geomorfológicamente corresponde a zonas de amortiguación hidráulica. Sobre estas zonas se requiere realizar estudios para determinar las áreas deprimidas que bajos las condiciones topográficas, morfométricas, edafológicas, geológicas y de clima presentan limitaciones del terreno debido a la baja capacidad de evacuación de los excesos hídrico, lo que generan inundaciones por largos periodos de tiempo y niveles freáticos superficiales, estas zonas anegadas pueden tener un manejo:
a.	Ambiental (de conservación)
b.	Agro hidrológico para el aprovechamiento de los excesos hídricos a través de circuitos hidrológicos que pueden alimentar lugares menos productivos o ser almacenada para tiempos de déficit, permitiendo una evacuación contralada sin repercutir la dinámica aguas abajo. Es una forma de rehabilitar los campos deprimidos resolviendo los problemas de anegamiento al tener un uso eficiente del agua y teniendo presente las prácticas de mejoramiento y remediación de suelos, adaptación de especies nativas e implementadas y seguridad en la planificación de las actividades agropecuarias
c.	Para los suelos considerados suburbanos como es el suelo que encuentra dentro de la zona geomorfológicamente identificada como anegadas, se considera tener estudios detallados que indiquen si el riesgo es mitigable y de ser mitigable que medidas estructurales y no estructurales deben ser incorporadas para la viabilidad de este uso de suelo.
10.	 Si se disponen de estudios detallados que al evaluarse cumplen con los lineamientos expedidos en el Decreto 1807 de 2014, deberán añadirse al Documento Técnico de Soporte, y en consecuencia incorporarse durante la revisión y/o actualización del PBOT.</t>
  </si>
  <si>
    <t>AMENAZA POR AVENIDA TORRENCIAL</t>
  </si>
  <si>
    <t>ARTICULO 147 ÁREAS EN CONDICIÓN DE AMENAZA POR AVENIDA TORRENCIAL. El total de polígonos, áreas y porcentajes de las áreas con condición de amenaza se presenta a continuación:
En cuanto al listado de predios afectados por cada polígono de áreas con condición de amenaza se tiene que:
Las coordenadas de cada polígono de las áreas con condición de amenaza se encuentran en el anexo de nombre “DYZ_CA_AT_SR”, adjunto al presente documento.</t>
  </si>
  <si>
    <t>ARTICULO 147 ÁREAS EN CONDICIÓN DE AMENAZA POR AVENIDA TORRENCIAL</t>
  </si>
  <si>
    <t>Artículo 147 - POT 04'!A1</t>
  </si>
  <si>
    <t>ARTICULO 148 ÁREAS EN CONDICIÓN DE RIESGO POR AVENIDA TORRENCIAL. El total de polígonos, áreas y porcentajes de las áreas con condición de riesgo se presenta a continuación:
En cuanto al listado de predios afectados por cada polígono de áreas con condición de riesgo (elementos expuestos) se tiene que:
Las coordenadas de cada polígono de las áreas con condición de riesgo se encuentran en el anexo de nombre “DYZ_CR_EE_AT_SR” y “DYZ_CR_SV_AT_SR”, adjuntos al presente documento.
En cuanto a la priorización de los polígonos con condición de riesgo para la elaboración de los estudios detallados con el objetivo priorizar el riesgo, se consideran los criterios sociales, físicos y estructurales en donde el resultado es:</t>
  </si>
  <si>
    <t>ARTICULO 148 ÁREAS EN CONDICIÓN DE RIESGO POR AVENIDA TORRENCIAL</t>
  </si>
  <si>
    <t>1,3,4,5,6</t>
  </si>
  <si>
    <t>P3</t>
  </si>
  <si>
    <t>21 polígonos del Sistema Vial</t>
  </si>
  <si>
    <t>Artículo 148 - POT 04'!A1</t>
  </si>
  <si>
    <t xml:space="preserve">ARTICULO 149 MEDIDAS DE INTERVENCIÓN PARA PREDIOS EN AMENAZA POR AVENIDA TORRENCIAL. Los resultados de la zonificación corresponden a una aproximación simplificada para un momento determinado de un fenómeno natural altamente complejo y dinámico en el tiempo, ya que, al ser un prototipo estático de la realidad no tiene en cuenta las variaciones espacio - temporales que puedan experimentar las variables que influyen dentro del desarrollo del fenómeno, entendiendo que, debido a la interacción del hombre con el medio y su capacidad para transformarlo, así mismo los resultados de esta zonificación deben irse actualizando. De igual forma la evaluación se presenta bajo una escala de trabajo definida y una metodología determinística definida, con lo cual la exclusión o inclusión de nuevas variables podría alterar los resultados obtenidos. Por último, se debe tener en cuenta que el riesgo sobre la amenaza objeto de estudio es derivada de los procesos de uso y ocupación del territorio, es por lo anterior que se hace necesario el establecimiento de medidas que permitan un control para la disminución del riesgo, con lo cual se propone tener en cuenta las siguientes sugerencias:
1.	Como medida no estructural, se propone generar acciones de prevención por parte de los entes gubernamentales encargados de la gestión del riesgo para aumentar el nivel de conocimiento en la temática. Para ello se plantea:
a.	Implementación de la demanda del conocimiento en gestión de riesgo dando la oportunidad obtener datos suficientes y robustos que puedan ser posteriormente analizados para crear soluciones factibles a los problemas históricos y actuales que posee el municipio, e implementarse en políticas dentro del plan de desarrollo, Plan de Gestión de Riesgo y Plan de Contingencia. Esto implica inversión en proyectos que genere conocimiento enfocado a recolectar información detallada de los eventos (se recomienda tener un formato de reporte que permita ingresar información básica del desarrollo de fenómeno como: profundidad de la lámina de agua (tirante), área afectada mediante sensores remotos, daños y afectaciones, duración del eventos, descripción del material arrastrado, curvas granulométricas, factores condicionantes, factores detonantes, etc.), si se estandariza y unifica la información esta permitirá tener un tratamiento y aprovechamiento de forma más óptima. 
b.	Se recomienda considerar el Programa Nacional de Monitoreo del Recurso Hídrico PNMRH donde se dan los lineamientos para dar respuesta a las necesidades de la implementación del monitoreo con el fin de proporcionar herramientas conceptuales y metodológicas para evaluar el estado y la dinámica del agua, en cantidad y calidad en el municipio. 
c.	Implementación de Sistemas de Aletas Tempranas (SAT), tomando en consideración los procedimientos estándares dispuestos por el IDEAM (Protocolo del agua y la Guía y protocolos de monitoreo y seguimiento del agua) y el Programa Nacional de Monitoreo del Recurso Hídrico PNMRH donde se tenga el seguimiento de los niveles y caudales en ríos quebrada, lagos, lagunas o embalses, constituyendo un modo de control de la cantidad de agua superficial lo que permitirá obtener información actual, confiable y oportuna para dar una alerta temprana en el control de inundaciones, avenidas torrenciales y manejo de embalses, de manera que se cuenten con los balances hídricos que describan el comportamiento de las unidades hidrológicas y permitan la correcta gestión integral de los recursos hídricos. 
d.	Se sugiere la implementación de muestreos constantes de caudales sólidos sobre el Río Frío, para la generación de conocimiento en la capacidad de transporte, hidrometría y reología de los sedimentos, información que permitirá ampliar comprensión del fenómeno estudiado y los procesos de erosión presentes que ingresan en el sistema de canalización y disminuye la capacidad hidráulica y generan daños en la infraestructura.
2.	Se recomienda realizar acciones y estrategias de concientización mediante capacitación, incentivación, seguimiento y evaluación con las poblaciones para que adopten prácticas de buen manejo y uso productivo del recurso natural renovable, para disminuir la exposición al riesgo (disminución de la vulnerabilidad). Actividades como:
a.	 Concientizar a la comunidad para preservar los corredores de vegetación nativa que protegen las riberas de los cauces evidenciando los beneficios que tienen los correderos verdes en un suelo desarrollado. La protección de la vegetación ripiara juega un papel fundamental en la regulación hidrológica: frena de igual forma a violencia de las crecidas al mantener permeabilidad y capacidad de desagüe en los suelos; ayuda a estabilizar los márgenes de los ríos reduciendo la erosión lateral de estos, el arrastre de material y favoreciendo los procesos de sedimentación. Dentro de la cuidad los corredores verdes permiten combatir la contaminación, mejoran la calidad paisajística, zonas para encuentros sociales y aumenta la conciencia ambiental de los ciudadanos. 
b.	Incentivar a la construcción de obras civiles eco-sostenibles y de protección de los taludes de las márgenes de las fuentes hídricas, que sea ambientalmente sostenibles y no generen un impacto sobre la dinámica fluvial.
c.	Actividades de reforestación en las partes altas de las cuencas con vegetación nativa, permitiendo la regulación de flujo de agua lluvia de forma más eficiente, reduciendo los niveles extremos de los caudales y la capa freática, disminuye la posibilidad de generar inundaciones tanto por encharcamiento como por desborde de cauces.
d.	Concientizar a la población de no construir cerca de las riberas de los ríos, quebradas y demás fuentes de agua lóticos y lénticos, con el fin de reducir la exposición ante las amenazas presentes. 
e.	Generar una conciencia ciudadana que tenga sentido de pertenecía, de forma tal que dicha apropiación del territorio no les permita arrojar basura sobre los cauces, ya que reducen la capacidad hidráulica de estos. Y penalizaciones económicas mediante comparendos ambientales a quienes realicen dichas acciones.
f.	Creación de proyectos que generen concientización de la población a través de la divulgación del conocimiento desde las escuelas hasta las asociaciones comunitarias, charlas participativas con la comunidad, campañas de divulgación y mallas informativas para que la población este constantemente alerta de las potencialidades afectaciones que el municipio puede atravesar.
3.	Como medidas no estructurales enfocadas en acciones de prevención que pueden realizar los entes gubernamentales encargados de la gestión del riesgo para disminuir los posibles impactos se sugiere:
a.	Evaluar el sistema de alcantarillado pluvial y sanitario en el que se establezca las adecuaciones pertinentes para cubrir las demandas de los usuarios y la captación de aguas lluvias sin que se colapse el sistema, donde se valore la viabilidad de mejorar el sistema canalizado existente o de restauración a sus condiciones iniciales en función de los costos generados en la ejecución y los beneficios sociales y ambientales brindados. 
b.	Continuar con el mantenimiento de los canales, quebradas y ríos y de la infraestructura hidráulica. De igual forma se deben realizar estudios que determinen causales y estado de las estructuras hidráulicas del municipio y con ello generar medidas de reforzamiento, o rediseño de las obras que así lo requieran, teniendo presente la funcionalidad, ya que estas deben soportar los volúmenes según los diseños y deben mantener una adecuación y evaluación de su funcionamiento ya que las condiciones son cambiantes en el tiempo, evitando así las inundaciones generadas por la falta del mantenimiento de las estructuras, que amplían la magnitud del eventos. Dichas limpiezas se recomiendan hacer al menos al final del verano y/o comienzo de invierno con el objetivo de darle capacidad hidráulica a los drenajes. 
c.	Como el suelo urbano de Cajicá presenta una alta intervención antrópica al sistema de drenajes naturales que atraviesa las zonas urbanizadas y es un factor consecuente en la situación de amenaza actual por inundación, se recomienda dar priorización a conservar los drenajes de forma natural, dándoles el  área de conservación ambiental que normativamente se aplica, evitando construir estructuras que modifique su comportamiento hidráulico natural, pero priorizando su adecuación hidráulica para disminuir el riesgo. 
d.	Se sugiere tomar medidas en el sistema de drenaje en las vías de comunicación, mediante obras que permiten un manejo adecuado de los fluidos, para la cual es indispensable considerar los procesos de captación, conducción, y evacuación de estos (cuando la vía se encuentra en riesgo).
4.	Si se disponen de estudios detallados que al evaluarse cumplen con los lineamientos expedidos en el Decreto 1807 de 2014, deberán añadirse al Documento Técnico de Soporte, y en consecuencia incorporarse durante la revisión y/o actualización del PBOT.  
5.	Se debe plantear la conservación y reforestación de la cobertura boscosa en la parte alta de las cuencas con el fin de mitigar la amenaza a la ocurrencia de un evento torrencial que puede ser consecuencia de la alta degradación de las cuencas como se evidencia en el presente estudio. Dicha medida permite controlar la estabilización de las laderas y con ello reducir la potencialidad a la ocurrencia de un evento. En zonas dónde se presente inestabilidad o procesos de erosión severa se deben tomar medidas de protección de suelo mediante la revegetalización de taludes como controlador.
</t>
  </si>
  <si>
    <t xml:space="preserve">ARTICULO 150 PROYECTOS GESTIÓN DEL RIESGO COMPONENTE RURAL. Se establecen los siguientes proyectos que deben iniciar a ejecutarse durante el último periodo de vigencia del ordenamiento territorial:
</t>
  </si>
  <si>
    <t xml:space="preserve">ARTICULO 150 PROYECTOS GESTIÓN DEL RIESGO COMPONENTE RURAL. </t>
  </si>
  <si>
    <t xml:space="preserve">COMPONENTE </t>
  </si>
  <si>
    <t>SUBCAPITULO 8. GESTION DEL RIESGO RURAL</t>
  </si>
  <si>
    <t>Realización de los estudios de detalle de las áreas priorizadas en condición de riesgo.</t>
  </si>
  <si>
    <t xml:space="preserve">Implementación de las obras de mitigación para reducir la vulnerabilidad al riesgo presente en el territorio </t>
  </si>
  <si>
    <t>Reubicación de asentamientos en zonas de riesgo no mitigable</t>
  </si>
  <si>
    <t>Artículo 150 - POT 04'!A1</t>
  </si>
  <si>
    <t>CAPITULO 9.   CAMBIO CLIMÁTICO COMPONENTE RURAL</t>
  </si>
  <si>
    <t>ARTICULO 151 MEDIDAS DE ADAPTACIÓN Y MITIGACIÓN AL CAMBIO CLIMATICO SUELO RURAL. Se definen las siguientes medidas de adaptación y mitigación al cambio climático del suelo rural:
p.	Medidas de Adaptación
1.	El impulso de la implementación de un parque regional que involucre de manera activa al municipio de Cajicá propenderá por la conservación de paisajes y ecosistemas estratégicos a escala regional que mantendrán procesos ecológicos y evolutivos y contribuirán a la adaptación al cambio climático de acuerdo con las políticas regionales y nacionales.
2.	Busca reducir la población vulnerable a la amenaza por desbordamiento del Río Bogotá, incrementar la cobertura vegetal nativa, mejorar e integrar áreas multifuncionales a lo largo del Río, mejorar la calidad del agua y realizar una integración urbano-paisajística en los espacios públicos.
3.	La presencia de incendios forestales puede causar perdidas o afectaciones tanto humanas, ecológicas y materiales, además generar una gran cantidad de emisiones de CO2 que impactan de manera negativa la lucha contra en cambio climático, por tanto, es importante brindar educación acerca de la adecuada disposición de residuos tales como botella de vidrio o materiales inflamables los cuales tienden a ser una de las principales causas de estos desastres, así como también es importante mejorar la respuesta ante la presencia de dicha eventualidad por medio de un sistema de alerta conformado en el Plan Municipal de Contingencias en Incendios Forestales.
4.	El municipio de Cajicá cuenta con 301 especies de flora y 95 especies de fauna, de las cuales 3 especies de flora y 2 especies de reptiles son endémicas del municipio, por tanto, es de vital importancia determinar el área de influencia de dichas especies para de esta forma conservar dichos ecosistemas y de esta manera contribuir con la conservación de estas especies
5.	Los residuos sólidos urbanos (RSU) se refieren a la corriente de desechos recolectada través de los servicios de saneamiento de la comunidad. Este tipo de residuos puede consistir en una variedad de materiales, incluyendo tanto las fuentes de energía renovables (tales como alimentos, papel y madera) como fuentes no renovables de energía (por ejemplo, vidrio, plásticos y neumáticos). Obviamente, desde una perspectiva medioambiental, la opción más sostenible es reducir la cantidad de residuos. En ella se hará la clasificación de residuos aprovechables y no aprovechables.
6.	Los cerros occidentales de Cajicá son el ecosistema estratégico municipal, zona que debe ser conservada permanentemente y que actualmente se ve alterada por actividades antrópicas, poniendo en riesgo la cobertura de bosques, haciendo vulnerable el ecosistema al cambio climático pues es en donde se evidenciará un mayor aumento de temperatura. Por lo cual se deberán implementar acciones para su conservación, restauración y usos sostenible, así bien deberá ser incorporado el PMA una vez adoptado por la corporación.
7.	Realización de procesos de concientización hacia las comunidades locales y población en general, así como propiciar el fortalecimiento y jerarquización de la educación e investigación ambiental. Se debe incorporar, en las diferentes etapas, los aspectos referidos al cambio climático, los mecanismos de desarrollo limpio y todos los aspectos inherentes a los problemas, beneficios y acciones en torno al desarrollo sostenible.
8.	Es importante mejorar la respuesta ante la presencia de dicha eventualidad por medio del sistema de alerta conformado en el Plan Municipal de Contingencias en Incendios Forestales, de tal manera que no se produzcan pérdidas significativas a la flora y fauna, y a largo plazo se traduzca en una disminución de gases de efecto invernadero.
Parágrafo: Se incorporan y se integran al presente acuerdo las fichas de medidas de mitigación y adaptación del suelo rural.</t>
  </si>
  <si>
    <t xml:space="preserve">
INSTRUMENTOS PARA EL ORDENAMIENTO TERRITORIAL</t>
  </si>
  <si>
    <t>CAPITULO 1. DE LOS PLANES PARCIALES</t>
  </si>
  <si>
    <t>ARTICULO 152 PLANES PARCIALES. Modifíquese el artículo 157 del Acuerdo 16 de 2014, el cual quedará así:
“Artículo 157. PLANES PARCIALES. Se establecen como prioridad para la formulación y adopción de los planes parciales que instrumentarán el desarrollo y complementarán las disposiciones contenidas en el presente Acuerdo, las áreas de expansión que se relacionan a continuación:
a.	Polígono de Suelo de Expansión Urbana en el Sector el Pomar de la Vereda Chuntame: Compuesto por Cuatro (4) planes parciales identificados en el plano FU-01 SUELO URBANO Y DE EXPANSIÓN URBANA, delimitados por las siguientes coordenadas
Plan parcial No. 1
Plan parcial No. 2
Plan parcial No. 3
Plan parcial No. 4
Plan parcial No. 5
Plan parcial No. 6
Parágrafo 1: Los planes parciales podrán ser propuestos ante la autoridad de planeación municipal para su aprobación, por personas o entidades privadas interesadas en su desarrollo. En ningún caso podrán contradecir o modificar las determinaciones de los planes de ordenamiento.
Parágrafo 2: Las licencias de urbanización y construcción en suelo de expansión urbana solo podrán expedirse previa adopción del respectivo plan parcial, según lo reglamentado en el parágrafo único del Artículo 2.2.6.1.1.4 del Decreto Único 1077 de 2015 y las normas que lo modifiquen, adicionen o sustituyan, con plena observancia a lo establecido en el respectivo decreto de adopción y sus anexos.
Parágrafo 3: Por su naturaleza y en concordancia por lo dispuesto en el Artículo 19 de la Ley 388 de 1997 y las normas que lo modifiquen, adicionen o sustituyan, las normas urbanísticas contenidas para el tratamiento de desarrollo de los planes parciales que se adoptaran para las zonas de expansión urbana serán concertadas con el Municipio de Cajicá en el momento de presentarse la propuesta por quienes lo desarrollen.
Parágrafo 4: Los suelos de expansión urbana se entenderán incorporados al perímetro urbano cuando acrediten la calidad de áreas urbanizadas, entendiendo por estas las áreas conformadas por los predios que, de conformidad con las normas urbanísticas, hayan culminado la ejecución de las obras y dotaciones a cargo del urbanizador sobre las zonas de cesión obligatoria contempladas en la respectiva licencia y hecho entrega de ellas a satisfacción al municipio, así como de las empresas de servicios públicos correspondientes, cuando sea del caso, en los términos de que tratan los artículos 2.2.6.1.4.6 y siguientes del Decreto 1077 de 2015, la reglamentación aplicable a los servicios públicos y demás normas que los adicionen, modifiquen o sustituyan.
Parágrafo 5: Mientras no se adopte el respectivo plan parcial, y salvo lo previsto en el parágrafo del artículo 2.2.2.1.4.1.5, del Decreto 1077 de 2015, o la norma que lo modifique, adicione y/o sustituya, los predios urbanizables no urbanizados en suelo de expansión urbana no podrán subdividirse por debajo de la extensión mínima de la unidad agrícola familiar. Los predios en suelo de expansión urbana seguirán siendo rurales hasta tanto no se adopte el respectivo plan parcial. 
Parágrafo 6: Mientras no se aprueben los respectivos planes parciales, en las zonas de expansión urbana solo se permitirá el desarrollo de usos agrícolas y forestales, en ningún caso se permitirá el desarrollo de parcelaciones rurales para vivienda campestre, ni ningún uso residencial, comercial o institucional, etc.
Parágrafo 7: No se puede hacer estudio de plusvalía para las áreas de expansión urbana, hasta tanto, no se adopte el respectivo Plan Parcial.
Parágrafo 8: No se puede cobrar la plusvalía de los predios de expansión urbana, hasta tanto, no se adopte el respectivo Plan Parcial, que es el instrumento que oficializa el hecho generador. 
Parágrafo 9: Como mínimo el 20% del área útil de los polígonos de plan parcial, se deberá destinar para proyectos urbanísticos de vivienda de interés social VIS y/o vivienda de interés prioritario VIP, su compensación sólo procederá previa autorización del municipio. 
Parágrafo 10: De conformidad con el artículo 2.2.2.1.5.1.1 del Decreto Único 1077 de 2015, el porcentaje mínimo que se establece en el parágrafo anterior, aun cuando no se haya incorporado en los planes de ordenamiento o en los instrumentos que los desarrollen o complementen es de obligatorio cumplimento y se aplicará a las nuevas solicitudes de planes parciales o de licencias de urbanización radicadas en legal y debida forma, a partir de la entrada en vigencia del citado Decreto.</t>
  </si>
  <si>
    <t>ARTICULO 152 PLANES PARCIALES</t>
  </si>
  <si>
    <t>Plan parcial No. 1</t>
  </si>
  <si>
    <t>Plan parcial No. 2</t>
  </si>
  <si>
    <t>Plan parcial No. 3</t>
  </si>
  <si>
    <t>Plan parcial No. 4</t>
  </si>
  <si>
    <t>Plan parcial No. 5</t>
  </si>
  <si>
    <t>PLAN PARCIAL 5</t>
  </si>
  <si>
    <t>Plan parcial No. 6</t>
  </si>
  <si>
    <t>PLAN PARCIAL 6</t>
  </si>
  <si>
    <t>Artículo 152 - POT 04'!A1</t>
  </si>
  <si>
    <t xml:space="preserve">ARTICULO 153 DIRECTRICES ESPECÍFICAS PARA LA FORMULACIÓN DE PLANES PARCIALES. Modifíquese el artículo 158 del Acuerdo 16 de 2014, el cual quedará así: 
“Artículo 158. DIRECTRICES ESPECÍFICAS PARA LA FORMULACIÓN DE PLANES PARCIALES. Para la formulación de los planes parciales definidos como prioritarios en el presente Acuerdo, se tendrán en cuenta las siguientes consideraciones:
1.	La asignación de usos por categorías deberá enmarcarse en la asignación de usos para suelo urbano consignada en el presente Acuerdo.
2.	En los planes parciales correspondientes a los polígonos de Suelo de Expansión Urbana, se deberán determinar las áreas destinadas a actividad de vivienda de interés social.
3.	Los planes parciales correspondientes a las zonas de expansión urbana deberán desarrollarse mediante unidades de actuación urbanística, Macroproyectos u otras operaciones urbanísticas especiales.
4.	La formulación y aprobación de los planes parciales se hará conforme a lo establecido Ley 388 de 1997, en los citados Decretos 2181 de 2006, Decreto 4300 de 2007, Capítulo XIV, Artículo 180 del Decreto 019 de 2012, Decreto 1478 de 2013 y en las demás normas que los modifiquen, adicionen o sustituyan.
5.	Para la formulación y aprobación de planes parciales en suelo de expansión urbana que se encuentren lindantes a suelos rurales suburbanos actividad corredor vial de primer orden, o que en un mismo predio se cuente con los dos usos descritos anteriormente y que compartan infraestructura vial y de servicios públicos, se deberá determinar un sistema de reparto equitativo de cargas y beneficios para el área suburbana, conforme a la autorización del Decreto 1783 de 2020 incorporado al Decreto Único 1077 de 2015.
PLAN PARCIAL 1: 
1.	El polígono del plan parcial 1, deberá destinar el 20% como mínimo del área útil para el desarrollo de vivienda VIS y VIP, de conformidad con lo establecido en el artículo 4 del Decreto 075 de 2013 y la Resolución 461 de 2006 del Ministerio de Vivienda.
2.	Se debe destinar como mínimo el 20% del área neta urbanizable para espacio público obligatorio Cesiones Tipo A, que deben ser entregadas al municipio a título gratuito con destino a áreas recreativas de uso público.
3.	Se debe destinar como mínimo el 5% del área neta urbanizable para espacio público obligatorio Cesiones Tipo A, que deben ser entregadas al municipio a título gratuito con destino a áreas del sistema vial local.
4.	El 5% del área neta urbanizable se debe destinar y entregar al Municipio a título gratuito para el desarrollo de equipamientos.  
5.	Las áreas de cesión obligatoria Tipo A, no serán objeto de compensación, deberán ser destinadas y entregadas dentro del polígono del plan parcial.
6.	Se debe generar una unidad de actuación urbanística pública con las áreas de cesión obligatoria a espacio público efectivo, así como el pago de la participación en plusvalía deberá ser efectuada en suelo dentro de esta unidad de actuación urbanísticas, dirigida a mejorar los indicadores de espacio público efectivo
7.	
PLAN PARCIAL 5: 
1.	El polígono del plan parcial 5, deberá destinar el 20% como mínimo del área útil para el desarrollo de vivienda VIS y VIP, de conformidad con lo establecido en el artículo 4 del Decreto 075 de 2013 y la Resolución 461 de 2006 del Ministerio de Vivienda.
2.	Se debe destinar como mínimo el 20% del área neta urbanizable para espacio público obligatorio Cesiones Tipo A, que deben ser entregadas al municipio a título gratuito con destino a áreas recreativas de uso público.
3.	Se debe destinar como mínimo el 5% del área neta urbanizable para espacio público obligatorio Cesiones Tipo A, que deben ser entregadas al municipio a título gratuito con destino a áreas del sistema vial local.
4.	El 5% del área neta urbanizable se debe destinar y entregar al Municipio a título gratuito para el desarrollo de equipamientos.  
5.	Las áreas de cesión obligatoria Tipo A, no serán objeto de compensación, deberán ser destinadas y entregadas dentro del polígono del plan parcial.
</t>
  </si>
  <si>
    <t>CAPITULO 2.  DISPOSICIONES GENERALES</t>
  </si>
  <si>
    <t xml:space="preserve">ARTICULO 154 PROGRAMA DE EJECUCIÓN. Adóptese el programa de ejecución para el PBOT, el cual hace parte integral del presente Acuerdo y el cual se articula con el Plan de Ordenación y manejo de la cuenca del Río Bogotá. 
Parágrafo: Debe darse seguimiento a la matriz de indicadores, así como la obligación de reporte anual del avance de este instrumento en los términos establecidos por el Decreto 1232 de 2020 </t>
  </si>
  <si>
    <t>ARTICULO 155 COORDENADAS DE DELIMITACIÓN DE USOS DEL SUELO. Las coordenadas de los polígonos que delimitan los diferentes polígonos de los usos del suelo suburbano, centros poblados, vivienda campestre y áreas de expansión urbana, se anexan y hacen parte integral del presente Acuerdo.</t>
  </si>
  <si>
    <t>ARTICULO 156 COORDENADAS DE LOS POLIGONOS EN CONDICIÓN DE AMENAZA Y EN CONDICIÓN DE RIESGO. Las coordenadas que delimitan los polígonos de las áreas en condición de amenaza y las áreas en condición de riesgo, que se anexan hacen parte integral del presente Acuerdo.</t>
  </si>
  <si>
    <t>ARTICULO 157 CONFLICTOS DE USO DEL SUELO Y PLANES DE MITIGACION. Los usos del suelo que se encuentran definidos en los Acuerdos anteriores a la aprobación del presente Acuerdo, en especial anteriores al Acuerdo 16 de 2014, y que presenten conflicto de uso, se someterán a la presentación de un plan de manejo y mitigación de los impactos causados sobre el entorno, que será otorgado por la Secretaria de Planeación Municipal el cual estará sujeto a los siguientes lineamientos
q.	Las actividades económicas deben haber sido desarrolladas con antelación a la vigencia del Acuerdo 16 de 2014.
r.	Las actividades económicas no podrán generar impactos ambientales en especial aquellos relacionados con ruido, material particulado o generación de residuos, salvo cuando cuenten con los respectivos permisos ambientales y de conformidad con Ley 1801 de 2016 y el Decreto que regula el horario de funcionamiento de los establecimientos.
s.	Cuando se localicen en suelos urbanos residenciales o rurales sólo podrán funcionar en horarios que no alteren la tranquilidad de los residentes del sector.
t.	No se podrán otorgar planes de mitigación para actividades que se encuentren localizadas en suelos de protección o zonas de riesgo no mitigable o alto riesgo. 
u.	No podrá existir planes de mitigación mayores a dos años para actividades industriales en el suelo urbano o rural, estas actividades sólo podrán ser desarrolladas donde el régimen de usos lo permita. 
v.	Se respetarán los usos que hayan sido reconocidos en licencias urbanísticas debidamente expedidas por la autoridad competente. 
w.	La secretaría de planeación determinará el término del plan de mitigación, el cual se otorgará inicialmente por un plazo de dos (2) años, el cual podrá ser prorrogado por plazos sucesivos iguales, siempre y cuando no exista ningún tipo de sanción administrativa de carácter policiva o ambiental, y se haya cumplido a cabalidad los requisitos y condiciones señaladas en el respectivo plan. 
Igualmente podrá determinar, en los casos que fuere necesario, el periodo de transición para el desmonte y/o traslado de la actividad a las áreas o zonas donde se permita el desarrollo de la misma conforme al régimen de usos asignado.
x.	El plan de mitigación autorizará expresamente el desarrollo de las actividades y se constituirá en una autorización especial de uso del suelo.</t>
  </si>
  <si>
    <t>ARTICULO 158 RESOLUCION DE IMPRECISION CARTOGRAFICA: Las imprecisiones cartográficas que surjan en los planos que se adoptan por medio del presente Acuerdo serán corregidas por la Secretaría de Planeación mediante resolución cartográfica debidamente registrada en las planchas respectivas y elevada a resolución motivada en la cual se garantice la armonía de las soluciones cartográficas con el Plan Básico de Ordenamiento Territorial, la continuidad de los perímetros y demás líneas limítrofes entre las distintas formas de zonificación y, en general, de los límites que se tratan de definir en el respectivo plano; igualmente deberá garantizarse la armonía con las soluciones cartográficas adoptadas para sectores contiguos, según las condiciones físicas, geológicas y morfológicas de los terrenos y la concordancia que deben tener entre sí los distintos planos adoptados en el Plan Básico de Ordenamiento. En todo caso prevalecerá el texto del presente acuerdo sobre la cartografía en aplicación del artículo 190 del Decreto Ley 019 de 2012.</t>
  </si>
  <si>
    <t>ARTICULO 159 AUTORIZACION DE COMPILACION: Autorizar al Alcalde Municipal para que dentro los seis (6) meses siguientes a la adopción del presente acuerdo, proceda a compilar mediante decreto único todas las normas que hacen parte del Plan Básico de Ordenamiento Territorial, a fin de que exista un solo cuerpo normativo, sin que se pueda efectuar modificación alguna a las disposiciones aprobadas mediante los acuerdos 16 de 2014 y el presente acuerdo. 
Las facultades que se otorgan por el presente Artículo no autorizan al ejecutivo para crear, suprimir o modificar cualquiera de las disposiciones aprobadas por el Concejo en el Acuerdo 016 de 2014 o en el presente Acuerdo, ni para variar el sentido las mismas. 
Las únicas modificaciones posibles serán aquellas necesarias para hacer la compilación en la organización normativa mediante Títulos, Secciones, Capítulos y las que se requieran en materia de número de artículo, con propósito de integración, que comprenderá El Componente General, El Componente Urbano y el componente Rural. En consecuencia, en cada artículo de la compilación, deberá· señalarse la disposición específica a la cual se refiere bien sea el Acuerdo 16 de 2014, o el presente Acuerdo, con lo cual se permitirá dar claridad y transparencia a la fuente normativa de la disposición compilada</t>
  </si>
  <si>
    <t>ARTICULO 160. VIGENCIA Y DEROGATORIAS.  El presente acuerdo rige y tiene vigencia a partir de la fecha de su sanción y publicación, derogando toda norma de carácter municipal que le sea contraria, en especial los artículos: 15, 21, 22, 23, 24, 25, 26, 27, 28, 29, 31, 32, 43, 110, 132, 170, 171, 172, 173, 174, 175, 176, 177, 184, 185, 189 del Acuerdo 16 de 2014 y demás disposiciones que le sean contrarias.
Dado en el Recinto del Honorable Concejo Municipal de Cajicá́, a los veintidós (22) días del mes de abril de dos mil veinticinco (2025), después de haber surtido los debates reglamentarios así: Cabildo Abierto el día dos (02) de marzo de dos mil veinticinco (2025) - Respuestas a Ponencias el día ocho (08) de marzo de dos mil veinticinco (2025)  - Primer debate en Comisión Primera de Planeación y Desarrollo el día treinta y uno (31) de marzo de dos mil veinticinco (2025) el día uno (01) de abril de dos mil veinticinco (2025) - el día dos (02) de abril de dos mil veinticinco (2025) - el día cuatro (04) de abril de dos mil veinticinco (2025) -  el día siete (07) de abril de dos mil veinticinco (2025) - el día ocho (08) de abril de dos mil veinticinco (2025) - el día nueve (09) de abril de dos mil veinticinco (2025) y segundo debate en plenaria los días trece (13) de abril de 2025 y el día veintidós (22) de abril de dos mil veinticinco (2025).</t>
  </si>
  <si>
    <t>Derogado artículo acuerdo 04 de 2025.</t>
  </si>
  <si>
    <t>ARTICULO 73 CESIONES OBLIGATORIAS A TITULO GRATUITO EN DESARROLLOS POR CONSTRUCCION.
Modifíquese el artículo 96 del Acuerdo 16 de 2014, el cual quedará así Artículo 96. CESIONES TIPO A EN DESARROLLOS POR CONSTRUCCION. El porcentaje de las Cesiones Tipo A, en desarrollos por construcción para vivienda multifamiliar y/o agrupada, comercio y servicios, dotacionales, industriales, usos mixtos, corresponde al 20 % del Área Neta, únicamente en tratamiento de consolidación. Cuando el área de cesión resultante sea menor a 500 M2, deberá ser compensado en dinero. La estimación de dicha compensación se realizará sobre el valor del avalúo comercial del predio objeto del proyecto, elaborado por el Instituto Geográfico Agustín Codazzi, la entidad que haga sus veces o las personas naturales o jurídicas de carácter privado registradas y autorizadas por las lonjas de propiedad raíz del lugar donde se ubiquen los bienes objeto de la valoración por la metodología del IGAC. El avalúo podrá ser presentado por el titular de la licencia ante la autoridad o dependencia que ejerza las funciones de banco inmobiliario o podrá ser contratado por el Municipio de Cajicá y su valor cancelado por el titular del proyecto, responsable de hacer la cesión, como parte del trámite de entrega formal de la cesión al Municipio de Cajicá.
Parágrafo 1: No será exigible este porcentaje de cesión a los predios que en forma previa hayan obtenido licencia de urbanización en una cualquiera de sus modalidades, a los cuales se les haya exigido la obligación de cesión en los términos del artículo 67 del presente acuerdo.
Parágrafo 2: Las cesiones obligatorias serán exigibles a predios que desarrollen más de dos usos bajo el concepto de uso mixto, a excepción del comercio tipo I complementario de la vivienda unifamiliar, bajo el mecanismo de compensación si y solo si el predio no cuente con una área suficiente y adecuada para generar espacio público efectivo y equipamientos públicos en sitio.
Parágrafo 3: Espacio público en áreas desarrolladas o consolidadas. Con el objeto de generar espacio público en áreas desarrolladas, en el municipio creará áreas generadoras de derechos transferibles de construcción y desarrollo, para ser incorporadas como elementos del espacio público, de conformidad con lo establecido en el Decreto-ley 151 de 1998.</t>
  </si>
  <si>
    <t>Derogado artículo acuerdo 04 de 2025.
Se sustituye por el Artículo 8: Delimitación del Perímetro del Suelo Rural.</t>
  </si>
  <si>
    <t xml:space="preserve">Derogado artículo acuerdo 04 de 2025.
Se sustituye por los Artículo 37, Artículo 38, Artículo 39 y Artículo 40 </t>
  </si>
  <si>
    <t>Derogado artículo acuerdo 04 de 2025.
Se reemplaza por el Artículo 128: Reservas y Cesiones para la Red Vial.</t>
  </si>
  <si>
    <t>Se generan nuevos mapas, pero se mantiene el mismo número de centros poblados.</t>
  </si>
  <si>
    <t>Modificado. Sin embargo el artículo hace referencia al mapa  CR – 01 que no se encuentra numerado en la Cartografía aprobada en el artículo 2 del Acuerdo 4 de 2025. En esa medida se entendería que solo para efectos de este artículo el mapa CR-01 del Acuerdo 16 de 2014 se mantendría</t>
  </si>
  <si>
    <t xml:space="preserve">Derogado artículo acuerdo 04 de 2025. Si bien no tiene derogación expresa conforme lo indicado en el artículo 43 del Acuerdo 04 de 2025 se entendería derogado porque el POT señala los perfiles para desarrollo, para consolidación y para conservación </t>
  </si>
  <si>
    <t>Modificado. Se evidencia un error de transcripción en el Acuerdo 04 de 2025 por cuanto indica que se modifica el artículo 142 pero cuando se copia dice "143". Es un error por cuanto el texto sí corresponde al 142</t>
  </si>
  <si>
    <t>Artículo 1. ADOPCIÓN. Adoptar la revisión y/o modificación excepcional realizado al Plan Básico de Ordenamiento Territorial del Municipio de Cajicá, como un instrumento de planificación y gestión para la administración y ocupación del territorio.
(Artículo 1 Acuerdo 04 de 2025)</t>
  </si>
  <si>
    <t>Artículo 2. DOCUMENTOS SOPORTE DE LA REVISIÓN EXCEPCIONAL DEL PLAN BÁSICO DE ORDENAMIENTO TERRITORIAL. Hacen parte integral del ajuste excepcional al Plan Básico de Ordenamiento Territorial, los siguientes documentos que se anexan:
	Expediente municipal que contiene análisis del ordenamiento y evaluación y seguimiento
	Documento técnico de Diagnóstico 
	Memoria Justificativa
	Documento de Formulación 
	Programa de Ejecución 
	Cartografía, que comprende los siguientes planos: 
DIAGNÓSTICO
DA-01 INFORMACIÓN BASE RURAL
DA-02 ZONIFICACIÓN CLIMÁTICA
DA-03 GEOLOGÍA
DA-04 HIDROGRAFÍA Y ÁREAS HIDROGRÁFICAS
DA-05 GEOMORFOLOGÍA
DA-06 PENDIENTES
DA-07 CAPACIDAD DE USO DEL SUELO
DA-08 COBERTURA Y USO ACTUAL DEL SUELO
DA-09 CONFLICTOS DE USO DEL SUELO
DA-10 AMENAZA POR MOVIMIENTOS EN MASA RURAL
DA-11 AMENAZA POR INUNDACIÓN RURAL
DA-12 AMENAZA POR AVENIDAS TORRENCIALES
DA-13 AMENAZA POR INCENDIOS FORESTALES
DA-14 AMENAZA POR MOVIMIENTOS EN MASA URBANA
DA-15 AMENAZA POR INUNDACIÓN URBANA
DA-16 AMENAZA POR AVENIDA TORRENCIAL URBANA
DE-01 FRACCIONAMIENTO PREDIAL RURAL
DF-01 CLASIFICACIÓN DEL TERRITORIO
DF-02 OCUPACIÓN ACTUAL
DF-03 DIVISIÓN POLÍTICO-ADMINISTRATIVA
DF-04 PATRIMONIO MATERIAL
DF-05 EQUIPAMIENTOS EXISTENTES
DF-06 ESPACIO PÚBLICO EXISTENTE
DF-07 INFRAESTRUCTURA VIAL Y DE TRANSPORTE
DF-08 CENTROS POBLADOS
DF-09 INFRAESTRUCTURA DE SERVICIOS PÚBLICOS
DF-10 USO ACTUAL DEL SUELO URBANO
DF-11 PROYECTOS REGIONALES
FORMULACIÓN
COMPONENTE GENERAL: 
FG-01 CLASIFICACIÓN DEL TERRITORIO
FG-02 MODELO DE OCUPACIÓN DEL TERRITORIO
FG-03 CLASIFICACIÓN DEL SUELO
FG-04 SUELO DE PROTECCIÓN
FG-05 ÁREAS DE CONSERVACIÓN Y PROTECCIÓN AMBIENTAL - ESTRUCTURA ECOLÓGICA MUNICIPAL
FG-06 SISTEMAS ESTRUCTURANTES DEL TERRITORIO
COMPONENTE URBANO:
FU-01 SUELO URBANO Y DE EXPANSIÓN URBANA
FU-02 ÁREAS DE CONSERVACIÓN Y PROTECCIÓN AMBIENTAL - ESTRUCTURA ECOLÓGICA URBANO
FU-03 ESPACIO PÚBLICO
FU-04 EQUIPAMIENTOS
FU-05 INFRAESTRUCTURA VIAL Y DE TRANSPORTE
FU-05A PERFILES VIALES 
FU-06 TRATAMIENTOS URBANÍSTICOS
FU-07 ÁREAS DE ACTIVIDAD	
FU-08A CONDICIÓN DE AMENAZA Y RIESGO POR MOVIMIENTOS EN MASA URBANA
FU-08B CONDICIÓN DE RIESGO POR MOVIMIENTOS EN MASA URBANA
FU-9A CONDICIÓN DE AMENAZA Y RIESGO POR INUNDACION URBANA
FU-9B CONDICIÓN DE AMENAZA Y RIESGO POR INUNDACION URBANA
COMPONENTE RURAL:
FR-01 ÁREAS DE CONSERVACIÓN Y PROTECCIÓN AMBIENTAL - ESTRUCTURA ECOLÓGICA RURAL
FR-02 CATEGORÍAS DEL SUELO RURAL
FR-03 CENTROS POBLADOS
FR-04 CONDICIÓN DE AMENAZA POR MOVIMIENTOS EN MASA
FR-05 CONDICIÓN DE RIESGO POR MOVIMIENTOS EN MASA
FR-06 CONDICIÓN DE AMENAZA POR INUNDACIÓN
FR-07 CONDICIÓN DE RIESGO POR INUNDACIÓN
FR-08 CONDICIÓN DE AMENAZA POR AVENIDA TORRENCIAL
FR-09 CONDICIÓN DE RIESGO POR AVENIDA TORRENCIAL
FR-10 PROGRAMA DE EJECUCIÓN
ZONIFICACIÓN BÁSICA DE AMENAZAS:
	Documentos soporte de los Estudios de zonificación Básica de Amenazas:
SUELO RURAL
1.1. Aspectos Generales
2.1. Estudio Básico de Amenaza por Movimientos en Masa
3.1. Estudio Básico de Amenaza por Inundación
4.1. Estudio Básico de Amenaza por Avenidas Torrenciales
5.1. Estudio Básico de Amenaza por Incendios Forestales
SUELO URBANO, SUELO DE EXPANSIÓN URBANA Y CENTROS POBLADOS
1.2. Aspectos Generales
2.2. Estudio Básico de Amenaza por Movimientos en Masa
3.2. Estudio Básico de Amenaza por Inundación
4.2. Estudio Básico de Amenaza por Avenidas Torrenciales
	Cartografía soporte de los Estudios de Zonificación Básica
MOVIMIENTOS EN MASA
SUELO	NOMBRE DEL PLANO	TÍTULO
SUELO RURAL
	EB_25875_DYZ_CA_MM_SR	DELIMITACIÓN Y ZONIFICACIÓN DE LAS ÁREAS CON CONDICIÓN DE AMENAZA POR MOVIMIENTO EN MASA EN EL SUELO RURAL
	EB_25875_DYZ_CR_MM_SR	DELIMITACIÓN Y ZONIFICACIÓN DE LAS ÁREAS CON CONDICIÓN DE RIESGO POR MOVIMIENTO EN MASA EN EL SUELO RURAL
	EB_25875_DYZ_MM_SR	ZONIFICACIÓN BÁSICA DE AMENAZA POR
MOVIMIENTOS EN MASA EN EL SUELO RURAL
SUELO URBANO, SUELO DE EXPANSIÓN URBANA Y CENTROS POBLADOS:
	EB_25875_DYZ_CA_MM_SU_SEU_CPR	DELIMITACIÓN Y ZONIFICACIÓN DE LAS ÁREAS CON CONDICIÓN DE
AMENAZA POR MOVIMIENTOS EN MASA EN LOS SUELOS URBANOS Y 
SUELOS DE EXPANSIÓN URBANA
	EB_25875_DYZ_CR_MM_SU_SEU_CPR	DELIMITACIÓN Y ZONIFICACIÓN DE LAS ÁREAS CON CONDICIÓN DE
RIESGO POR MOVIMIENTOS EN MASA EN LOS SUELOS URBANOS Y 
SUELOS DE EXPANSIÓN URBANA
	EB_25875_ZBA_MM_SU_SEU_CPR	ZONIFICACIÓN BÁSICA DE AMENAZA POR MOVIMIENTOS
EN MASA EN LOS SUELOS URBANOS, SUELOS DE EXPANSIÓN URBANA Y CENTROS POBLADOS RURALES
INUNDACIÓN
SUELO	NOMBRE DEL PLANO	TÍTULO
SUELO RURAL
	EB_25875_DYZ_CA_IN_SR	DELIMITACIÓN Y ZONIFICACIÓN DE LAS ÁREAS CON CONDICIÓN DE AMENAZA POR INUNDACION EN EL SUELO RURAL
	EB_25875_DYZ_CR_IN_SR	DELIMITACIÓN Y ZONIFICACIÓN DE LAS ÁREAS CON CONDICIÓN DE RIESGO POR INUNDACION EN EL SUELO RURAL
	EB_25875_DYZ_IN_SR	ZONIFICACIÓN BÁSICA DE AMENAZA POR
INUNDACION EN EL SUELO RURAL
SUELO URBANO, SUELO DE EXPANSIÓN URBANA Y CENTROS POBLADOS:
	EB_25875_DYZ_CA_IN_SU_SEU_CPR	DELIMITACIÓN Y ZONIFICACIÓN DE LAS ÁREAS CON CONDICIÓN DE
AMENAZA POR INUNDACION EN LOS SUELOS URBANOS Y 
SUELOS DE EXPANSIÓN URBANA
	EB_25875_DYZ_CR_IN_SU_SEU_CPR	DELIMITACIÓN Y ZONIFICACIÓN DE LAS ÁREAS CON CONDICIÓN DE
RIESGO POR INUNDACION EN LOS SUELOS URBANOS Y 
SUELOS DE EXPANSIÓN URBANA
	EB_25875_ZBA_IN_SU_SEU_CPR	ZONIFICACIÓN BÁSICA DE AMENAZA POR INUNDACION EN LOS SUELOS URBANOS, SUELOS DE EXPANSIÓN URBANA Y CENTROS POBLADOS RURALES
AVENIDAS TORRENCIALES
SUELO	NOMBRE DEL PLANO	TÍTULO
SUELO RURAL
	EB_25875_DYZ_CA_AT_SR	DELIMITACIÓN Y ZONIFICACIÓN DE LAS ÁREAS CON CONDICIÓN DE AMENAZA POR AVENIDAS TORRENCIALES EN EL SUELO RURAL
	EB_25875_DYZ_CR_AT_SR	DELIMITACIÓN Y ZONIFICACIÓN DE LAS ÁREAS CON CONDICIÓN DE RIESGO POR AVENIDAS TORRENCIALES EN EL SUELO RURAL
	EB_25875_DYZ_AT_SR	ZONIFICACIÓN BÁSICA DE AMENAZA POR AVENIDAS TORRENCIALES EN EL SUELO RURAL
SUELO URBANO, SUELO DE EXPANSIÓN URBANA Y CENTROS POBLADOS:	EB_25875_DYZ_CA_AT_CP	ZONIFICACIÓN BÁSICA DE AMENAZA POR AVENIDA TORRENCIAL EN LOS CENTROS POBLADOS
	EB_25875_DYZ_CR_AT_SU	ZONIFICACIÓN BÁSICA DE AMENAZA POR AVENIDA TORRENCIAL EN LOS SUELOS URBANOS Y SUELOS DE EXPANSIÓN URBANA
INCENDIOS FORESTALES
SUELO	NOMBRE DEL PLANO	TÍTULO
SUELO RURAL
	EB_25875_DYZ_CA_IF_ SR	DELIMITACIÓN Y ZONIFICACIÓN DE LAS ÁREAS CON CONDICIÓN
DE AMENAZA POR INCENDIO FORESTAL EN EL SUELO RURAL
	EB_25875_DYZ_CR_IF_ SR	DELIMITACIÓN Y ZONIFICACIÓN DE LAS ÁREAS CON CONDICIÓN
DE RIESGO POR INCENDIO FORESTAL EN EL SUELO RURAL
	EB_25875_DYZ_IF_ SR	ZONIFICACIÓN BÁSICA DE AMENAZA POR INCENDIO FORESTAL EN EL SUELO RURAL
(Artículo 2 Acuerdo 04 de 2025)</t>
  </si>
  <si>
    <t>Artículo 5. CONCEPTO DE ORDENAMIENTO Y FINALIDAD DEL ORDENAMIENTO. El ordenamiento del territorio municipal comprende un conjunto de acciones  político-administrativas y de planificación física concertadas, emprendidas por el municipio de Cajicá, en ejercicio de la función pública que le compete, dentro de los límites fijados por la Constitución y las leyes, en orden a disponer de instrumentos eficientes para orientar el desarrollo del territorio bajo su jurisdicción y regular la utilización, transformación y ocupación del espacio, de acuerdo con las estrategias de desarrollo socioeconómico y en armonía con el medio ambiente y las tradiciones históricas y culturales. 
(Artículo 4 Acuerdo 16 de 2014)</t>
  </si>
  <si>
    <t>Artículo 6. PRINCIPIOS DEL ORDENAMIENTO TERRITORIAL. El logro de los objetivos de ordenamiento acordados en el PBOT y la ejecución de las acciones previstas en procura de dichos objetivos, se rige por los siguientes principios:
1.	La propiedad es una función social que implica obligaciones. Como tal, le es inherente una función ecológica.
2.	Los bienes de uso público, el patrimonio ecológico de la Nación y los demás bienes que determine la ley, son inalienables, imprescriptibles e inembargables.
3.	El interés privado está supeditado al interés público o social.
4.	Las cargas y beneficios que resulten de la ejecución de las acciones del PBOT, serán distribuidas en forma equitativa entre los diferentes intereses sociales y económicos partícipes.
5.	El ordenamiento del territorio constituye una función pública orientada a garantizar a los habitantes el acceso y disfrute del espacio público, el derecho a la vivienda y a los servicios públicos domiciliarios, el uso racional del suelo, la defensa contra los riesgos naturales y la preservación del patrimonio natural y cultural, entre otros aspectos.
6.	Se garantizará la intervención de los ciudadanos y las organizaciones comunitarias en los procesos de desarrollo y reglamentación del PBOT, en los procesos de otorgamiento, modificación, suspensión o revocatoria de las licencias urbanísticas y de uso del suelo en general, en los términos de ley.
7.	El PBOT constituye la dimensión territorial del Plan de Desarrollo Económico y Social del Municipio de Cajicá. Las acciones de este deberán estar enmarcadas por la estructura estratégica del PBOT, representada por los objetivos, estrategias y metas sobre uso y ocupación del suelo, así como por las normas mediante las cuales el PBOT sea desarrollado y reglamentado.
(Artículo 5 del Acuerdo 16 de 2014)</t>
  </si>
  <si>
    <t>DISPOSICIÓN A LA QUE PERTENECE EL TEXTO COMPILADO</t>
  </si>
  <si>
    <t>ARTÍCULO TERCERO°. El presente decreto rige a partir del día siguiente a la fecha de su publicación.</t>
  </si>
  <si>
    <t xml:space="preserve">Artículo 4 del Acuerdo 04 de 2025 que modifica los artículos 6, 7, 8 del Acuerdo 16 de 2014 </t>
  </si>
  <si>
    <t>Artículo 7. POLITICAS GENERALES DEL PLAN BÁSICO DE ORDENAMIENTO TERRITORIAL. Modifíquense los artículos 6, 7 y 8 del Acuerdo 16 de 2014, lo cual quedará así: 
Se fijan como objetivos y estrategias de las políticas del componente general, las siguientes:
1.	Objetivos y estrategias de la Política ambiental
Política ambiental (Acuerdo 16 de 2014): “Lograr el equilibrio entre la conservación ambiental y el desarrollo socio económico del municipio de Cajicá y entre su área urbana y rural, posibilitando a los habitantes del municipio de Cajicá gozar de un ambiente sano, a través de la planeación y manejo integral de los recursos naturales renovables y los elementos ambientales; de la preservación de las áreas y ecosistemas de importancia; de la realización de actividades económicas mitigando los posibles impactos negativos para el ambiente y la población; teniendo como objetivo el bienestar de la comunidad y el desarrollo sostenible del municipio de Cajicá siendo responsables con las generaciones futuras”. Para ello se establecen los siguientes objetivos y estrategias:
Objetivo 1: Preservar y conservar el patrimonio ecológico, económico y cultural, en especial de la rede de vallados, acuíferos, humedales y cuencas hidrográficas, el paisaje y suelo rural, la conservación de especies nativas, la protección de las fuentes de agua, garantizando la oferta de servicios ambientales y ecosistémicos.
Estrategias: se establecen como estrategias para este objetivo, las siguientes:
Estrategia 1. Consolidar la identificación y georreferenciación de los elementos ambientales y áreas protegidas que hacen parte de la Estructura Ecológica Principal de Cajicá
Estrategia 2. Adelantar procesos de recuperación del medio físico natural que muestre condiciones de degrado por efecto de actividades incompatibles con la condición del suelo y de los procesos de ocupación y aprovechamiento económico sobre suelos de valor ambiental y suelos de valor agrológico de clases 1, 2 y 3.
Estrategia 3. Contener de procesos de ocupación sobre áreas de valor ambiental, a partir de las disposiciones vigentes del orden nacional y de los instrumentos de planificación, gestión y financiación que permiten adelantar acciones para la salvaguarda de dichas áreas.
Estrategia 4. Restricción a todo uso que supere los límites permisibles de recursos naturales renovables, así como tampoco se podrán alterar sus calidades físicas, químicas o biológicas naturales, ni producir el agotamiento o deterioro grave de esos recursos o perturbar el derecho a ulterior utilización en cuanto ésta convenga al interés público.
Estrategia 5. Propiciar la eficiencia en el uso de los recursos naturales para la producción de bienes y servicios, logrando su máximo aprovechamiento sin desmedro del interés general de la comunidad de Cajicá.
Estrategia 6. Afrontar hechos regionales que afectan la condición del medio físico natural y el patrimonio ecológico y establecer acuerdos y alianzas conjuntas de escala supramunicipal, regional y nacional, para superar tales problemáticas.
Estrategia 7. Desarrollo de programas de reforestación con especies nativas, en los cerros occidentales del municipio de Cajicá́, e incentivos para la erradicación de cultivos de eucalipto y pino, como mecanismo para salvaguardar la pérdida de la cobertura vegetal. 
Estrategia 8. Recuperación de la red de vallados del Municipio de Cajicá́ a través de la detención de los procesos de ocupación de su cauce y ronda y la restitución de estos identificados en el mapa CG-02 – Estructura Ecológica Principal. 
Estrategia 9. Recuperación de la ronda de vallados a través de la rehabilitación de cada sector y apertura de los que se encuentren taponados, de su inclusión como parte del perfil vial, acatando lo dispuesto en los Decretos Municipales 013 de 2002 y 138 de 2004 y los que los sustituyan o modifiquen. Para mantener la cobertura vegetal se establece un cinturón de zona de reserva y protección ambiental, que corresponde a una franja medida a partir del borde, a lado y lado, equivalente a dos veces el ancho del vallado o acequia o canal. 
Estrategia 10. Compra de predios donde se encuentran nacimientos de agua y áreas de recarga de acuíferos, en los cerros occidentales, en las zonas de reserva forestal productora y reserva forestal protectora. Se establece como mecanismos para la adquisición predial, a través de compra por compensación y recurso Ley 388 de 1997.
Estrategia 11. Prohibición del relleno de lotes bajos y contiguos a los ríos que constituyen los meandros y zonas de amortiguamiento para las crecientes.
Estrategia 12. Protección de los elementos que componen el Sistema Hídrico del Municipio de Cajicá a través de la creación de incentivos para reducir y erradicar la contaminación, iniciando además procesos de recuperación y revalorización paisajística con participación comunitaria, los cuales conduzcan a un renacimiento de las quebradas y vallados como elementos esenciales de la Estructura Ecológica Principal -EEP del Municipio de Cajicá.
Estrategia 13. Coordinación con la Corporación Autónoma Regional de Cundinamarca – CAR para la generación de lineamientos para la incorporación de la gestión adaptativa de los riesgos hidro climáticos en el ordenamiento territorial, a través de la continuidad y mejora de los sistemas de evaluación, seguimiento y monitoreo en: infraestructura (acueductos, sistemas de riego, etc.); procesos de concesión de agua; reglamentación de corrientes y el otorgamiento, revisión y/o modificación de concesiones de agua.
Estrategia 14. Exigencia de propuesta y adopción de medidas de adaptación al cambio climático en el desarrollo de proyectos, e instrumentos de planeamiento como los planes parciales.
Estrategia 15. Continuación de las acciones de recuperación geomorfológica del área minero-extractiva de Chuntame- Manas.
Estrategia 16. Desarrollo de la actividad minera del Municipio de Cajicá en las zonas compatibles definidas en la Resolución No. 1197 de 2004, siempre y cuando se garantice el cumplimiento de los requisitos exigidos por la autoridad ambiental para la explotación minera.
Estrategia 17. Implementación de programas que permitan tomar acciones de adaptabilidad de riesgos derivados de la variabilidad y cambio climático en el sector agrícola.
Estrategia 18. Adopción de políticas para la descontaminación en la cuenca alta del Río Bogotá.
Objetivo 2. Mejorar la calidad ambiental del municipio de Cajicá.
Estrategias: se establecen como estrategias para este objetivo, las siguientes:
Estrategia 1. Disminución y el manejo adecuado de factores de contaminación ambiental.
Estrategia 2. Permitir el desarrollo de actividades comerciales, de servicios e industriales, cumpliendo los parámetros en términos de vertimientos; contaminación visual, auditiva, de material particulado y electromagnetismo.
Estrategia 3. Aumentar el estándar de espacio público, a través de la generación de nuevos parques y áreas verdes, especialmente en los sectores urbanos y suburbanos que carecen de espacio público efectivo, entendido este como aquel que corresponde a parques, plazas, plazoletas, alamedas y sobre anchos de anden que aporten a la cualificación espacial del sistema vial y a la conexión de los espacios públicos.
Estrategia 4. Generar corredores verdes que permitan contener los procesos de ocupación sobre suelos de valor ambiental y de alto valor agrológico, que cumplan con la función de conformar un sistema ambiental que propicie la disposición de nueva arborización y áreas verdes que adicionalmente contribuyan a responder a los efectos del cambio climático.
2.	Objetivos y estrategias de la política de ocupación y uso del suelo
Política de ocupación y uso del suelo (Acuerdo 16 de 2014): “Que la ocupación, su uso y aprovechamiento a través de cualquier acción de parcelación, urbanización o construcción se realice conforme el modelo de desarrollo sostenible, procurando la preservación de la biodiversidad, ecosistemas y paisaje, buscando elevar el nivel de calidad de vida de la población a través de la oferta de espacios con servicios ambientales de importancia.”
Objetivo 1. Proteger el medio físico natural y racionalizar la ocupación del suelo municipal, acorde a sus calidades, en perspectiva de propiciar la seguridad alimentaria, así como a las proyecciones de crecimiento de la población y la satisfacción de sus necesidades en términos de espacios públicos, servicios básicos y actividades económicas que aporten a la calidad de vida de los habitantes del municipio.
Estrategias: se establecen como estrategias para este objetivo, las siguientes:
Estrategia 1. Garantizar la conservación del paisaje y de los ecosistemas y elementos ambientales de importancia, con la definición de exigencias, parámetros normativos y mecanismos de control a los proyectos de desarrollo de los proyectos de parcelación y establecimiento de vivienda campestre, así como su integración armónica al entorno, para garantizar la relación entre los pobladores existentes y los nuevos.
Estrategia 2. Definir las áreas para adelantar procesos de densificación y de expansión del suelo urbano, con sentido de eficiencia y compactación, aplicando los requerimientos establecidos por la ley para que exista un reparto equitativo de cargas y beneficios.
Estrategia 3. Propiciar la localización de espacios públicos y equipamientos en las zonas que actualmente presentan carencia de tales soportes urbanísticos. En esta estrategia juega un papel importante todo proceso de urbanización o densificación, a través de sus aportes y cesiones, de tal manera que ello se concrete en el ámbito de planificación que les corresponde, lo cual exige que se privilegie la localización de cesiones en dicho ámbito por encima del traslado o pago de estas.
Objetivo 2. Favorecer la implantación de industria ecoeficiente y cualificada, que haga uso racional del suelo y se establezca bajo el cumplimiento de parámetros y estándares ambientales y de seguridad óptimos que impidan generar impactos por contaminación y disminuyan la presencia de fenómenos de amenaza, vulnerabilidad y riesgo para sus trabajadores y que garanticen la oferta de empleo a la mano de obra del municipio de Cajicá.
Estrategias: se establecen como estrategias para este objetivo, las siguientes:
Estrategia 1. Definir con precisión los índices de ocupación y construcción para la implantación de la industria y establecer medidas para el control del efectivo cumplimiento de dichas exigencias.
Estrategia 2. El desarrollo de actividades industriales, comerciales, de servicios e industriales de alto impacto y gran escala, se harán en áreas establecidas para su localización y en edificaciones adecuadas para su funcionamiento. La implantación de edificaciones con estos usos debe hacerse previendo medidas de mitigación de posibles impactos urbanos negativos, que puedan afectar el espacio público como la aglomeración peatonal; la movilidad del municipio de Cajicá como la congestión vehicular e invasión de vías para parqueo; el ambiente como la contaminación visual y auditiva y deben además cumplir con las normas técnicas sobre evacuación y prevención de amenazas y riesgo.
Estrategia 3. Propiciar la implantación de formas de industria jardín o en todo caso, de industrias que implementen estrategias para la protección del medio ambiente y el aumento de espacios verdes y arborización.
Objetivo 3 implementar la política de gestión ambiental urbana armonizada con la ocupación y usos del suelo. Contribuir al mejoramiento de la calidad del hábitat urbano, asegurando la sostenibilidad ambiental de las actividades de servicios públicos, la movilidad, y la protección y uso sostenible del paisaje y del espacio público efectivo verde. 
Estrategias 
1.	Promover la articulación del sistema vial, espacio público y equipamientos para las áreas en tratamiento de desarrollo
2.	Implementar acciones de delimitación de la ronda de protección de la fuente hídrica que conservan su cauce natural de la quebrada la tenería y la cruz en los suelos urbanos.
3.	Programa de cercas vivas y reforestación de la ronda de protección de las fuentes hídricas que conservan su cauce natural que pasan por los suelos urbanos principal y Capellanía.
3.	Objetivos y estrategias de la política de Hábitat
Política de Hábitat (Acuerdo 16 de 2014): “El incremento en la calidad de vida de los habitantes del municipio de Cajicá tanto del área rural como urbana, a través de la mejora de su hábitat y sus condiciones de vivienda, bajo el principio de equidad y equilibrio territorial, buscando que todos participen y accedan al desarrollo territorial de igual manera, impidiendo fenómenos de segregación socio espacial y exclusión como producto de la actividad parceladora y urbanizadora estandarizada.”
Objetivo 1. Garantizar la prestación de servicios públicos domiciliarios a la población urbana, rural, suburbana y centros poblados, con una alta cobertura y eficiencia.
Estrategias: se establecen como estrategias para este objetivo, las siguientes:
Estrategia 1. Implementación del Plan Maestro de Acueducto y Alcantarillado, actualización del PMSV y el PGIRS del Municipio de Cajicá́, en función del modelo propuesto de desarrollo del suelo. 
Estrategia 2. Continuidad y fortalecimiento del Programa de uso eficiente y ahorro de agua en Cajicá́, mediante la generación de incentivos a los ciudadanos y constructores que implementen alternativas de diseño, gestión y tecnología, desde la fase de diseño y construcción de proyectos, hasta la fase de funcionamiento y terminación de vida útil de las edificaciones (ciclo de vida del proyecto o edificio). 
Estrategia 3. Continuación de los programas de manejo de residuos sólidos en el Municipio de Cajicá́, los cuales incluyen separación en fuente y aprovechamiento de residuos orgánicos en compostaje. 
Estrategia 4. Construcción a través de los instrumentos de gestión territorial del Parque Temático Agroecológico – EPC para el manejo de los residuos en el Municipio de Cajicá, y su inclusión en las zonas de reserva de servicios públicos del municipio de Cajicá o en la zona suburbana industrial definida en el mapa CG-04 – Modelo de Ocupación del Territorio.
Objetivo 2. Propiciar el mejoramiento de viviendas rurales para elevar la calidad de vida de los habitantes de Cajicá y buscar la regulación de estas.
Estrategias: se establecen como estrategias para este objetivo, las siguientes:
Estrategia 1. Establecer un programa dirigido al mejoramiento de viviendas rurales, que aborde todos los componentes propios de la ruralidad y la condición estructural y arquitectónica de las viviendas.
Estrategia 2. Definir ámbitos de prestación de servicios sociales básicos en el suelo rural, con énfasis en los centros poblados rurales, reconociendo el papel que pueden cumplir por su localización, reconocimiento y conectividad.
Objetivo 3. Equilibrar la oferta de infraestructura, espacio público y servicios sociales en todo el territorio.
Estrategias: se establecen como estrategias para este objetivo, las siguientes:
Estrategia 1. Definir áreas para la localización de infraestructura, espacios públicos y equipamientos donde se presten servicios sociales básicos, considerado la localización y densidad de la población urbana, suburbana y rural.
Estrategia 2. Aplicar los instrumentos de planeación, gestión y financiación definidos por la ley, para propiciar que todo desarrollo urbanístico, aporte a la realización efectiva de infraestructura vial y de servicios públicos; espacios públicos; y equipamientos.
Estrategia 3. Consolidación de una zona de la salud para integrar de manera ordenada las instituciones de Salud a través un de nodo de equipamientos de salud públicos y privados.
Estrategia 4. Creación de un “clúster" de servicios educativos de educación superior que consolide al Municipio de Cajicá́ como prestador de servicios de educación en la región.
Estrategia 5. Reducción de los efectos ambientales de las áreas en proceso de suburbanización, a través de la gestión por parte del Municipio de Cajicá de las acciones necesarias para construir los sistemas de tratamiento de los sectores que carecen de dichos sistemas o su conexión a la PTAR del Municipio de Cajicá.
Estrategia 6. Continuidad y fortalecimiento del Programa de uso eficiente y ahorro de agua en Cajicá́, mediante la generación de incentivos a los ciudadanos y constructores que implementen alternativas de diseño, gestión y tecnología, desde la fase de diseño y construcción de proyectos, hasta la fase de funcionamiento y terminación de vida útil de las edificaciones (ciclo de vida del proyecto o edificio). 
Estrategia 7. Continuación de los programas de manejo de residuos sólidos en el Municipio de Cajicá, los cuales incluyen separación en fuente y aprovechamiento de residuos orgánicos en compostaje.
Estrategia 8. Establecimiento de parámetros e incentivos para la separación en fuente en los actuales y futuros desarrollos urbanísticos. Implementación del cobro de valorización para el desarrollo de vías en área suburbana y rural, y la consolidación de la red de ciclorrutas.
4.	Objetivos y estrategias de la política de Servicios Públicos Domiciliarios
Política de Servicios Públicos Domiciliarios (Acuerdo 16 de 2014): “Se busca garantizar la prestación óptima de los servicios públicos domiciliarios a la población del Municipio de Cajicá, atendiendo a los principios de calidad, cobertura y continuidad establecidos en la Ley 142 de 1994 y dentro del marco del desarrollo sostenible”
Objetivo 1. Ampliar y mantener las redes de los servicios públicos domiciliarios de acueducto y alcantarillado, en el perímetro urbano y rural del Municipio de Cajicá y sus centros poblados, como medio para garantizar la cobertura en la prestación de estos servicios básicos.
Estrategias: se establecen como estrategias para este objetivo, las siguientes:
Estrategia 1. La construcción del sistema de tratamiento de aguas residuales en la zona de expansión urbana y la ampliación de la PTAR existente, garantizando su óptimo funcionamiento y operación.
Estrategia 2. La gestión y búsqueda de convenios con las empresas prestadoras de servicios públicos complementarios para ampliar la cobertura y calidad de estos tanto en el área urbana y rural del Municipio de Cajicá.
Objetivo 2. Los desarrollos en suelo rural y rural suburbano deben contar con un sistema de tratamiento de aguas residuales eficiente, conforme con lo definido en el componente rural del presente acuerdo.
Estrategias: se establecen como estrategias para este objetivo, las siguientes:
Estrategia 1. Implementación del Plan Maestro de Acueducto y Alcantarillado, actualización del PMSV y el PGIRS del Municipio de Cajicá, en función del modelo propuesto de desarrollo del suelo.
Estrategia 2. Realizar los estudios técnicos necesarios para la disposición de infraestructura municipal y/o subregional, para optimizar la inversión en este aspecto y aumentar la cobertura en el suelo rural y suburbano.
Objetivo 3. El desarrollo de la infraestructura necesaria para la prestación de servicios de tecnología de las comunicaciones e innovación en el Municipio de Cajicá, bajo los parámetros que defina el ministerio de telecomunicaciones y a fin de desarrollar torres que generen descontaminación electromagnética.
Estrategias: se establecen como estrategias para este objetivo, las siguientes:
Estrategia 1. Definición del sistema de TIC para el municipio, especialmente mirado a garantizar cobertura en todo el perímetro municipal.
Estrategia 2. Incorporar exigencias relacionadas con el sistema de TIC en los procesos de urbanización y de implantación de nuevos equipamientos
5.	Objetivos y estrategias de la política de equipamientos y a conformación del Sistema Municipal de Equipamientos
Política de equipamientos y la conformación del Sistema Municipal de Equipamientos  (Acuerdo 16 de 2014): “Se busca consolidar la red o Sistema Municipal de Equipamientos de Cajicá́ con los ya existentes de carácter privado y público y establecer áreas o zonas adecuadas para la implantación o desarrollo de nuevos equipamientos según la necesidad o la demanda y oferta de alguno de los servicios sociales como: educación, salud, bienestar social, cultura, servicios funerarios, abastecimiento, culto, etc. Lo anterior, tanto en suelo urbano como rural suburbano corredor vial, para así́ proveer al Municipio de Cajicá́ de espacios adecuados y con óptimos estándares urbano-arquitectónicos donde se puedan prestar dichos servicios, contribuyendo a la mejora en la calidad de vida de los habitantes y disminuyendo el déficit de atención a la población.”
Objetivo 1. Regularizar o adecuar los equipamientos públicos y reglamentar la adecuación de privados existentes a estándares ambientales y urbanos óptimos para su funcionamiento y atención al público. 
Estrategias: se establecen como estrategias para este objetivo, las siguientes:
Estrategia 1. Definir claramente el sistema de equipamientos del municipio, incorporando conceptos como “escala”, e indicadores de cobertura y accesibilidad.
Estrategia 2. Definir áreas o franjas prioritarias para la disposición de equipamientos, en perspectiva de equilibrar su localización, en relación con áreas deficitarias y el sistema de movilidad municipal.
Objetivo 2. Lograr que la implantación de nuevos equipamientos se haga atendiendo a la normatividad existente en el diseño y dotación de estos. 
Estrategias: se establecen como estrategias para este objetivo, las siguientes:
Estrategia 1. Armonizar las normas municipales que rigen para la implantación de equipamientos, respecto a las normas nacionales que rigen para cada sector.
Estrategia 2. Determinar exigencias para que la implantación de equipamientos prevea la mitigación de impactos por accesibilidad y funcionamiento.
Objetivo 3. Permitir la gestión asociada publico privada para el diseño, construcción, operación y manejo de nuevos equipamientos, así́ como para el mejoramiento y regularización de los equipamientos públicos y privados existentes. 
Estrategias: se establecen como estrategias para este objetivo, las siguientes:
Estrategia 1. Definir mecanismos para que se pueda dar en la práctica la gestión asociada para la localización de equipamientos.
Estrategia 2. Favorecer la implantación de nodos de equipamientos, entendidos como ámbitos donde se puedan mezclar diferentes tipos de servicios, dando solución conjunta a requerimientos relacionados con índices de ocupación y construcción; cesión de espacio público; y mitigación de impactos.
6.	Objetivos y estrategias de la política para la consolidación del Sistema Municipal de Espacio Público.
Política de consolidación del Sistema Municipal de Espacio Público (Acuerdo 16 de 2014): “Consolidar como elemento principal y estructurante la red o Sistema Municipal de Espacio Público del Municipio de Cajicá, como un mecanismo para solventar el déficit existente, mejorar la calidad de vida de los habitantes y las condiciones del paisaje urbano y de equilibrio ambiental para impedir la segregación y exclusión, a través de la provisión de escenarios para el encuentro ciudadano”.
Objetivo 1. Alcanzar un equilibrio en el estándar de espacio público por habitante
Estrategias: se establecen como estrategias para este objetivo, las siguientes:
Estrategia 1. Definición de un Sistema de Espacio Público.
Estrategia 2. Dotar y adecuar los parques existentes.
Estrategia 3. Establecimiento de la obligación para los desarrolladores de proyectos inmobiliarios de la entrega dotada de las áreas de cesión.
Estrategia 4. Aplicación de lo previsto en el Decreto 3600 de 2007 compilado en el Decreto único 1077 de 2015, respecto de las cesiones obligatorias, para la conformación del Sistema Municipal de Espacio Público de las áreas rurales, centros poblados y suburbanas.
Estrategia 5. Definir corredores verdes para adecuar y mejorar el espacio destinado a la movilidad peatonal y el disfrute del transporte en medios alternativos de movilidad.
Estrategia 6. Implementación de estándares de ecourbanismo como oportunidad de marketing urbano o city marketing que permitan consolidar a Cajicá como un Municipio de Cajicá sostenible.
Estrategia 7. Generación de áreas destinadas al uso de parqueaderos públicos, a través de la creación de incentivos que permitan a los propietarios de predios ubicados dentro de la zona urbana, en las áreas de actividad de comercio y servicios, que destinen estos a dicho uso.
Objetivo 2. Articular los espacios públicos con los equipamientos.
Estrategias: se establecen como estrategias para este objetivo, las siguientes:
Estrategia 1. Promover a través de los instrumentos de gestión territorial la generación de áreas para consolidar el Sistema Municipal de Espacio Público y el Sistema Municipal de Equipamientos.
Estrategia 2. Establecer franjas prioritarias de para la generación de espacio público y equipamientos, que sean consideradas en todo proceso de urbanización.
Estrategia 3. Mejoramiento de las condiciones del corredor vial existente de la Glorieta Norte hasta el área de actividad industrial para atraer oferta hotelera, dotacional educativa y comercio y servicios para el Municipio de Cajicá.
Objetivo 3. Mejorar el estándar de espacio público efectivo del suelo urbano y consolidar un sistema de espacio público interconectado y estructurante.
Estrategias: se establecen como estrategias para este objetivo, las siguientes:
Estrategia 1. Generar espacios públicos lineales asociados al sistema vial arterial y zonal y en especial de las vías que interconectan el suelo urbano con los centros poblados.
Estrategia 2. Priorizar la localización de nuevos parques generados por planes parciales, en relación con las vías arteriales y zonales.
Estrategia 3. Establecer y generar corredores verdes que interconecten equipamientos y espacios públicos existentes.
Objetivo 4. Adaptar los espacios públicos para responder a los efectos del cambio climático
Estrategias: se establecen como estrategias para este objetivo, las siguientes:
Estrategia 1. Incorporar zonas blandas que predominen en el diseño de nuevos espacios públicos y donde ello sea posible, en espacios públicos existentes.
Estrategia 2. Incorporar principios del urbanismo sostenible.
7.	Objetivos y estrategias de la política de movilidad
Política de movilidad (Acuerdo 16 de 2014): “Consolidar la red o Sistema Vial del Municipio de Cajicá con las vías públicas existentes para garantizar a toda la población su acceso y uso, logrando la interconexión al interior del Municipio de Cajicá entre su área urbana y rural, favoreciendo el intercambio económico y las relaciones sociales entre los habitantes.”
Objetivo 1. Buscar la interconexión vial de Cajicá con su entorno regional y nacional, a través del desarrollo de proyectos de gestión asociada con la Nación, la Gobernación y otros municipios aledaños.
Estrategias: se establecen como estrategias para este objetivo, las siguientes:
Estrategia 1. Promover la ejecución del proyecto de Tren de Cercanías o Regiotram del Norte.
Estrategia 2. Definir un sistema jerarquizado de movilidad, que incorpore distintos modos de transporte.
Estrategia 3. Definir proyectos específicos que propicien la integración regional de la movilidad municipal.
Estrategia 4. Apertura de la oferta turística del Municipio de Cajicá a partir de la consolidación de la red de espacios y lugares de interés como: el parque principal, la Estación del Tren y la zona de reserva en los cerros occidentales bajo parámetros de ecoturismo.
Objetivo 2. Lograr mejorar la calidad de los diferentes sistemas de transporte tradicionales y alternativos no contaminantes, así como la intermodalidad.
Estrategias: se establecen como estrategias para este objetivo, las siguientes:
Estrategia 1. Articular las políticas y planes de movilidad del Municipio de Cajicá con el PBOT.
Estrategia 2. Gestionar la dotación para el municipio de Cajicá de equipamientos o infraestructura para el transporte de pasajeros intermunicipal y al interior del Municipio de Cajicá.
Estrategia 3. Establecer la infraestructura necesaria para la localización de nodos de intercambio modal.
8.	Objetivos y estrategias de la política de Competitividad en el marco del Desarrollo Sostenible
Política de Competitividad en el marco del Desarrollo Sostenible (Acuerdo 16 de 2014): “Que el Municipio de Cajicá fije sus intereses en el desarrollo de actividades económicas rentables, que propicien la oferta de empleo para la población y permitan su cualificación y mejora en su calidad de vida, sin perjuicio del ambiente, el interés público y social. En tal sentido, Cajicá promoverá a través de la creación de incentivos el desarrollo de actividades agropecuarias, comerciales, industriales no contaminantes, de prestación de servicios, y turísticas; bajo parámetros ambientales y urbano-arquitectónicos.”
Objetivo 1. Atraer la inversión privada y fomentar la productividad de actividades agropecuarias, industriales, recreacionales, turísticas, comerciales y de servicios.
Estrategias: se establecen como estrategias para este objetivo, las siguientes:
Estrategia 1. La reglamentación de instrumentos de gestión territorial que permitan la realización de actuaciones urbanísticas y la identificación de áreas para el desarrollo de proyectos estratégicos, así como su financiación e implementación.
Estrategia 2. Definir claramente las normas para la realización de proyectos.
Objetivo 2. Permitir la gestión asociada público privada en el desarrollo de proyectos estratégicos para el Municipio de Cajicá.
Estrategias: se establecen como estrategias para este objetivo, las siguientes:
Estrategia 1. Fortalecer la construcción de equipamientos deportivos y culturales.
Estrategia 2. Ejecución de proyectos con participación público-privada y asociativa de las comunidades organizadas.
Estrategia 3. Gestión de recursos internacionales para desarrollo de proyectos sociales y ambientales.
9.	Objetivos y estrategias de la Política Rural
Política Rural (Acuerdo 16 de 2014): "Que el área rural del municipio de Cajicá mantenga su potencial natural y de recursos, y su potencial agropecuario a través de uso eficiente del recurso suelo y el aprovechamiento adecuado de sus áreas productivas. De igual forma, se pretende que la población rural de Cajicá acceda al desarrollo territorial y mejore su calidad de vida."
Objetivo 1. Interconectar el suelo rural con el suelo urbano
Estrategias: se establecen como estrategias para este objetivo, las siguientes:
Estrategia 1. Definir corredores de movilidad y proyectos asociados, dirigidos a mejorar la interconexión urbano – rural.
Estrategia 2. Definir un sistema de movilidad municipal que favorezca la continuidad de la malla vial secundaria y terciaria, así como los proyectos prioritarios para su concreción.
Estrategia 3. Disponer equipamientos y espacios públicos tanto en suelo urbano como en los centros poblados.
Objetivo 2. Mejorar la calidad de vida de los habitantes del suelo rural y rural suburbano.
Estrategias: se establecen como estrategias para este objetivo, las siguientes:
Estrategia 1. Consolidar los Centros Poblados y fortalecer su función como centralidades del suelo rural, con la implantación de equipamientos y espacios públicos.
Estrategia 2. Incentivar el desarrollo productivo de las actividades agropecuarias, mediante el establecimiento del distrito de riego e incentivos tributarios, para los predios en áreas de uso agropecuario, definidos por el Estatuto Tributario del Municipio.
Estrategia 3. Prohibición del establecimiento de industrias de los Grupos II y III, tal como son definidas en el Capítulo 2 del Componente Rural de este Acuerdo, por fuera del perímetro del área de actividad industrial delimitada en el mapa CG - 04. Modelo de ocupación del Territorio.
Objetivo 3. Evitar fenómenos de conurbación.
Estrategias: se establecen como estrategias para este objetivo, las siguientes:
Estrategia 1. Definir un modelo de ocupación que fortalezca y cualifique los enclaves urbanos y suburbanos, contando con los instrumentos de planeamiento, gestión y financiación previstos en la ley.
Estrategia 2. Determinar mecanismos para la definición de los límites urbanos, que favorezcan la generación de parques de borde; vías que se constituyan en corredores verdes; y proteger los suelos de valor ambiental y de alto valor agrológico.
10.	Objetivos y estrategias de la Política de Cambio Climático y Gestión del Riesgo
La Planificación del desarrollo seguro del territorio se garantiza con la gestión ambiental sostenible, a través de la incorporación del componente de cambio climático y del riesgo en la</t>
  </si>
  <si>
    <t>Artículo 8. VISIÓN DEL MUNICIPIO DE CAJICÁ. La  visión del Municipio de Cajicá será: “En 2030 el territorio municipal permitirá la cobertura de las necesidades de la población en condiciones de equidad,  la protección de valores locales, culturales y ambientales naturales, y  la provisión de vivienda y servicios en condiciones de competitividad, sostenibilidad y equidad. Todo ello en un contexto de optimización del gasto público y buen gobierno.”
Las formulaciones de ordenamiento territorial de Cajicá buscan concretar en el territorio dicha vocación funcional, enfatizando la consolidación de las siguientes funciones  para su desarrollo socioeconómico y cultural:
1.	Subcentro Regional de Servicios y de Producción, potenciando los sectores del comercio, la industria de tecnología limpia, la agroindustria, el turismo y el agropecuario, como principales actividades de su desarrollo económico propendiendo por la generación de empleo y riqueza de la población Cajiqueña. 
2.	Fortalecimiento del sector Educativo, como base del  desarrollo económico, social y cultural de los habitantes del Municipio de Cajicá, propiciando los espacios de trabajo asociado y de cooperación del sector público y privado en los diferentes niveles de la educación (Preescolar, primaria, secundaria en las modalidades básica y técnica pregrado, posgrado, tecnológica y profesional), con tendencia a la formación técnica que atienda al desarrollo industrial y económico. 
3.	Centro turístico, artístico, cultural, artesanal y ambiental, promocionando sus fortalezas de servicios gastronómicos, de recreación y esparcimiento, agroturismo y ecoturismo de importancia, intensificando su desarrollo y equipamiento.
4.	Territorio con fortalezas para la localización de asentamientos de carácter urbano y suburbano, en condiciones urbanísticas reguladas dentro de un marco de sostenibilidad ambiental.
(Artículo 9 del Acuerdo 16 de 2014)</t>
  </si>
  <si>
    <t>Artículo 9. MODELO DE ORDENAMIENTO TERRITORIAL. El modelo de Ordenamiento Territorial del Municipio de Cajicá está conformado por las estructuras:
1.	Estructura ecológica principal. Conformada por las Áreas de Protección del Sistema Hídrico, Áreas de Protección Forestal, Áreas identificadas como de alto riesgo por inundación y remoción en masa, Parques Urbanos, de conformidad con la Ley 99 de 1993, Decretos Nacionales 3600 de 2007, 1223 de 2010, 1640 de 2012, Ley 1523 de 2012 y el Acuerdo 16 de 1998 de la Corporación Autónoma Regional CAR.
2.	Estructura funcional y de servicios públicos domiciliarios y sociales.  Conformada por las Áreas de protección de infraestructura de servicios públicos y las redes dispuestas para la prestación de los servicios en suelo urbano  y rural, las áreas del sistema vial y las áreas del sistema de equipamientos y espacios públicos.
3.	Estructura socio económica. Conformada por el Área Urbana Central, la de Capellanía, y de Expansión Urbana, las Áreas Agropecuarias, Industriales, Suburbanas y Áreas susceptibles de actividades mineras.
El modelo se desarrolla en dos niveles. El primero, de carácter local, busca en el mediano plazo garantizar la cobertura de las necesidades de la población y evitar la degradación de las prácticas y los valores locales culturales y ambientales naturales. El segundo, de carácter regional busca, en el mediano plazo, generar condiciones de competitividad y de oferta de vivienda y servicios, de manera consecuente con la vocación funcional municipal, bajo estándares de equidad territorial y habitabilidad.
(Artículo 10 Acuerdo 16 de 2014)</t>
  </si>
  <si>
    <t xml:space="preserve">
Artículo 10. CLASIFICACIÓN DEL TERRITORIO. El territorio del municipio de Cajicá se clasificará en: Suelo urbano, suelo rural y suelo de expansión urbana, de conformidad con lo establecido en el artículo 12 de la Ley 388 de 1997
•	Suelo Urbano: constituido por las áreas del territorio municipal destinadas a usos urbanos propuestos en el Plan Básico de Ordenamiento Territorial (PBOT), y que además cuentan con infraestructura vial y redes primarias de energía, acueducto y alcantarillado, posibilitándose su urbanización y edificación , según sea el caso; Podrán pertenecer a esta categoría aquellas zonas con procesos de urbanización incompletos, comprendidos en áreas consolidadas con edificación, que se definan como áreas de mejoramiento integral en el PBOT; Las áreas que conforman este tipo de suelo serán delimitadas por perímetros, denominados perímetros urbanos, en ningún caso dicho perímetro podrá ser mayor que el denominado perímetro de servicios públicos o sanitario. Se delimita en el PLANO FU-01 SUELO URBANO Y DE EXPANSIÓN URBANA, en el municipio de Cajicá el área urbana del municipio que comprende la zona urbana principal y Capellanía corresponde a 336,83 Ha.
•	Suelo Rural: Lo constituyen los terrenos con vocación económica y ambiental diferentes del suelo urbano, cuya destinación es el uso agrícola, ganadero, forestal, de explotación de recursos naturales renovables y no renovables y actividades económicas similares que, por sus características, no deben estar localizados en suelo urbano o centros poblados, dentro de esta categoría de suelo es incluido el suelo de protección y conservación ambiental. Igualmente forman parte de este suelo las áreas de suelo agropecuario, suburbano, las áreas para vivienda campestre, áreas de recreación. En el PLANO FG - 01 CLASIFICACIÓN DEL TERRITORIO y en área rural del municipio corresponde a 4658,15 Ha. 
•	Suelo de Expansión Urbana: Constituido por la porción del territorio municipal que se habilitó para el uso urbano durante la vigencia del plan básico de ordenamiento, según lo determinen los Programas de Ejecución. La determinación de este suelo se ajustará a las previsiones de crecimiento de la ciudad y a la posibilidad de dotación con infraestructura para el sistema vial, de transporte, de servicios públicos domiciliarios, áreas libres, parques y equipamientos colectivos de interés público o social. En el PLANO FU-01 SUELO URBANO Y DE EXPANSIÓN URBANA, en el municipio de Cajicá el área de expansión urbana del municipio corresponde a 130,66 Ha.
(Artículo 5 del Acuerdo 04 de 2025) </t>
  </si>
  <si>
    <t>Artículo 11. DELIMITACIÓN DEL SUELO URBANO. En el municipio de Cajicá, el perímetro del suelo urbano está compuesto por dos (2) polígonos delimitados por las siguientes coordenadas:
a.	Polígono de Suelo Urbano Central
COORDENADAS AREA URBANA CENTRAL
PUNTO	X	Y	PUNTO	X	Y	PUNTO	X	Y	PUNTO	X	Y
1	1.004.641	1.036.027	33	1.005.644	1.034.555	65	1.007.338	1.035.647	97	1.005.154	1.036.746
2	1.004.708	1.036.175	34	1.005.660	1.034.584	66	1.007.481	1.035.713	98	1.005.075	1.036.492
3	1.004.719	1.036.174	35	1.005.689	1.034.619	67	1.007.510	1.035.812	99	1.005.085	1.036.490
4	1.004.826	1.036.128	36	1.005.746	1.034.738	68	1.007.336	1.035.847	100	1.005.082	1.036.303
5	1.004.683	1.036.004	37	1.005.755	1.034.741	69	1.007.354	1.035.907	101	1.005.091	1.036.298
6	1.004.736	1.035.966	38	1.005.774	1.034.724	70	1.007.329	1.035.913	102	1.005.137	1.036.380
7	1.004.734	1.035.959	39	1.005.844	1.034.675	71	1.007.257	1.035.936	103	1.005.307	1.036.326
8	1.004.763	1.035.936	40	1.005.864	1.034.761	72	1.007.221	1.035.811	104	1.005.451	1.036.287
9	1.004.915	1.035.786	41	1.005.857	1.034.779	73	1.007.027	1.035.863	105	1.005.464	1.036.226
10	1.004.932	1.035.759	42	1.005.867	1.034.820	74	1.007.028	1.035.867	106	1.005.450	1.036.161
11	1.004.941	1.035.744	43	1.005.863	1.034.827	75	1.007.004	1.035.874	107	1.005.468	1.036.142
12	1.005.027	1.035.640	44	1.005.884	1.034.917	76	1.007.001	1.035.864	108	1.005.506	1.036.020
13	1.005.034	1.035.652	45	1.005.893	1.034.915	77	1.006.968	1.035.875	109	1.005.496	1.036.020
14	1.005.214	1.035.462	46	1.005.949	1.035.147	78	1.006.988	1.035.936	110	1.005.499	1.035.988
15	1.005.284	1.035.354	47	1.006.146	1.035.069	79	1.006.934	1.035.931	111	1.005.331	1.036.042
16	1.005.157	1.035.090	48	1.006.134	1.035.032	80	1.006.905	1.035.922	112	1.005.344	1.036.165
17	1.005.188	1.035.087	49	1.006.332	1.034.957	81	1.006.876	1.035.906	113	1.005.304	1.036.175
18	1.005.181	1.035.070	50	1.006.340	1.034.956	82	1.006.662	1.035.972	114	1.005.311	1.036.197
19	1.005.141	1.034.981	51	1.006.530	1.034.879	83	1.006.208	1.036.112	115	1.005.271	1.036.213
20	1.005.123	1.034.983	52	1.006.535	1.034.886	84	1.006.266	1.036.319	116	1.005.227	1.036.082
21	1.005.078	1.034.914	53	1.006.592	1.034.865	85	1.005.820	1.036.478	117	1.005.212	1.036.088
22	1.004.998	1.034.762	54	1.006.662	1.035.066	86	1.005.822	1.036.482	118	1.005.192	1.036.009
23	1.005.200	1.034.672	55	1.006.701	1.035.048	87	1.005.766	1.036.505	119	1.005.012	1.036.079
24	1.005.214	1.034.667	56	1.006.628	1.034.961	88	1.005.778	1.036.536	120	1.005.042	1.036.177
25	1.005.220	1.034.675	57	1.006.785	1.035.329	89	1.005.686	1.036.566	121	1.005.056	1.036.172
26	1.005.234	1.034.676	58	1.006.827	1.035.415	90	1.005.670	1.036.509	122	1.005.060	1.036.188
27	1.005.387	1.034.615	59	1.007.144	1.035.318	91	1.005.593	1.036.530	123	1.004.963	1.036.213
28	1.005.397	1.034.612	60	1.007.170	1.035.330	92	1.005.587	1.036.526	124	1.004.869	1.036.245
29	1.005.451	1.034.593	61	1.007.272	1.035.302	93	1.005.564	1.036.555	1	1.004.641	1.036.027
30	1.005.461	1.034.628	62	1.007.316	1.035.415	94	1.005.461	1.036.647	 
31	1.005.465	1.034.627	63	1.007.174	1.035.455	95	1.005.370	1.036.682	
32	1.005.468	1.034.638	64	1.007.236	1.035.647	96	1.005.364	1.036.681	
b.	Polígono de Suelo Urbano de La Capellanía
COORDENADAS AREA URBANA CAPELLANIA
PUNTO	X	Y	PUNTO	X	Y	PUNTO	X	Y	PUNTO	X	Y
1	1.005.612	1.037.618	12	1.006.283	1.038.127	23	1.006.290	1.037.404	34	1.005.810	1.037.674
2	1.005.783	1.037.955	13	1.005.891	1.037.838	24	1.006.388	1.037.308	35	1.005.680	1.037.742
3	1.005.865	1.038.055	14	1.005.749	1.037.548	25	1.006.513	1.037.531	36	1.005.775	1.037.937
4	1.005.939	1.038.154	15	1.006.181	1.037.537	26	1.006.659	1.037.812	37	1.006.537	1.037.586
5	1.005.952	1.038.156	16	1.006.139	1.037.454	27	1.006.613	1.037.895	38	1.006.498	1.038.009
6	1.006.051	1.038.312	17	1.006.120	1.037.474	28	1.006.450	1.038.057	39	1.006.596	1.037.695
7	1.006.080	1.038.271	18	1.006.066	1.037.411	29	1.006.411	1.038.083	40	1.006.441	1.037.408
8	1.006.129	1.038.245	19	1.006.089	1.037.384	30	1.006.373	1.038.100	41	1.005.954	1.037.773
9	1.006.131	1.038.225	20	1.006.176	1.037.299	31	1.006.329	1.038.110	42	1.005.843	1.037.740
10	1.006.164	1.038.190	21	1.006.220	1.037.365	32	1.005.713	1.037.810	43	1.005.772	1.037.595
11	1.006.247	1.038.153	22	1.006.246	1.037.342	33	1.006.045	1.037.673	1	1.005.612	1.037.618
(Artículo 12 Acuerdo 16 de 2014).</t>
  </si>
  <si>
    <t xml:space="preserve">Artículo 12. DELIMITACIÓN DEL SUELO DE EXPANSIÓN URBANA. Modifíquese el artículo 13 del Acuerdo 16 de 2014, de conformidad con el Sistema de Coordenadas de origen Único Nacional CTM-12, el cual quedará así:
“ARTICULO 13. DELIMITACIÓN DEL SUELO DE EXPANSIÓN URBANA. En el municipio de Cajicá, el perímetro del suelo de expansión urbana está compuesto por tres (3) polígonos delimitados por las siguientes coordenadas y los cuales se encuentran debidamente delimitados en el PLANO FU-01 SUELO URBANO Y DE EXPANSIÓN URBANA, y corresponde a 130,66 hectáreas:
Parágrafo 1: El desarrollo de los tres polígonos de expansión está sujeto a la elaboración de seis planes parciales, los cuáles deben ser concertados con la autoridad ambiental.
Parágrafo 2: Para el polígono de Expansión No. 1 denominado Vereda Chuntame sector El Pomar, se definieron cuatro planes parciales, numerados del 1 al 4.  
Parágrafo 3: El Plan Parcial No 2, del polígono de El Pomar. El Plan Parcial No. 6 del polígono de Calahorra. El plan parcial No. 3 
Parágrafo 4: Las coordenadas de los tres (3) polígonos de expansión se anexan al presente acuerdo.”
(Artículo 6 Acuerdo 04 de 2025 que modifica el artículo 13 del Acuerdo 16 de 2014)
</t>
  </si>
  <si>
    <t>Artículo 4. APLICACIÓN. Las disposiciones contenidas en el presente Plan Básico de Ordenamiento Territorial y los instrumentos que lo desarrollan, se aplica a todo el territorio del Municipio de Cajicá, de conformidad con los límites establecidos en las Ordenanzas Departamentales que así lo determinan, los cuales se señalan en el mapa FG-01 CLASIFICACIÓN DEL TERRITORIO.</t>
  </si>
  <si>
    <t>Artículo 13. DELIMITACIÓN DEL SUELO SUBURBANO. Modifíquese el artículo 14 del Acuerdo 16 de 2014, el cual quedará así:
“ARTICULO 14. DELIMITACIÓN DEL SUELO SUBURBANO. En el municipio de Cajicá, el perímetro del suelo suburbano está compuesto por Diecinueve (19) polígonos, corresponde a 1184,58 hectáreas, y están delimitados en el PLANO FG-02 MODELO DE OCUPACIÓN DEL TERRITORIO y se define dentro de las siguientes coordenadas:
Parágrafo 1: Umbral Máximo de Sub-urbanización. Conforme a lo establecido en el numeral 1 del artículo 9 del Decreto 3600 de 2007, se establece como umbral máximo de Sub-urbanización el 27% del área total del Municipio de Cajicá.
Parágrafo 2: Las coordenadas de los Diecinueve (19) polígonos de suelo suburbano, se anexan al presente acuerdo”.
(Artículo 7 Acuerdo 04 de 2025 que modifica el artículo 14 del Acuerdo 16 de 2014)</t>
  </si>
  <si>
    <t>Artículo 14. DELIMITACIÓN DEL PERÍMETRO DEL SUELO RURAL. El perímetro del suelo rural se encuentra definido y delimitado en PLANO FG -01 CLASIFICACIÓN DEL TERRITORIO y en área rural del municipio corresponde a 4658,15 Ha.
(Artículo 8 Acuerdo 04 de 2025)</t>
  </si>
  <si>
    <t xml:space="preserve">
Artículo 15. DELIMITACIÓN DEL SUELO DE PROTECCIÓN. Modifíquese el artículo 16 del Acuerdo 16 de 2014, el cual quedará así:
“Artículo 16. DELIMITACIÓN DEL SUELO DE PROTECCIÓN. La delimitación del suelo de protección se encuentra conformado de conformidad con lo establecido en el Decreto 1077 de 2015, por las zonas de áreas de conservación ambiental, las áreas para la producción agrícola y ganadera (señaladas como agropecuario semi intensivo – agrológicas I, II y III) y de explotación de recursos naturales, las áreas del sistema de servicios públicos domiciliarios y se encuentra delimitado en el plano  FG-04 SUELO DE PROTECCIÓN”, y corresponde al 57,47% del suelo rural”.
(Artículo 97 Acuerdo 04 de 2025 que modifica el artículo 16 del Acuerdo 16 de 2014)</t>
  </si>
  <si>
    <t>Artículo 16. CATEGORÍAS DE PROTECCIÓN EN SUELO RURAL. Modifíquese el artículo 17 del Acuerdo 16 de 2014, el cual quedará así:
“Artículo 17. CATEGORÍAS DE PROTECCIÓN EN SUELO RURAL. El suelo rural que se constituyen en categorías de protección en los términos del artículo 35 de la Ley 388 de 1997 y del Artículo 4 del Decreto 3600 de 2007 y los demás que lo adicionen, sustituyan o modifiquen y son normas urbanísticas de carácter estructural de conformidad con lo definido en el artículo 15 de la Ley 388 de 1997, y se delimitan en el PLANO FG-05 ÁREAS DE CONSERVACION Y PROTECCIÓN AMBIENTAL – ESTRUCTURA ECOLÓGICA, y corresponden a 1826,71 Hectáreas, y se clasifican en: 
CATEGORIAS DE PROTECCION EN SUELO RURAL:
a.	Áreas de conservación y protección ambiental:
i.	 Áreas de especial importancia ecosistémica tales como páramos y subpáramos, nacimientos de ríos, zonas de recarga de acuíferos, rondas hidráulicas de los cuerpos de agua, humedales, pantanos, lagos, lagunas.
ii.	 Áreas de Reserva Forestal:
1.	Área Forestal Protectora
2.	Área Forestal Protectora – productora
iii.	 Áreas de Manejo Especial – Área de Recreación Ecoturística
b.	Áreas para la producción agrícola y ganadera y de explotación de recursos naturales. 
i.	 Agropecuario Tradicional (aquellos con capacidad agrológica I, II y III)
ii.	 Agropecuario semimecanizado o semiintensivo
c.	Áreas de infraestructura para servicios públicos domiciliarios
(Artículo 97 del Acuerdo 04 de 2025 que modifica el artículo 17 del Acuerdo 16 de 2014)</t>
  </si>
  <si>
    <t>Artículo 17. ÁREAS DE CONSERVACIÓN Y PROTECCIÓN AMBIENTAL (ESTRUCTURA ECOLÓGICA PRINCIPAL). La Estructura Ecológica Principal es el conjunto de elementos bióticos y abióticos que dan sustento a los procesos ecológicos esenciales del territorio, cuya finalidad es la preservación, conservación, restauración, uso y manejo sostenible de los recursos naturales renovables, los cuales brindan la capacidad de soporte para el adecuado desarrollo socioeconómico de las poblaciones. 
La Estructura Ecológica Principal es aquella porción de territorio seleccionada y delimitada para su protección y apropiación sostenible, ya que ella posee elementos tanto naturales como construidos de carácter principal, que determinan la oferta ambiental del territorio, conformando un elemento estructurante a partir del cual se organiza el espacio urbano y rural.
Incluye las áreas que deben ser objeto de especial protección ambiental de acuerdo con la legislación vigente y las que hacen parte de la Estructura Ecológica Principal.
(Artículo 18 Acuerdo 16 de 2014)</t>
  </si>
  <si>
    <t>Artículo 18. OBJETIVOS DE LA ESTRUCTURA ECOLÓGICA PRINCIPAL Son objetivos específicos de la Estructura Ecológica Principal, los siguientes:
•	Sostener y conducir procesos ecológicos esenciales, garantizando la conexión biológica y la disponibilidad de servicios ambientales en todo el territorio.
•	Elevar la calidad ambiental y balancear su oferta a través del territorio en correspondencia con la demanda de la población. 
•	Restaurar y/o preservar los ecosistemas que brindan beneficios ambientales vitales para el desarrollo sostenible del Municipio de Cajicá.
•	Conservar los elementos representativos y valores singulares del patrimonio natural y paisajístico contribuyendo a la formación de la malla ambiental.
•	Promover la apropiación y garantizar el libre acceso al disfrute público de la oferta ambiental por parte de la población.
•	Recuperar y proteger las fuentes hídricas.
•	Implementar un régimen de usos que permita la apropiación pública sostenible como estrategia tanto de educación ambiental como de socialización de responsabilidades para su conservación.
•	Establecer y adecuar las áreas verdes en la categoría de parques urbanos, rurales y suburbanos para el desarrollo de actividades recreacionales de forma tal que generen beneficios paisajísticos para estas áreas.
•	Establecer interconexión espacial y funcional con elementos del sistema de áreas protegidas de forma tal que se aumente cualitativa y cuantitativamente la oferta ambiental urbana, rural y suburbana conformando la malla ambiental.
(Artículo 19 Acuerdo 16 de 2014)</t>
  </si>
  <si>
    <t xml:space="preserve">Artículo 19. COMPONENTES DE LA ESTRUCTURA ECOLÓGICA PRINCIPAL. Modifíquese el artículo 20 del Acuerdo 16 de 2014, el cual quedará así:
“ARTICULO 20. COMPONENTES DE LA ESTRUCTURA ECOLÓGICA PRINCIPAL. La Estructura Ecológica Principal está conformada por el sistema de áreas protegidas y el sistema de parques; en el Municipio de Cajicá son componentes de esta estructura, se delimitan en el PLANO FG-05 ÁREAS DE CONSERVACION Y PROTECCIÓN AMBIENTAL – ESTRUCTURA ECOLÓGICA y corresponden a 1.616,07 Hectáreas, y se conforma así:
ÁREAS DE PROTECCIÓN Y CONSERVACIÓN RURALES - CAJICÁ
ID	NOMBRE	FUENTE	PORCENTAJE REPRESENTATIVO DE CADA ELEMENTO 	ÁREA (ha)	ÁREA NETA (ha)
1	Pantanos	Base Cartográfica IGAC escala 1:10.000. Ajustado a partir de la superposición con los humedales CAR	0,03	1,79	1616,07
2	Lagunas	Base Cartográfica IGAC escala 1:10.000. Ajustado a partir de la superposición con los humedales CAR	0,02	0,81	
3	Humedales	Información suministrada por la CAR ya ajustada con información levantada en campo y fotointerpretación	1,44	73,99	
4	Rondas hídricas drenajes	Buffer calculado de 30 metros	8,58	305,05	
5	Ronda Río Frío	Resolución 2358 de 2014, CAR	1,82	93,14	
6	Ronda Río Bogotá	Acuerdo CAR, No. 017 de 2009	1,77	90,67	
7	Ronda Quebrada La Cruz	Resolución 3103 de 2018, CAR	0,28	14,21	
		Buffer calculado de 30 metros	0,04	2,00	
8	Ronda de lagunas	Buffer calculado de 30 metros	0,17	8,68	
9	Ronda humedales	Buffer calculado de 30 metros	1,25	62,75	
10	Reserva Forestal Protectora Productora (RFPP) de la Cuenca Alta del Río Bogotá	Resolución 138 de 2014 de la CAR	16,77	859,77	
11	Zona de reserva forestal protectora	Resolución 340 de 2020 de la Secretaría de Planeación de Cajicá - precisión cartográfica	13,03	667,82	
12	Zona de reserva forestal protectora-productora	Resolución 340 de 2020 de la Secretaría de Planeación de Cajicá - precisión cartográfica	6,98	357,60	
13	Áreas de importancia Ambiental POMCA	Información del POMCA del río Bogotá	4,64	237,15	
14	Áreas de Restauración POMCA	Información del POMCA del río Bogotá	0,14	194,72	
15	Área de amortiguación de áreas protegidas	0,85	43,52	
Nota: No se recomienda sumar estas áreas, debido a que los elementos ambientales presentan superposición 
Parágrafo 1: El municipio acoge las determinantes establecidas de manera integral en los actos administrativos de acotamiento de las rondas hídricas, incluyendo el régimen de usos así:
- Río Bogotá. Artículo tercero del Acuerdo 17 de 2009 
- Río Frío. Artículo cuarto de la Resolución DGEN – CAR 2358 de 2014.
- Quebrada La Cruz. Artículo cuarto de la Resolución DGEN – CAR  3103 de 2018.
- Quebrada la Corraleja ubicada en la vereda Chuntame - sector las Manas                Resolución DGEN – CAR  0640 de 2024 
- Quebrada la Tenería Resolución DGEN – CAR 0643 de 2024 
Parágrafo 2: La delimitación de estas rondas se establecen en la cartografía en el plano FG-02 MODELO DE OCUPACIÓN DEL TERRITORIO, se realiza de conformidad con las coordenadas contenidas en los actos administrativos citados.
Parágrafo 3: Cuando la autoridad ambiental adopte el acotamiento de una fuente hídrica el acto administrativo constituirá determinante ambiental la cual se deberá incorporar inmediatamente al ordenamiento territorial del municipio como norma de superior jerarquía. La Secretaría de Planeación deberá adoptar e incorporar la misma en la cartografía oficial del PBOT, junto con el régimen de usos respectivo.
Parágrafo 4: Los cuerpos hídricos de origen natural que no han sido acotados por la autoridad ambiental se aplicará el área de protección y régimen de usos del Acuerdo 16 de 1998 o la norma que lo modifique o sustituya.
Parágrafo 5: Se establece el sistema de vallados como conector ecológico (elemento complementario) de la infraestructura ambiental rural con la urbana. 
Parágrafo 6: La estructura ecológica del municipio de Cajicá, se articula con la estructura ecológica definida en la Resolución DGEN No. 20217000599 de 7 DIC. 2021 "Por medio de la cual se define, adopta e implementa la Estructura Ecológica Principal – EEP para la jurisdicción CAR, y se establecen otras disposiciones".
Parágrafo 7: Los pasos viales sobre fuentes hídricas, deberán garantizar tener la capacidad suficiente para recoger y conducir las aguas lluvias y del recurso hídrico, para evitar el desbordamiento sobre vía púbica y sobre otros predios. Para la ocupación de cauce, se deberán solicitar o tramitar los permisos respectivos ante la Corporación Autónoma Regional CAR. 
Parágrafo 8: Los pasos viales, peatonales e intervenciones, sobre vallados que solo manejan aguas lluvias, deberán garantizar tener la capacidad suficiente para recoger y conducir las aguas lluvias, para evitar el desbordamiento sobre vía púbica y sobre otros predios. Para su intervención, se deberán solicitar o tramitar los permisos respectivos ante la Secretaria de Planeación con el aval de la secretaria de ambiente y desarrollo rural.
Parágrafo 9: Se establece como mecanismo para proteger y mantener la cobertura vegetal a lado y lado de las acequias, un aislamiento a lado y lado, correspondiente a una franja igual a dos (2) veces al ancho de la acequia.
Parágrafo 10: Los nacimientos de fuentes hídricas se definen como áreas de importancia ecosistémica y son componente de la estructura ecológica del territorio.  Se establece que en la medida que se cuente con información frente a la ubicación de nacimientos, ésta se incorporará cartográficamente al ordenamiento del territorio. 
Parágrafo 11: Cuando se defina la existencia de una nueva determinante ambiental ésta deberá articularse cartográfica y normativamente al ordenamiento territorial. 
(Artículo 10 del Acuerdo 04 de 2025 que modifica el artículo 20 del Acuerdo 16 de 2014) </t>
  </si>
  <si>
    <t>Artículo 20. SISTEMAS DE COMUNICACIÓN Y ENLACE URBANO - RURAL Y URBANO - REGIONAL. Modifíquese el artículo 30 del Acuerdo 16 de 2014, el cual quedará así:
“Artículo 30. SISTEMAS DE COMUNICACIÓN Y ENLACE URBANO - RURAL Y URBANO - REGIONAL. La comunicación y enlace entre las áreas urbana y rural del Municipio de Cajicá y el entorno regional y nacional, se da a través del sistema vial que integra y articula los contextos espaciales territoriales al interior y exterior del Municipio de Cajicá. Las vías son el principal sistema estructurante del desarrollo físico. El sistema de comunicación y enlace de Cajicá está conformado por el sistema vial local, regional y nacional, se encuentra delimitado en el PLANO FU-05 INFRAESTRUCTURA VIAL Y DE TRANSPORTE, del cual hacen parte los siguientes ejes viales:
1.	Vías de primer orden: Vías constituidas por las troncales, transversales y accesos a capitales de departamento que cumplen con la función básica de integrar las principales zonas de producción y consumo del país y de este con los demás países
•	La vía Bogotá – Cajicá - Zipaquirá, en Concesión Vial
•	El corredor férreo Bogotá – Zipaquirá (Ruta Tren de Cercanías REGIOTRAM).
•	Vía Bogotá - Cajicá (paso por zona urbana) - Zipaquirá
2.	Vías de Segundo Orden: Vías que unen las cabeceras municipales entre sí y/o que provienen de una cabecera municipal y conectan con una vía arterial o de primer orden.
•	La vía Cajicá – Tabio.
•	La vía Cajicá – Chía por vereda Canelón (Carrera 6a).
•	La vía Cajicá – Sopó, por Hato Grande
•	La vía Molino Manas
•	La vía proyectada Chía - El Molino – Canelón – Tabio – Tenjo
3.	Vías de Tercer Orden: Vías de acceso que unen las cabeceras municipales con sus veredas o que unen veredas entre sí
•	La vía proyectada Chuntame – (sector El Pomar) - Rio grande – Avenida Montepincio (Conexión Vía Molino Manas – Variante Cajicá Zipaquirá)
•	Las vías que desde la cabecera urbana conducen a las veredas y centros poblados.
•	La vía proyectada vereda Calahorra - Puente Torres- La Virgen. 
(Artículo 11 del Acuerdo 04 de 2025 que modifica el artículo 30 del Acuerdo 16 de 2014)</t>
  </si>
  <si>
    <t>Artículo 21. INCORPORACIÓN DEL COMPONENTE DE GESTIÓN DEL RIESGO. De conformidad con lo establecido en el Decreto 1807 de 2014 compilado en el Decreto 1077 de 2015, se reglamenta la incorporación de los estudios de zonificación básica de amenazas, que mediante informe técnico del DGOAT CAR No. 082 de fecha 22 de junio 2022, se indicó que los estudios daban cumplimiento a lo exigido por el Decreto 1807 de 2014 y que se debía incorporar al Ordenamiento Territorial los resultados de los estudios.
(Artículo 12 Acuerdo 04 de 2025)</t>
  </si>
  <si>
    <t>Artículo 22. IMPLEMENTACION DEL COMPONENTE DE GESTION DEL RIESGO PBOT: se establece el principio de gradualidad de que trata la Ley 1523 de 2012, de los contenidos de mediano y largo plazo del PBOT, de acuerdo con los resultados de los estudios básicos, que hacen parte integral del presente acuerdo y que a partir de éstos se determinaron las áreas de condición de amenaza y las áreas de condición de riesgo, que deben ser objeto de estudios detallados. 
(Artículo 13 Acuerdo 04 de 2025)</t>
  </si>
  <si>
    <t>Artículo 23.  DEFINICIONES GESTION DEL RIESGO. Para efectos de lo dispuesto en el presente Plan, es necesario incorporar las siguientes definiciones relacionadas con la gestión del riesgo y cambio climático, en concordancia con la Ley 1523 de 2012:
Amenaza: Peligro latente de que un evento físico de origen natural, o causado, o inducido por la acción humana de manera accidental, se presente con una severidad suficiente para causar pérdida de vidas, lesiones u otros impactos en la salud, así como también daños y pérdidas en los bienes, la infraestructura, los medios de sustento, la prestación de servicios y los recursos ambientales.
Cambio climático: Importante variación estadística en el estado medio del clima o en su variabilidad, que persiste durante un período prolongado (normalmente decenios o incluso más). El cambio climático se puede deber a procesos naturales internos o a cambios del forzamiento externo, o bien a cambios persistentes antropogénicos en la composición de la atmósfera o en el uso de las tierras.
Conocimiento del riesgo: Es el proceso de la gestión del riesgo compuesto por la identificación de escenarios de riesgo, el análisis y evaluación del riesgo, el monitoreo y seguimiento del riesgo y sus componentes y la comunicación para promover una mayor conciencia de este que alimenta los procesos de reducción del riesgo y de manejo de desastre.
Intervención: Corresponde al tratamiento del riesgo mediante la modificación intencional de las características de un fenómeno con el fin de reducir la amenaza que representa o de modificar las características intrínsecas de un elemento expuesto con el fin de reducir su vulnerabilidad.
Intervención correctiva: Proceso cuyo objetivo es reducir el nivel de riesgo existente en la sociedad a través de acciones de mitigación, en el sentido de disminuir o reducir las condiciones de amenaza, cuando sea posible, y la vulnerabilidad de los elementos expuestos.
Intervención prospectiva: Proceso cuyo objetivo es garantizar que no surjan nuevas situaciones de riesgo a través de acciones de prevención, impidiendo que los elementos expuestos sean vulnerables o que lleguen a estar expuestos ante posibles eventos peligrosos. Su objetivo último es evitar nuevo riesgo y la necesidad de intervenciones correctivas en el futuro. La intervención prospectiva se realiza primordialmente a través de la planificación ambiental sostenible, el ordenamiento territorial, la planificación sectorial, la regulación y las especificaciones técnicas, los estudios de prefactibilidad y diseño adecuados, el control y seguimiento y en general todos aquellos mecanismos que contribuyan de manera anticipada a la localización, construcción y funcionamiento seguro de la infraestructura, los bienes y la población.
Mitigación del riesgo: Medidas de intervención prescriptiva o correctiva dirigidas a reducir o disminuir los daños y pérdidas que se puedan presentar a través de reglamentos de seguridad y proyectos de inversión pública o privada cuyo objetivo es reducir las condiciones de amenaza, cuando sea posible, y la vulnerabilidad existente.
Prevención de riesgo: Medidas y acciones de intervención restrictiva o prospectiva dispuestas con anticipación con el fin de evitar que se genere riesgo. Puede enfocarse a evitar o neutralizar la amenaza o la exposición y la vulnerabilidad ante la misma en forma definitiva para impedir que se genere nuevo riesgo. Los instrumentos esenciales de la prevención son aquellos previstos en la planificación, la inversión pública y el ordenamiento ambiental territorial, que tienen como objetivo reglamentar el uso y la ocupación del suelo de forma segura y sostenible.
Reducción del riesgo: Son medidas de mitigación y prevención que se adoptan con antelación para reducir la amenaza, la exposición y disminuir la vulnerabilidad de las personas, los medios de subsistencia, los bienes, la infraestructura y los recursos ambientales, para evitar o minimizar los daños y pérdidas en caso de producirse los eventos físicos peligrosos. La reducción del riesgo la componen la intervención correctiva del riesgo existente, la intervención prospectiva de nuevo riesgo y la protección financiera.
Reglamentación prescriptiva: Disposiciones cuyo objetivo es determinar en forma explícita exigencias mínimas de seguridad en elementos que están o van a estar expuestos en áreas propensas a eventos peligrosos con el fin de preestablecer el nivel de riesgo aceptable en dichas áreas.
Resiliencia: Capacidad de un sistema, comunidad o sociedad para anticiparse o adaptarse a los efectos de un evento peligroso, absorberlos o recuperarse de ellos, en forma oportuna y eficiente, garantizando la preservación, la restauración o la mejora de sus estructuras y funciones básicas y esenciales.
Riesgo de desastres: Corresponde a los daños o pérdidas potenciales que pueden presentarse debido a los eventos físicos peligrosos de origen natural, socio-natural tecnológico, biosanitario o humano no intencional, en un período de tiempo específico y que son determinados por la vulnerabilidad de los elementos expuestos; por consiguiente, el riesgo de desastres se deriva de la combinación de la amenaza y la vulnerabilidad.
Vulnerabilidad: Susceptibilidad o fragilidad física, económica, social, ambiental o institucional que tiene una comunidad de ser afectada o de sufrir efectos adversos en caso de que un evento físico peligroso se presente. Corresponde a la predisposición a sufrir pérdidas o daños de los seres humanos y sus medios de subsistencia, así como de sus sistemas físicos, sociales, económicos y de apoyo que pueden ser afectados por eventos físicos peligrosos.
(Artículo 14 Acuerdo 04 de 2025)</t>
  </si>
  <si>
    <t>Artículo 24 . ZONA EN CONDICIÓN DE AMENAZA Y/O RIESGO. Se establece como uno de los ejes estructurante para el ordenamiento del territorio del municipio de Cajicá, el componente de gestión de riesgo, a partir del conocimiento de lo biofísico, económico y socio ambiental y, considerar, el riesgo de desastres, como un condicionante para el uso y la ocupación del territorio, procurando de esta forma evitar la configuración de nuevas condiciones de amenaza y riesgo para las áreas más vulnerables.
(Artículo 15 Acuerdo 04 de 2025)</t>
  </si>
  <si>
    <t>Se plantea el artículo que corresponde con la compilación y que explica la Fe de Erratas realizadas en el texto, así como la adopción del texto compilado.</t>
  </si>
  <si>
    <t>Corresponde con el texto del Acuerdo 04 de 2025, porque la modificación del POT más reciente, e integral respecto del contenido normativo del POT.</t>
  </si>
  <si>
    <t>Se mantiene el texto en tanto  que no fue objeto de derogatoria expresa o tacita por el Acuerdo Munijcipal 04 de 2025, y no se evidencia conflicto con este último.</t>
  </si>
  <si>
    <t>Se mantiene el texto del Acuerdo 16 de 2014, en tanto que no fue objeto de modificación o derogatoria expresa en el Acuerdo 04 de 2025.</t>
  </si>
  <si>
    <t xml:space="preserve">Artículo 28. INCORPORACION AL PBOT RESULTADOS DE ESTUDIOS DETALLADOS: Facúltese al alcalde municipal que mediante acto administrativo, incorpore los resultados de los estudios detallados de las zonas de amenaza y/o riesgo medio o alto que se consideren como mitigables y no mitigables; podrá realizar la precisión cartográfica y la definición de las normas urbanísticas a que haya lugar en el área objeto de estudio, de conformidad con lo previsto en el Plan Básico  de Ordenamiento Territorial y deberá registrarse en todos los planos de la cartografía. Todo lo anterior en concordancia a lo establecido en el Decreto 1807 de 2014 o la norma que la adicione, modifique o sustituya.
Parágrafo: En todo caso, cuando los resultados de los estudios detallados generen la modificación de los usos del suelo o de normas urbanísticas del Plan Básico de Ordenamiento Territorial deberá emprenderse su revisión, ajuste o modificación en los términos de la Ley 388 de 1997 y las normas que la adicionen, modifiquen o complementen.
(Artículo 19 Acuerdo 04 de 2025)
</t>
  </si>
  <si>
    <t xml:space="preserve">Artículo 27. AREAS CON CONDICIÓN DE AMENAZA O EN CONDICIÓN DE RIESGO ACORDE CON LOS ESTUDIOS DE ZONIFICACION BÁSICA. Se delimitan las áreas con condición de amenaza media y alta y con condición de riesgo para el Municipio de Cajicá en los siguientes planos que zonifican y delimitan los polígonos respectivamente, y que hacen parte integral del presente Acuerdo:
CLASE DEL SUELO	FENÓMENO	NOMBRE DEL PLANO	TITULO	No. POLÍGONOS	ÁREA AFECTACIÓN (Ha)
SUELO URBANO, SUELO DE EXPANSIÓN URBANA Y CENTROS POBLADOS	MOVIMIENTOS EN MASA	DYZ_CA_MM_SU	DELIMITACIÓN Y ZONIFICACIÓN DE LAS ÁREAS CON CONDICIÓN DE AMENAZA POR MOVIMIENTOS EN MASA EN EL SUELO URBANO	1	75,18
		DYZ_CR_MM_SU	DELIMITACIÓN Y ZONIFICACIÓN DE LAS ÁREAS CON CONDICIÓN DE RIESGO POR MOVIMIENTOS EN MASA EN EL SUELO URBANO	6	0,14
	INUNDACIÓN	DYZ_CA_IN_SU	DELIMITACIÓN Y ZONIFICACIÓN DE LAS ÁREAS CON CONDICIÓN DE AMENAZA POR INUNDACIÓN EN EL SUELO URBANO	35	15,49
		DYZ_CR_IN_SU	DELIMITACIÓN Y ZONIFICACIÓN DE LAS ÁREAS CON CONDICIÓN DE RIESGO POR INUNDACIÓN EN EL SUELO URBANO	34	3,28
SUELO RURAL	MOVIMIENTOS EN MASA	DYZ_CA_MM_SR	DELIMITACIÓN Y ZONIFICACIÓN DE LAS ÁREAS CON CONDICIÓN DE AMENAZA POR MOVIMIENTOS EN MASA EN EL SUELO RURAL	16	24,41
		DYZ_CR_MM_SR	DELIMITACIÓN Y ZONIFICACIÓN DE LAS ÁREAS CON CONDICIÓN DE RIESGO POR MOVIMIENTOS EN MASA EN EL SUELO RURAL	9	17,23
	INUNDACIÓN	DYZ_CA_IN_SR	DELIMITACIÓN Y ZONIFICACIÓN DE LAS ÁREAS CON CONDICIÓN DE AMENAZA POR INUNDACIÓN EN EL SUELO RURAL	21	97,47
		DYZ_CR_IN_SR	DELIMITACIÓN Y ZONIFICACIÓN DE LAS ÁREAS CON CONDICIÓN DE RIESGO POR INUNDACIÓN EN EL SUELO RURAL	28	11,03
	AVENIDAS TORRENCIALES	DYZ_CA_AT_SR	DELIMITACIÓN Y ZONIFICACIÓN DE LAS ÁREAS CON CONDICIÓN DE AMENAZA POR AVENIDAS TORRENCIALES EN EL SUELO RURAL	21	92,25
		DYZ_CR_AT_SR	DELIMITACIÓN Y ZONIFICACIÓN DE LAS ÁREAS CON CONDICIÓN DE RIESGO POR AVENIDAS TORRENCIALES EN EL SUELO RURAL	27	29,12
(Artículo 18 Acuerdo 04 de 2025)
</t>
  </si>
  <si>
    <t>Artículo 26. ESTUDIOS DE ZONIFICACIÓN BÁSICA. En el municipio se identifican los estudios de amenazas para suelo urbano, áreas de expansión urbana y centros poblados a escala 1:2000, para movimientos en masa, inundación y avenida torrencial; para el suelo rural a escala 1:10.000, para movimientos en masa, inundación, avenida torrencial e incendios forestales, y la zonificación se delimita en la siguiente cartografía:
MOVIMIENTOS EN MASA
SUELO	NOMBRE DEL PLANO	TÍTULO
SUELO RURAL
	EB_25875_DYZ_CA_MM_SR	DELIMITACIÓN Y ZONIFICACIÓN DE LAS ÁREAS CON CONDICIÓN DE AMENAZA POR MOVIMIENTO EN MASA EN EL SUELO RURAL
	EB_25875_DYZ_CR_MM_SR	DELIMITACIÓN Y ZONIFICACIÓN DE LAS ÁREAS CON CONDICIÓN DE RIESGO POR MOVIMIENTO EN MASA EN EL SUELO RURAL
	EB_25875_DYZ_MM_SR	ZONIFICACIÓN BÁSICA DE AMENAZA POR
MOVIMIENTOS EN MASA EN EL SUELO RURAL
SUELO URBANO, SUELO DE EXPANSIÓN URBANA Y CENTROS POBLADOS:
	EB_25875_DYZ_CA_MM_SU_SEU_CPR	DELIMITACIÓN Y ZONIFICACIÓN DE LAS ÁREAS CON CONDICIÓN DE
AMENAZA POR MOVIMIENTOS EN MASA EN LOS SUELOS URBANOS Y 
SUELOS DE EXPANSIÓN URBANA
	EB_25875_DYZ_CR_MM_SU_SEU_CPR	DELIMITACIÓN Y ZONIFICACIÓN DE LAS ÁREAS CON CONDICIÓN DE
RIESGO POR MOVIMIENTOS EN MASA EN LOS SUELOS URBANOS Y 
SUELOS DE EXPANSIÓN URBANA
	EB_25875_ZBA_MM_SU_SEU_CPR	ZONIFICACIÓN BÁSICA DE AMENAZA POR MOVIMIENTOS
EN MASA EN LOS SUELOS URBANOS, SUELOS DE EXPANSIÓN URBANA Y CENTROS POBLADOS RURALES
INUNDACION
SUELO	NOMBRE DEL PLANO	TÍTULO
SUELO RURAL
	EB_25875_DYZ_CA_IN_SR	DELIMITACIÓN Y ZONIFICACIÓN DE LAS ÁREAS CON CONDICIÓN DE AMENAZA POR INUNDACION EN EL SUELO RURAL
	EB_25875_DYZ_CR_IN_SR	DELIMITACIÓN Y ZONIFICACIÓN DE LAS ÁREAS CON CONDICIÓN DE RIESGO POR INUNDACION EN EL SUELO RURAL
	EB_25875_DYZ_IN_SR	ZONIFICACIÓN BÁSICA DE AMENAZA POR
INUNDACION EN EL SUELO RURAL
SUELO URBANO, SUELO DE EXPANSIÓN URBANA Y CENTROS POBLADOS:
	EB_25875_DYZ_CA_IN_SU_SEU_CPR	DELIMITACIÓN Y ZONIFICACIÓN DE LAS ÁREAS CON CONDICIÓN DE
AMENAZA POR INUNDACION EN LOS SUELOS URBANOS Y 
SUELOS DE EXPANSIÓN URBANA
	EB_25875_DYZ_CR_IN_SU_SEU_CPR	DELIMITACIÓN Y ZONIFICACIÓN DE LAS ÁREAS CON CONDICIÓN DE
RIESGO POR INUNDACION EN LOS SUELOS URBANOS Y 
SUELOS DE EXPANSIÓN URBANA
	EB_25875_ZBA_IN_SU_SEU_CPR	ZONIFICACIÓN BÁSICA DE AMENAZA POR INUNDACION EN LOS SUELOS URBANOS, SUELOS DE EXPANSIÓN URBANA Y CENTROS POBLADOS RURALES
AVENIDAD TORRENCIALES
SUELO	NOMBRE DEL PLANO	TÍTULO
SUELO RURAL
	EB_25875_DYZ_CA_AT_SR	DELIMITACIÓN Y ZONIFICACIÓN DE LAS ÁREAS CON CONDICIÓN DE AMENAZA POR AVENIDAS TORRENCIALES EN EL SUELO RURAL
	EB_25875_DYZ_CR_AT_SR	DELIMITACIÓN Y ZONIFICACIÓN DE LAS ÁREAS CON CONDICIÓN DE RIESGO POR AVENIDAS TORRENCIALES EN EL SUELO RURAL
	EB_25875_DYZ_AT_SR	ZONIFICACIÓN BÁSICA DE AMENAZA POR AVENIDAS TORRENCIALES EN EL SUELO RURAL
SUELO URBANO, SUELO DE EXPANSIÓN URBANA Y CENTROS POBLADOS:	EB_25875_DYZ_CA_AT_CP	ZONIFICACIÓN BÁSICA DE AMENAZA POR AVENIDA TORRENCIAL EN LOS CENTROS POBLADOS
	EB_25875_DYZ_CR_AT_SU	ZONIFICACIÓN BÁSICA DE AMENAZA POR AVENIDA TORRENCIAL EN LOS SUELOS URBANOS Y SUELOS DE EXPANSIÓN URBANA
INCENDIOS FORESTALES
SUELO	NOMBRE DEL PLANO	TÍTULO
SUELO RURAL
	EB_25875_DYZ_CA_IF_ SR	DELIMITACIÓN Y ZONIFICACIÓN DE LAS ÁREAS CON CONDICIÓN
DE AMENAZA POR INCENDIO FORESTAL EN EL SUELO RURAL
	EB_25875_DYZ_CR_IF_ SR	DELIMITACIÓN Y ZONIFICACIÓN DE LAS ÁREAS CON CONDICIÓN
DE RIESGO POR INCENDIO FORESTAL EN EL SUELO RURAL
	EB_25875_DYZ_IF_ SR	ZONIFICACIÓN BÁSICA DE AMENAZA POR INCENDIO FORESTAL EN EL SUELO RURAL
(Artículo 17 Acuerdo 04 de 2025)</t>
  </si>
  <si>
    <t>Artículo 25. AMENAZAS Y RIESGOS EXISTENTES. Las amenazas de origen natural que se presentan en el municipio de Cajicá son:
-	Amenaza por movimientos en masa.
-	Amenaza por inundaciones.
-	Amenaza por avenidas torrenciales.
-	Amenaza por incendios forestales.
Parágrafo: se han registrado eventos de vendavales asociados a fenómenos de lluvias extremas que son consideradas entre los análisis de variabilidad climática y cambio climático
(Artículo 16 Acuerdo 04 de 2025)</t>
  </si>
  <si>
    <t>Artículo 29. DIRECTRICES ESTUDIOS DETALLADOS. Los estudios detallados están orientados a determinar la categorización del riesgo y establecer las medidas de mitigación correspondientes. Los estudios detallados deberán cumplir las condiciones técnicas establecidas en el artículo 2.2.2.1.3.2.2.1 subsección 2 de la sección 3 del Decreto 1077 de 2015, o la norma que lo adicione, modifique y/o sustituya. 
Parágrafo: Los estudios técnicos detallados estarán a cargo del urbanizador o parcelador o constructor del proyecto que se realice en el predio que se encuentre en condición de amenaza o en condición de riesgo, los cuales podrán ser incorporados al ordenamiento territorial mediante acto administrativo sin que se modifique el régimen de usos establecido en el presente acuerdo, los cuales se tendrán en cuenta para las siguientes revisiones al ordenamiento territorial. Para lo cual la autoridad encargada del estudio, tramite y expedición de licencias urbanísticas remitirá copia de estos a la secretaria de planeación.  
(Artículo 20 Acuerdo 04 de 2025)</t>
  </si>
  <si>
    <t xml:space="preserve">Artículo 30. INCORPORACIÓN DEL CAMBIO CLIMÁTICO EN EL ORDENAMIENTO. Se establece que la incorporación del componente de cambio climático en los procesos de planificación del territorio parte del conocimiento de la amenaza que esto representa para el territorio municipal, así como de conocer las medidas de adaptación y mitigación a implementar para reducir los impactos y generar resiliencia frente a los efectos que este produce. Por lo que el municipio define medidas de mitigación y adaptación desde el componente urbano y el componente rural y como lineamiento fundamental partir de generar procesos de conocimiento.
Parágrafo, Se incorpora la estrategia de articulación en función del Plan Regional Integral de Cambio Climático de Bogotá Cundinamarca (PRICC), implementando las siguientes acciones:  
•	Reforestación y conservación de áreas protegidas
•	Fortalecimiento de la EEP
•	Oferta hídrica y abastecimiento
•	Protección de fuentes hídricas
•	Seguridad alimentaria
(Artículo 21 Acuerdo 04 de 2025)
</t>
  </si>
  <si>
    <t>Artículo 31. CONSTRUCCIONES AMBIENTALMENTE SOSTENIBLES. Se define por construcción sostenible el conjunto de medidas pasivas y activas, en diseño y construcción de edificaciones, que permiten alcanzar los porcentajes mínimos de ahorro de agua y energía señalados en la resolución 549/2015, encaminadas al mejoramiento de la calidad de vida de sus habitantes y al ejercicio de actuaciones con responsabilidad ambiental y social. El Municipio define DEFINIRÁ la implementación de incentivos para que se implementen construcciones ambientalmente sostenibles como mecanismo de resiliencia a los efectos del cambio climático.
Parágrafo: para las medidas pasivas, la firma por parte del diseñador del proyecto, de los planos arquitectónicos de que trata el numeral 2° del artículo 2.2.6.1.2.1.11 del Decreto No. 1077 de 2015 o la norma que lo modifique o sustituya, y que se deben allegar con la solicitud de licencia de construcción, constituye certificación bajo juramento acerca del cumplimiento en el diseño arquitectónico de la aplicación de medidas dirigidas a lograr los porcentajes mínimos de ahorro.
(Artículo 22 Acuerdo 04 de 2025)</t>
  </si>
  <si>
    <t>Artículo 32. LINEAMIENTOS Y MEDIDAS PARA EL DESARROLLO DE CONSTRUCCIÓN SOSTENIBLE. Los aspectos que se deben tener en cuenta para definir que una construcción es sostenible son:
i.	Ahorro y uso eficiente de energía a través de la implementación de fuentes de energía alternativas.
ii.	Ahorro y uso eficiente del agua 
iii.	Materiales de construcción de baja energía embebida 
iv.	Calidad del ambiente interior 
v.	Sostenibilidad del emplazamiento 
vi.	Edificaciones y entorno exterior 
vii.	Sostenibilidad urbana
viii.	Reducción de residuos sólidos generados a través de la reutilización o reusó de material 
ix.	Reducción de los residuos líquidos o aguas residuales generadas o de su carga contaminante.
Parágrafo 1: Para la implementación de construcciones sostenibles se deben acoger las medidas establecidas en el anexo técnico de la Resolución DGEN – CAR 549 de 2015 o la norma que la adicione, modifique o sustituya.
Parágrafo 2: Generar incentivos tributarios a nivel del estatuto de rentas, encaminados a la implementación de las practicas enunciadas en el presente artículo, principalmente en las actividades industriales. 
(Artículo 23 Acuerdo 04 de 2025)</t>
  </si>
  <si>
    <t>Artículo 33. BIENES DE INTERÉS CULTURAL. En el municipio se identifican bienes de interés cultural y arquitectónico, que requieren ser evaluados para definirlos como áreas o bienes de interés patrimonial y reglamentar las intervenciones sobre dichas construcciones. En el inventario realizado se identifican lo siguientes bienes inmuebles:
Número de inmueble	Número predial	JAC o Vereda
1	251260100000000300001000000000	CENTRO
2	251260100000000270006000000000	CENTRO
3	251260100000000360006000000000	CENTRO
4	251260100000000360001000000000	CENTRO
5	251260100000000280005000000000	CENTRO
6	251260100000000360002000000000	CENTRO
7	251260100000000230001000000000	CENTRO
8	251260100000000250002000000000	CENTRO
8 (2)	251260100000000250003000000000	CENTRO
9	251260100000000260001000000000	CENTRO
10	251260100000000260002000000000	CENTRO
11	251260100000000260003000000000	CENTRO
12	251260100000000260004000000000	CENTRO
13	251260100000000260005000000000	CENTRO
14	251260100000000210001000000000	CENTRO
15	251260100000000380001000000000	SANTA CRUZ
16	251260100000000370001000000000	CENTRO
17	251260100000000370007000000000	CENTRO
18	251260100000000290001000000000	CENTRO
19	251260100000000280001000000000	CENTRO
20	251260100000000360005000000000	CENTRO
21	251260100000000360004000000000	CENTRO
22	251260100000000350002000000000	CENTRO
23	251260100000000350013000000000	CENTRO
24	251260100000000350012000000000	CENTRO
25	251260100000000270001000000000	CENTRO
26	251260100000000270901900000000	CENTRO
27	251260100000000270018000000000	CENTRO
28	251260100000000270003000000000	CENTRO
29	251260100000000270004000000000	CENTRO
30	251260100000000220001000000000	CENTRO
31	251260100000000220021000000000	CENTRO
32	251260100000000220020000000000	CENTRO
33	251260100000000230003000000000	CENTRO
34	251260100000000230901900000000	CENTRO
35	251260100000000230017000000000	CENTRO
36	251260100000000230020000000000	CENTRO
37	251260100000000230014000000000	CENTRO
38	251260100000000280003000000000	CENTRO
39	251260100000000240001000000000	CENTRO
40	251260100000000240011000000000	CENTRO
41	251260100000000320013000000000	CENTRO
42	251260100000000320005000000000	CENTRO
43	251260100000000320006000000000	CENTRO
44	251260100000001670004000000000	LA ESTACIÓN
45	251260100000000200001000000000	CENTRO
46	251260100000000170014000000000	CENTRO
47	251260100000000090020000000000	CENTRO
48	251260100000000050018000000000	EL CORTIJO
49	251260100000000050004000000000	CENTRO
50	251260100000000050004000000000	EL CORTIJO
51	251260000000000020001000000000	SANTA INÉS, CHUNTAME
52	251260100000000270008000000000	CENTRO
53	251260100000000270009000000000	CENTRO
Parágrafo 1: El municipio cuenta con un inventario de bienes inmuebles que representan un valor arquitectónico para la comunidad y que a la fecha de adopción del presente acuerdo no cuenta con los estudios técnicos requeridos de acuerdo con los parámetros establecidos en la legislación vigente de patrimonio expedida por el Ministerio de Cultura. Estos estudios deberán ser adelantados a fin de ser incorporados en la formulación de la revisión general ordinaria, al vencimiento del componente de largo plazo.
(Artículo 24 Acuerdo 04 de 2025)</t>
  </si>
  <si>
    <t xml:space="preserve">Artículo 34. PROYECTOS PLAN DE GESTIÓN INTEGRAL DE RESIDUOS SÓLIDOS. De conformidad con lo establecido en el Plan De Gestión Integral De Residuos Sólidos Municipal, se incorporan los proyectos definidos, así:
1.	Programa institucional para la prestación del servicio público de aseo
2.	Programa de recolección, transporte y transferencia
3.	Programa de barrido y limpieza de vías y áreas públicas
4.	Programa de limpieza de áreas ribereñas
5.	Programa de corte de césped y poda de árboles
6.	Programa de lavado de áreas públicas
7.	Programa de aprovechamiento
8.	Programa de inclusión de la población recicladora de oficio
9.	Programa de disposición final
10.	Programa de gestión de residuos especiales
11.	Programa de gestión de residuos de construcción y demolición
12.	Programa de gestión de residuos en el área rural
13.	Programa de gestión del riesgo
(Artículo 25 Acuerdo 04 de 2025)
</t>
  </si>
  <si>
    <t xml:space="preserve">Artículo 35. PROYECTOS DEL PLAN DE USO EFICIENTE Y AHORRO DEL AGUA. De conformidad con lo establecido en el Plan De Uso Eficiente y Ahorro del Agua Municipal, se incorporan los proyectos dentro del programa de ejecución del plan básico de ordenamiento territorial. (Ley 373 de 1.997)
1.	Reducción de Pérdidas
2.	Uso de aguas Lluvias y reúso del agua
3.	Medición DRSC No. 0150 (14 de abril de 2023)
4.	Educación Ambiental
5.	Tecnologías de bajo consumo
6.	Zonas de manejo especial
(Artículo 26 Acuerdo 04 de 2025)
</t>
  </si>
  <si>
    <t>Artículo 36. PROYECTOS DEL PLAN DE SANEAMIENTO Y MANEJO DE VERTIMIENTOS. De conformidad con lo establecido en el Plan De Saneamiento y Manejo de Vertimientos, se incorporan los proyectos definidos a largo plazo, así:
Sistema de Alcantarillado Sanitario:
1.	Obras de Expansión reposición de redes de alcantarillado. Reconexión de los emisarios finales que descarguen en vallados o directamente a fuentes naturales a pozos de la red existente.
2.	Mantenimiento de los pozos sépticos del sector sin cobertura Quebrada El Campo 
3.	Reparación de cañuelas, mantenimiento y limpieza de pozos, cambio de las tapas que se encuentran en mal estado.
4.	Renovación de 6.000 m de tubería por contrapendiente o que fallen por capacidad.
5.	Eliminación de vertimientos La Virgen, Hato Grande y Puerta del Sol mediante tres tamos hasta la línea de impulsión.
6.	Eliminación vertimiento Fortaleza de Piedra, mediante tres (3) nuevos tramos, del PZ 16 se conecta al PZ 16A, del pozo 16Ase une al PZ 2802 al PO292 consta de 161 metros.
7.	Construcción línea de impulsión 200 m faltante hacia la PTAR Calahorra.
8.	Construcción de redes sanitarias y separación aguas pluviales. 
Sistema de Alcantarillado Pluvial:
1.	Mantenimiento de la red existente.
2.	Construcción de sumideros, se proyectaron 93 sumideros laterales con longitudes entre 1 y 2.5 metros.
3.	Construcción tramos alcantarillado pluvial. Proyecta la construcción de 3.000 ml.
4.	Construcción de redes pluviales y separación de aguas residuales.
Tratamiento de Aguas Residuales Domesticas:
1.	Estudios, diseños y permiso de vertimientos PTAR Rincón Santo.
2.	Optimización PTAR Rincón Santo.
3.	Puesta en marcha PTAR Rincón Santo.
4.	Operación y mantenimiento de la PTAR Rincón Santo.
5.	Optimización, permiso de vertimientos y pruebas PTAR Calahorra.
6.	Puesta en marcha, la remoción de carga contaminante en DBO y SST, se verá reflejada desde la puesta en marcha en un incremento de la remoción actual, PTAR Calahorra.
7.	Operación y mantenimiento de la PTAR Calahorra. 
8.	Estudios, diseños, permiso de vertimientos y construcción PTAR El Redil – Áreas de Expansión Urbana.
(Artículo 27 Acuerdo 04 de 2025)</t>
  </si>
  <si>
    <t xml:space="preserve">Artículo 37. PROYECTOS DEL PLAN DEL PLAN MAESTRO DE ACUEDUCTO Y ALCANTARILLADO. De conformidad con lo establecido en el Plan Maestro de Acueducto y Alcantarillado, se establecen los proyectos que se deben iniciar a ejecutar en el último periodo constitucional de vigencia de los componentes del ordenamiento, para avanzar en la optimización del sistema de acueducto y alcantarillado para alcanzar la sostenibilidad del modelo de ocupación adoptado:
Se priorizan dentro de las acciones del Sistema de Acueducto las siguientes:
Proyecto	Periodo De Ejecución
Red derivación alterna en tubería de hierro dúctil de 28” a la red matriz de la EAAB.	2023-2024
Primer tanque de compensación de 10.000 metros cúbicos de compensación	2023-2024
Estación de Bombeo de agua potable con capacidad inicial de 2500 metros cúbicos 	2023-2024
Redes de derivación principales de tubería en polietileno de 24”, 20” y 16”	2023-2026
Se priorizan dentro de las acciones del Sistema de alcantarillado las siguientes
Alcantarillado:
Proyecto	Periodo De Ejecución
Optimización Planta de Tratamiento Aguas Residuales PTAR Calahorra	2024 -2025
Construcción planta de tratamiento de aguas residuales en el Sector del Redil Polígono No. 1 Planes parciales 1, 2, 3 y 4	2024 -2027
Construcción redes sanitarias separación aguas residuales y pluviales	2024 - 2027
Las anteriores obras tendrán priorización en la inversión de recursos para garantizar su ejecución, para lo cual se utilizarán, entre otras fuentes, los instrumentos de financiación del ordenamiento territorial.
(Artículo 28 Acuerdo 04 de 2025)
</t>
  </si>
  <si>
    <t>Artículo 38. SISTEMA DE TELECOMUNICACIONES Y ENERGIA. el presente subtitulo tiene por objeto reglamentar los principios y las orientaciones generales, para la localización e instalación de las redes y la infraestructura de los servicios de telecomunicaciones y redes de energía en el Municipio de Cajicá, a fin de que su implantación se realice con todas las garantías de seguridad y se produzca el mínimo impacto visual y medioambiental en el entorno. Así como también, establecer las condiciones para el despliegue de redes futuras, la regularización de las existentes y la prestación de todos los servicios de telecomunicaciones y energía. 
Parágrafo Primero: Todos los proyectos necesarios, para la ampliación de las redes de distribución y demás obras de infraestructura, así como los estudios técnicos necesarios, serán avalados por las Empresas de Energía según corresponda, en coordinación con la Administración Municipal y tomando como base las directrices para los nuevos desarrollos definidos en el PBOT. 
Parágrafo Segundo: Para los proyectos mencionados en el parágrafo anterior, se exigirá a los prestadores del servicio la subterranización de las nuevas redes.
Parágrafo Tercero: todos los proyectos que se desarrollen para transmisión de redes de energía deberán contar con un plan de mitigación para contrarrestar la irradiación electromagnética nociva.
Parágrafo cuarto: Que en todo caso las empresas de energía deberán obtener la licencia de intervención de espacio público a fin de ejecutar dichos proyectos y garantizar la debida localización de estas y que no afecten la movilidad, goce y disfrute del espacio público
(Artículo 29 Acuerdo 04 de 2025)</t>
  </si>
  <si>
    <t>Artículo 39. LOS SISTEMAS ESTRUCTURANTES DEL SUELO URBANO. Adiciónese el artículo 33 del Acuerdo 16 de 2014, el cual quedará así:
“Artículo 33. LOS SISTEMAS ESTRUCTURANTES DEL SUELO URBANO. Los Sistemas Estructurantes del Suelo Urbano del Municipio de Cajicá, son los siguientes:
1.	La Estructura Ecológica Principal
2.	El Sistema de Servicios Públicos domiciliarios
3.	El Sistema Vial y de Transporte
4.	El Sistema de Equipamientos Comunales
5.	El Sistema de Espacio Público
6.	Gestión del Riesgo
(Artículo 30 Acuerdo 04 de 2025 que modifica y adiciona el artículo 33  del Acuerdo 16 de 2014)</t>
  </si>
  <si>
    <t>Artículo 40. LOS SISTEMAS ESTRUCTURANTES DEL SUELO URBANO. Modifíquese el artículo 34 del Acuerdo 16 de 2014, el cual quedará así: La estructura ecológica de los suelos urbanos y de expansión están conformada por las áreas de importancia ambiental como son los cuerpos de agua sus rondas de protección ambiental, espacio público efectivo natural y franja verde arborizada. Como se indican en el plano FU-02 ÁREAS DE CONSERVACIÓN Y PROTECCIÓN AMBIENTAL – ESTRUCTURA ECOLÓGICA URBANA. En las siguientes tablas se describen cada uno de los elementos que la conforman:
ESTRUCTURA ECOLÓGICA - TABLA GENERAL
ID	TIPO	ÁREA (m2)
1	Espacio Público (zonas verdes)	249075,71
2	Rondas Hídricas de Drenajes	90982,96
3	Franja Verde Arborizada	27014,68
4	Franja Verde Arborizada - Borde urbano	11682,45
ESTRUCTURA ECOLÓGICA URBANO PRINCIPAL
ID	TIPO	ÁREA (m2)
1	Espacio Público (zonas verdes)	92678,72
2	Rondas Hídricas de Drenajes	24199,11
ESTRUCTURA ECOLÓGICA CAPELLANÍA
ID	TIPO	ÁREA (m2)
1	Espacio Público (zonas verdes)	29142,58
2	Ronda humedales	2600,23
3	Rondas Hídricas de Drenajes (quebrada La Cruz)	25738,42
ESTRUCTURA ECOLÓGICA EXPANSIÓN URBANA
ID	TIPO	ÁREA (m2)
1	Espacio Público (zonas verdes)	127254,41
2	Ronda Hídrica de Drenajes	41045,44
3	Humedales	2439,94
Parágrafo 1:  Se establece que la quebrada la Cruz que pasa por el suelo urbano de capellanía cuenta con acotamiento aprobado mediante la Resolución 3103 de 2018 de la CAR. prohibiendo ampliaciones o nuevas construcciones en el área de protección de la ronda de este cuerpo hídrico.
Parágrafo 2: se definen las acciones que aportan al cambio climático conformando la estructura ecológica principal para los suelos urbanos principal, capellanía y de expansión: 
1.	Definir corredores ambientales para el mantenimiento del equilibrio ecosistémico del territorio en el cual se consolida un conjunto de elementos bióticos y abióticos que dan sustento a los procesos ecológicos esenciales, cuya finalidad principal es la preservación, conservación, restauración, uso y manejo sostenible de los recursos naturales renovables en los suelos urbanos
2.	Protección, vigilancia y control para la no intervención de las áreas de protección del cauce natural de las quebradas Tenería y La Cruz que pasan por los suelos urbanos principal y Capellanía y demás cuerpos de agua que se localicen en el suelo de expansión urbana.
3.	Promover la siembra de árboles conformando corredores y/o cordones de sombra, como una medida de adaptación al cambio climático como una verdadera oportunidad de lucha contra el calentamiento global.
4.	Conformar la malla de zonas verdes de los suelos urbanos, resultado de implementar los mínimos de área verde establecidos por la OMS de 9 m2/Hab, que aporten en mejorar el Índice de Calidad Ambiental Urbana – ICAU, articulando las áreas verdes privadas, de espacio público y corredores ambientales naturales identificados como elementos de la estructura ecológica principal de las zonas urbanas principal, Capellanía y de expansión urbana.
5.	Construcción de la red ambiental y paisajística de las zonas urbanas, generando cordones arbóreos de conectividad entre rondas de protección y parques de recreación articulados al espacio público de zonas verdes existentes y nuevos espacios verdes para alcanzar el indicador de zonas verdes lo establecido por la Organización Mundial de la Salud (OMS) de 9 m2/Hab mínimo.
6.	La red ambiental y paisajística de las zonas urbanas deberá ser diseñada con árboles y arbustos nativos de diferentes especies de la misma región formando conectores heterogéneos con árboles de ramajes frondosos que ofrezcan posibilidades de anidamiento y refugio a la avifauna, y vegetación con flores melíferas y frutos que sirvan de alimento a la fauna y proporcionen un ambiente sostenible y paisajístico para la generación de nuevos hábitats como mecanismo de atracción a diferentes especies de aves y fauna asociada.
7.	Se incorporan y priorizan los proyectos y acciones encaminados a la recuperación, mejoramiento y restauración ecológica de los elementos ambientales y de valor paisajístico de los suelos urbanos con algún grado de afectación.
8.	Mantener y mejorar la conectividad entre la EEP y el EPE garantizando las zonas verdes de los perfiles viales, las áreas de cesión que permitan la permeabilidad del suelo e incorporar arborización nativa que promueva la biodiversidad y en particular la existencia de aves 
9.	Implementar el programa de arborización para alcanzar la meta de 3 árboles por habitante. 
Parágrafo 3. Se incorporará los proyectos a nivel de cambio climático, gestión del riesgo armonizados con el contenido programático del POMCA del río Bogotá aplicables con los suelos urbanos 
•	Fortalecimiento de los organismos de apoyo de atención de emergencias en la Cuenca del río Bogotá para la prevención y atención de emergencias por incendios forestales.
•	Ajuste y actualización de los Planes Municipales de Gestión de Riesgo y estrategias de respuesta a emergencias en todos los municipios de la cuenca del Río Bogotá.
•	Capacitación técnica de funcionarios municipales en gestión del riesgo de desastres
•	Gestión del conocimiento para la gestión integral del recurso hídrico de la cuenca
•	Promoviendo alertas tempranas socio ambientales
•	Viveros. Una experiencia comunitaria para la sostenibilidad y fomento de la conectividad ecológica en la Cuenca.
•	Protección de la estructura ecológica principal (EEP) que sustentan la oferta de biodiversidad y los servicios ecosistémicos, para la cuenca del rio Bogotá
Parágrafo 4: Se incorporan los lineamientos de manejo de cuerpos de agua y canales artificiales, para las áreas urbanas:
a. Proteger y restaurar los cuerpos de agua, canales y/o vallados existentes en los suelos urbanos principal, capellanía y suelos de expansión que tienen como rol estos elementos en el ciclo del agua, en la configuración de sistemas de drenaje sostenible y como conectores entre los elementos que conforman la EEP.
b. La quebrada Tenería que pasa por suelo urbano principal tendrá un manejo especial en los tramos que se encuentran en canales abiertos o cauce natural, cumpliendo lo establecido en el Acuerdo CAR 16 de 1998, como suelo de protección para garantizar la sostenibilidad de los recursos naturales.
c. Protección, vigilancia y control para la no intervención de las áreas de protección del cauce natural de las quebradas Tenería y La Cruz que pasan por los suelos urbanos principal y Capellanía y demás cuerpos de agua que se localicen en el suelo de expansión urbana.
d. Para los cuerpos de agua y canales artificiales que se localicen dentro de los polígonos de expansión urbana se establecen los siguientes lineamientos de manejo en la implantación urbanística
i.	Delimitar los cuerpos de agua y/o canales artificiales y hacer cercas vivas (no aplica ronda de protección)
ii.	Generar zonas verdes arborizadas contiguas a estos cuerpos de agua, canales vallaos, artificiales como conectores que hacen parte de la EEP y como elementos en el ciclo del agua que se configuran como un sistema de drenajes sostenibles
iii.	Proyectar programa de reforestación, de zonas verdes, aumentando los receptores de carbono, generando corredores ecológicos en áreas de espacio público efectivo ver la red verde de espacio público efectivo, incorporando los cuerpos de agua artificiales para alcanzar el indicador mínimo de 9.00 m2/Hab, con características particulares reintroduciendo flora o arborización de especies nativas que atrae fauna vinculada al ecosistema.
e. Los vallados o canales existentes en el suelo urbano del Municipio de Cajicá no pueden ser rellenados, desviados, clausurados u objeto de cualquier tipo de intervención en su canal y en su área de protección, salvo que dicha intervención se encuentre debidamente justificada por estudios técnicos que demuestren que esta es necesaria para mitigar una amenaza. En tal caso, la intervención a realizar deberá contar con la aprobación de la secretaría de Planeación, previo concepto de la secretaria de ambiente y desarrollo rural. Los estudios técnicos deberán contar con concepto de viabilidad por la Empresa de Servicios Públicos de Alcantarillado, cuando estos vallados hagan parte de la red pluvial del municipio.
f. Las obras de canalización en la red rural y/o urbana de vallados o canales, solo podrán realizarse como parte de soluciones zonales de carácter vial o de regulación hidráulica, previa sustentación técnica mediante estudios integrales de tipo ambiental, social, técnico y económico. Dichas obras deberán contar con la aprobación de las autoridades municipales de planeación y de la autoridad ambiental. Estas obras solo podrán realizarse en el área urbana del Municipio de Cajicá, zonas de expansión urbana previa adopción del plan parcial y en suelo rural correspondiente a centros poblados. Los estudios técnicos deberán ser avalados por la Empresa de Servicios Públicos de Alcantarillado, cuando estos sean vallados hagan parte de la red pluvial del municipio; y si corresponden a canales que hacen parte de la regulación y manejo hidráulico de fuentes hídricas existentes en la estructura ecológica principal, los estudios y las autorizaciones se deberán tramitar ante la CAR.
g. Realizar el mantenimiento continuo y permanente de los canales, vallados, quebradas y de la infraestructura hidráulica o red pluvial en los suelos urbanos. De igual forma se deben realizar estudios que determinen causales y estado de las estructuras hidráulicas del sistema del municipio y con ello generar medidas de reforzamiento, o rediseño de las obras que así lo requieran, teniendo presente la funcionalidad, ya que estas deben soportar los volúmenes según los diseños y deben mantener una adecuación y evaluación de su funcionamiento ya que las condiciones son cambiantes en el tiempo, evitando así las inundaciones generadas por la falta del mantenimiento de las estructuras, que amplían la magnitud del eventos. Dichas limpiezas se recomiendan hacer al menos al final del verano y/o comienzo de invierno con el objetivo de darle capacidad hidráulica a los drenajes.
(Artículo 31 del Acuerdo 04 de 2025 que modifica el artículo 34 del Acuerdo 16 de 2014)</t>
  </si>
  <si>
    <t xml:space="preserve">Artículo 41. USOS DE LA ESTRUCTURA ECOLÓGICA PRINCIPAL URBANA. Adiciónese el artículo 35 del Acuerdo 16 de 2014, el cual quedará así:
“Artículo 35. USOS DE LA ESTRUCTURA ECOLÓGICA PRINCIPAL URBANA. Para cada uno de los componentes de la Estructura Ecológica Principal Urbana se definen los siguientes usos:
Espacio Público Natural
ÁREA URBANA – ESTRUCTURA ECOLÓGICA PRINCIPAL	Ficha NEEP - U - 01
SISTEMA DE PARQUES URBANOS (U-R)	
PARQUES DE RECREACIÓN ACTIVA Y PASIVA – ESPACIO PÚBLICO NATURAL	
USOS
Uso Principal	Conservación de valores paisajísticos y culturales de investigación, recreación masiva, cultural y turismo
Usos Compatibles	Recreación contemplativa, rehabilitación ecológica e investigación, restauración ecológica,
Usos Condicionados	Infraestructura necesaria para el desarrollo de los usos principales y compatibles. Infraestructura de servicios públicos y Vías de comunicación
Usos Prohibidos	Los demás.
Rondas de protección hídrica
ÁREA URBANA – ESTRUCTURA ECOLÓGICA PRINCIPAL	Ficha NEEP - U - 02
SISTEMA DE PARQUES URBANOS (U-R)	
RONDAS HÍDRICAS DE DRENAJES, HUMEDALES Y CUERPOS DE AGUA	
USOS
Uso Principal	Conservación de suelos y restauración de la vegetación adecuada para la protección de estos.
Usos Compatibles	Recreación pasiva o contemplativa.
Usos Condicionados	Captación de aguas o incorporación de vertimientos, siempre y cuando no afecten el cuerpo de agua ni se realice sobre los nacimientos. Construcción de infraestructura de apoyo para actividades de recreación, embarcaderos, puentes y obras de adecuación, desagüe de instalaciones de acuicultura y extracción de material de arrastre. 
Usos Prohibidos	Usos agropecuarios, industriales, urbanos y suburbanos, loteo y construcción de viviendas, disposición de residuos sólidos, tala y rocería de la vegetación, minería
Parágrafo 1: La quebrada la Cruz que pasa por el suelo urbano de capellanía que cuenta con acotamiento aprobado mediante la Resolución 3103 de 2018 de la CAR. mediante la cual se determinó la zona de protección de la quebrada La Cruz, incluyendo lo relacionado con el régimen de usos y se debe atender lo dispuesto en el artículo 3. OBJETO. “El objetivo fundamental de la zona de ronda y protección, cuya determinación se hace mediante la presente resolución, es la conservación, restauración y uso sostenible del recurso hídrico superficial y subterráneo, así como la protección del paisaje forestal y las coberturas naturales presentes en la zona. De conformidad con lo anterior, y en armonía con las situaciones particulares y concretas consolidadas, la zona determinada como ronda de protección en la presente resolución queda sujeta a mantener el efecto protector, para garantizar la sostenibilidad de los recursos naturales.”.
Parágrafo 2: Se prohíben ampliaciones o nuevas construcciones en el área de ronda de protección de la quebrada La Cruz.
Parágrafo 3: La quebrada Tenería que pasa por suelo urbano principal tendrá un manejo especial en los tramos que se encuentran en canales abiertos o cauce natural, cumpliendo lo establecido en el Acuerdo CAR 16 de 1998, como suelo de protección para garantizar la sostenibilidad de los recursos naturales.
Parágrafo 4: Se requiere la actualización del inventario de construcciones ubicadas en zonas de ronda de la quebrada la cruz y la tenería, se deberán realizar los estudios de detalle con el fin de determinar las medidas a implementar.
(Artículo 32 del Acuerdo 04 de 2025 que modifica el artículo 35 del Acuerdo 16 de 2014)
</t>
  </si>
  <si>
    <t>Artículo 42. PLANES DE RECUPERACIÓN Y CONSERVACIÓN DE LA ESTRUCTURA ECOLÓGICA PRINCIPAL, CON INFLUENCIA URBANA. El plan de recuperación y conservación de la estructura ecológica urbana, contempla la ejecución de las siguientes acciones:
•	Programa de uso eficiente del agua.
•	Programa de recuperación y mantenimiento de parques
(Artículo 36 del Acuerdo 16 de 2014)</t>
  </si>
  <si>
    <t>Artículo 43. DEFINICIÓN Y COMPONENTES DEL SISTEMA DE SERVICIOS PÚBLICOS DOMICILIARIOS DE ACUEDUCTO, ALCANTARILLADO Y TRATAMIENTO DE AGUAS RESIDUALES.  Son componentes de este sistema de servicios públicos domiciliarios, los siguientes:
1.	Sistema de Acueducto. Es el conjunto de redes, infraestructuras y equipamientos necesarios para la prestación del servicio de acueducto en el municipio de Cajicá. Son componentes del sistema de acueducto, los siguientes:
•	Infraestructura de abastecimiento.
•	Redes matrices, secundarias y locales para la distribución en el área urbana y de expansión.
•	Equipamientos de atención a la población.
El sistema de acueducto se presenta en el mapa CG-07.
2.	Sistema de Alcantarillado. Es el conjunto de redes e infraestructuras necesarias para la recolección y conducción de aguas residuales y aguas lluvias hacia las plantas de tratamiento de aguas residuales. Son componentes del sistema de alcantarillado, los siguientes:
•	Redes matrices, secundarias y locales de alcantarillado sanitario.
•	Redes de alcantarillado de aguas lluvias
El sistema de Alcantarillado se presenta en el mapa CG-06
3.	Sistema de Tratamiento de Aguas Residuales. Es el conjunto de infraestructuras construidas para el tratamiento de aguas residuales. Son componentes del Tratamiento de Aguas Residuales, los siguientes:
•	Planta de tratamiento de aguas residuales PTAR Capellanía.
•	Planta de tratamiento de aguas residuales PTAR Calahorra.
(Artículo 37 del Acuerdo 16 de 2014)</t>
  </si>
  <si>
    <t xml:space="preserve">Artículo 44. UBICACIÓN INFRAESTRUCTURA DE SERVICIOS. Se establece la ubicación de infraestructura de servicios públicos existente y proyectada por cedulas catastrales que se describen en la tabla y localizan en los mapas “DF-09 Infraestructura De Servicios Públicos” y “FG-06 Sistemas Estructurantes Del Territorio”
CÓDIGO PREDIAL	INFRAESTRUCTURA	CLASIFICACIÓN	ÁREA (Ha)
251260000000000031735000000000	Área para ECA sector Río Grande y manejo RCD	Proyección	1,0
251260000000000052459000000000	ECA sector politécnico	Proyección	0,1
Dibujado por fotointerpretación	Estación de bombeo de aguas lluvias (fotointerpretación)	Existente	0,1
251260000000000040235000000000	Estación de bombeo de aguas residuales	Existente	0,7
251260000000000030293000000000	Estación de bombeo proyectada - Plan Maestro de Acueducto	Proyección	0,9
251260000000000030490000000000	Estación de bombeo proyectada - Plan Maestro de Acueducto	Proyección	0,1
251260000000000052459000000000	Laboratorio de residuos orgánicos	Proyección	0,0
251260000000000024204000000000	Proyección ubicación de tanques	Proyección	0,6
251260000000000022413000000000	Proyección ubicación de tanques	Proyección	1,2
251260000000000024203000000000	Proyección ubicación de tanques	Proyección	1,2
251260000000000040380000000000	PTAR Calahorra	Existente	19,7
251260000000000032511000000000	PTAR El Redil	Proyección	1,0
251260000000000032512000000000	PTAR El Redil	Proyección	0,4
Dibujado por fotointerpretación	PTAR El Redil (fotointerpretación)	Proyección	0,1
251260000000000031829000000000	PTAR Rincón Santo	Existente	0,1
251260000000000032297000000000	PTAR Rincón Santo	Existente	1,2
251260000000000031981000000000	PTAR Rincón Santo	Existente	0,4
251260000000000031023000000000	PTAR Rincón Santo	Existente	1,0
251260000000000032018000000000	PTAR Rincón Santo	Existente	0,2
251260000000000022310000000000	Tanque existente	Existente	0,0
251260000000000022283000000000	Tanque existente	Existente	0,1
Parágrafo: la ubicación de las infraestructuras de servicios públicos deberá contar con los aislamientos definidos en la norma técnica del RAS.
(Artículo 33 del Acuerdo 04 de 2025).
</t>
  </si>
  <si>
    <t>Artículo 45. PROYECTOS DEL SISTEMA DE SERVICIOS PÚBLICOS DOMICILIARIOS DE ACUEDUCTO, ALCANTARILLADO Y TRATAMIENTO DE AGUAS RESIDUALES. Modifíquese el artículo 38 del Acuerdo 16 de 2014, el cual quedará así:
a.	Actualización y ejecución de proyectos del Plan Maestro de Alcantarillado pluvial y sanitario, el cual avanza en ejecución por fases. 
1.	Actualización de los “Estudios y Diseños del Plan Maestro de Alcantarillado Etapa II”, Ejecución de Proyectos del Plan Maestro de Acueducto y Alcantarillado:
i.	Optimización PTAR Rincón santo
ii.	Permiso de ocupación de cauce de Rio Bogotá
iii.	estudios y diseños de la planta de tratamiento de aguas residuales de Calahorra 
iv.	eliminación de los vertimientos camino de la virgen, Hato Grande y puerta del sol mediante tres tramos hasta la línea de impulsión  
v.	Actualización y ejecución de proyectos del Plan Maestro de Alcantarillado pluvial y sanitario, el cual avanza en ejecución por fases.
vi.	Ejecución del Plan maestro de acueducto, formulado en 2018.
vii.	Construcción de PTAR El Redil (Río Grande).
viii.	Optimización de la PTAR de Calahorra, según lo definido en el PMSV.
ix.	Construcción de interceptores de aguas residuales sobre el Río Frío y el Río Bogotá.
b.	Ejecución del Plan maestro de acueducto, formulado en 2018.
1.	Ejecución de proyectos del Plan Maestro de Acueducto:
i.	Etapa 1 - 2019 - 2022: Construcción red de conducción en 28” y Tanque de Compensación, incluye ampliación de la Acometida del Municipio de Cajicá.
ii.	Etapa 2 - 2023 - 2027: Construir redes de distribución, a partir del tanque de almacenamiento a conectarse a la malla de distribución de acueducto en diámetros de 32”, 24”, 20” 16” y 12”. 
iii.	Etapa 3 - 2028 - 2042: construcción de redes menores de distribución en diámetros de 6”, 4” y 3”. Construcción y puesta en operación del Segundo tanque de almacenamiento del Municipio de Cajicá de Capacidad de 10.000 m3.
iv.	Etapa 4 - 2042 en adelante: construcción de redes menores de distribución en diámetros de 6”, 4” y 3”. Inicio de reposición de redes en material de PVC para manejar materiales netamente Polietileno de alta densidad y hierro dúctil.
v.	Construcción del tanque de compensación de Cajicá.
vi.	Ejecución Proyecto de Estación de Bombeo de Cajicá estudios y diseños
c.	Construcción de PTAR El Redil (Río Grande).
d.	Optimización PTAR Rincón Santo.
e.	Optimización de la PTAR de Calahorra, según lo definido en el PMSV.
f.	Construcción de interceptores de aguas residuales sobre el Río Frío y el Río Bogotá
Parágrafo:  Las infraestructuras de servicios públicos domiciliarios que ocupen suelos de protección de rondas hídricas requieren permiso por parte de la autoridad ambiental y deberá tramitar lo pertinente ante esta entidad.  Las infraestructuras que no cuenten con el permiso respectivo no podrán localizarse en las rondas hídricas.
(Artículo 34 del Acuerdo 04 de 2025 que modifica el artículo 38 del Acuerdo 16 de 2014).</t>
  </si>
  <si>
    <t xml:space="preserve">Artículo 47. PROYECTOS DEL SISTEMA DE GESTIÓN Y MANEJO DE RESIDUOS SOLIDOS. Adiciónese el artículo 40 del Acuerdo 16 de 2014, el cual quedará así:
“Artículo 40. PROYECTOS DEL SISTEMA DE GESTIÓN Y MANEJO DE RESIDUOS SOLIDOS. Mediante estos planes y proyectos se busca el aprovechamiento y minimización de residuos:
•	Mantener y fortalecer el plan de gestión integral de residuos sólidos PGIRS.
•	Identificación y afectación del predio para el diseño y puesta en marcha de la estación de transferencias del Municipio de Cajicá.
•	Construcción y adecuación áreas para la Estación de Clasificación Aprovechamiento de Residuos Sólidos.
Parágrafo 1: Se incorpora el proyecto para la realización de los estudios técnicos que permitan identificar y localizar áreas potenciales para la ubicación de infraestructura para el manejo de residuos o desechos peligrosos, durante la vigencia del PBOT bajo los parámetros definido en el documento denominado Gestión Integral de Residuos o Desechos Peligrosos – Bases Conceptuales, elaborado por el Ministerio de Ambiente, Vivienda y Desarrollo Territorial, que dispone en su numeral 3.4. (Actores y roles), numeral 6.2.  establece unas condiciones mínimas que deben cumplir los sitios destinados para almacenar residuos peligrosos. Estas exigencias deben observarse en consonancia con otras disposiciones sobre la materia, que igualmente deben tenerse en cuenta en la formulación de estos instrumentos de planeación, en las que se destacan las siguientes, El artículo 2º, numeral 3º de la Ley 1252 de 2008, en el artículo 2.2.2.3.2.3. (numeral 10) del Decreto 1076 de 2015 (Antes 2041 de 2010) y “Artículo 2.2.6.1.5.2. del Decreto 1076 de 2015. O la norma que lo modifique, adicione o derogue.
Parágrafo 2. Se incorpora el programa de recolección, transporte, aprovechamiento y disposición final  de residuos de llantas usadas y de aceites de Cocina Usados, dado sus características, se les debe dar el manejo como residuos especiales;  Adicionalmente el municipio debe dar cumplimiento a las obligaciones, entre otras obligaciones, según lo dispuesto por: Artículos 19 y 22 de la Resolución 1326 de 2017, por la cual se establecen los sistemas de recolección selectiva y gestión ambiental de las llantas usadas y  los Artículos 11 y 13 de la Resolución 316 de 2018, por la cual se establecen disposiciones relacionadas con la gestión de los aceites de cocina usada.
(Artículo 35 del Acuerdo 04 de 2025 que modifica y adiciona el artículo 40 del Acuerdo 16 de 2014).
</t>
  </si>
  <si>
    <t>Artículo 48. SISTEMA DE ENERGÍA. Este sistema está conformado por la infraestructura destinada para la transmisión y distribución de energía eléctrica.
Parágrafo: Todos los proyectos necesarios para la ampliación de las redes de distribución y demás obras de infraestructura, así como los estudios técnicos necesarios, serán avalados por las empresas prestadoras del servicio de energía eléctrica según corresponda, en coordinación con la Administración Municipal y tomando como base las directrices para los nuevos desarrollos definidos en el PBOT.
(Artículo 41 del Acuerdo 16 de 2014)</t>
  </si>
  <si>
    <t>Artículo 50. SISTEMA DE TELECOMUNICACIONES. Derogar el artículo 43 del acuerdo 16 de 2014, en consecuencia, el presente subtitulo tiene por objeto reglamentar los principios y las orientaciones generales, para la localización e instalación de las redes y la infraestructura de los servicios de telecomunicaciones en el Municipio de Cajicá, a fin de que su implantación se realice con todas las garantías de seguridad y se produzca el mínimo impacto visual y medioambiental en el entorno. Así como también, establecer las condiciones para el despliegue de redes futuras, la regularización de las existentes y la prestación de todos los servicios de telecomunicaciones.
Parágrafo Primero: Todos los proyectos necesarios, para la ampliación de las redes de distribución y demás obras de infraestructura, así como los estudios técnicos necesarios, serán avalados por las Empresas de Telecomunicaciones según corresponda, en coordinación con la Administración Municipal y tomando como base las directrices para los nuevos desarrollos definidos en el PBOT.
Parágrafo Segundo: Para los proyectos mencionados en el parágrafo anterior, se exigirá a los prestadores del servicio la subterranización de las nuevas redes y de las existentes, de manera progresiva, iniciando en el parque principal del Municipio de Cajicá
Parágrafo Tercero: todos los proyectos que se desarrollen para transmisión de telecomunicaciones deberán contar con un plan de mitigación para contrarrestar la irradiación electromagnética nociva.
(Artículo 37 del Acuerdo 04 de 2025 que deroga expresamente el artículo 33 del Acuerdo 16 de 2014)</t>
  </si>
  <si>
    <t xml:space="preserve">Artículo 46. DEFINICIÓN Y COMPONENTES DEL SISTEMA DE GESTIÓN Y MANEJO DE RESIDUOS. Es el conjunto de redes, infraestructuras y equipamientos necesarios para la gestión y manejo de residuos sólidos en el municipio de Cajicá. Son componentes del Sistema de Gestión y Manejo de Residuos Sólidos, el siguiente:
•	Áreas destinadas al mobiliario de recolección y almacenamiento temporal de residuos sólidos, tal como se define en el artículo 7, numeral 3, estrategia 4 del presente Decreto. </t>
  </si>
  <si>
    <t>Se mantiene el texto del Acuerdo 16 de 2014, en tanto que no fue objeto de modificación o derogatoria expresa en el Acuerdo 04 de 2025. No obstante se ajusta la remisión a la política aplicable del  artículo 7, numeral 3, estrategia 4 del proyecto de Decreto</t>
  </si>
  <si>
    <t>Artículo 49. PROYECTOS PARA EL MEJORAMIENTO DE LA PRESTACIÓN DEL SERVICIO DE ENERGÍA ELÉCTRICA Y DE ALUMBRADO PÚBLICO, modifíquese el artículo 42 del Acuerdo 16 de 2014, el cual quedará así:
“Artículo 42. PROYECTOS PARA EL MEJORAMIENTO DE LA PRESTACIÓN DEL SERVICIO DE ENERGÍA ELÉCTRICA Y DE ALUMBRADO PÚBLICO. Mediante estos proyectos se busca prestar el servicio a toda la población urbana y expansión urbana: 
•	Construcción y subterranización para expansión de redes de energía eléctrica para proyectos que se ejecuten dentro el perímetro urbano; áreas de expansión urbana y en suelos rurales que se desarrollen bajo actuación de parcelación.
•	Definir un plan de programas y/o proyectos coordinados entre administración y operadores de Subterranización de las redes de energía eléctrica y alumbrado público en el casco urbano, iniciando en el parque principal del Municipio de Cajicá y articulado con los nuevos desarrollos por actuación de urbanización y por construcción dentro del Municipio de Cajicá. 
•	Definir un plan de programas y/o proyectos coordinados entre administración y operadores que busca disminuir los impactos visuales de las redes y de riesgo para los habitantes dando cumplimento a la Norma técnica del RETIE o la norma que la adicione o modifique o derogue, En el cual se establecen los aislamientos frente a las edificaciones colindantes de las redes e infraestructuras.
•	Definir un plan de proyectos priorizados de inversión de la empresa prestadora del servicio de alumbrado público para el mantenimiento y mejoramiento en la calidad del servicio. 
(Artículo 36 del Acuerdo 04 de 2025 que modifica el artículo 42 del Acuerdo 16 de 2014).</t>
  </si>
  <si>
    <t>Artículo 51. ÁMBITO DE APLICACIÓN: Están incluidas en el ámbito de aplicación del presente Acuerdo las infraestructuras para redes de telecomunicaciones y los equipos transmisores y/o receptores a ellas adheridas, susceptibles de generar campos electromagnéticos en el rango de frecuencia de entre 9 KHz a 300 GHz que se encuentren situadas en el Municipio de Cajicá o que a futuro sean instaladas y todas aquellas que por evolución de la tecnología cumplan con el mismo objetivo y mejoren las condiciones generales de operación.
(Artículo 38 del Acuerdo 04 de 2025)</t>
  </si>
  <si>
    <t xml:space="preserve">Artículo 52. LINEAMIENTOS PARA LA LOCALIZACION, INSTALACION Y DESPLIEGUE DE LA INFRAESTRUCTURA DE TELECOMUNICACIONES: La localización, instalación y despliegue de la infraestructura y redes propias para la prestación de los servicios soportados en las Tecnologías de la información y las Comunicaciones (TIC) en el Municipio de Cajicá, deberán ajustarse a los siguientes lineamientos:
1.	Podrá instalarse infraestructura de telecomunicaciones en todos los predios privados y públicos y en las edificaciones privadas y públicas, que cumplan las condiciones legales y físicas de conformidad con lo dispuesto en la Ley 9 de 1989, Ley 388 de 1997, la Ley 1341 de 2009, la Ley 1753 de 2015, Ley 1955 de 2019, los Decreto 1077 y 1078 de 2015, Decreto 1370 de 2018 y la Resolución 774 de 2018 de la ANE y demás normatividad que la adicionen, complementen, sustituyan o modifiquen.
2.	Se deberá consultar y buscar aprobación con autoridades de nivel superior, la instalación de la infraestructura y redes de telecomunicaciones sobre las áreas denominadas o catalogadas como Áreas Protegidas del SINAP, en concordancia a lo establecido en los Decreto 1076 de 2015 y en las áreas o zonas de protección ambiental y en suelo de protección salvo que se cuente con permiso de la autoridad ambiental correspondiente, quien determinará los criterios respectivos para su instalación conforme a las normas vigentes.
3.	Se permitirá la instalación y despliegue de infraestructura para servicios de telecomunicaciones en los Bienes de Interés Cultural –BIC- de los grupos urbano y arquitectónico (área afectada y zona de influencia) siempre que se cuente con la respectiva autorización emitida por la entidad competente, de conformidad con lo establecido en el artículo 7 de la Ley 1185 de 2008, en el artículo 2.3.1.3. del Decreto Único Reglamentario del Sector Cultura 1080 de 2015 y en el Plan Especial de Manejo y Protección respectivo.
4.	Para la instalación de infraestructura de telecomunicaciones en el espacio público, se deberá obtener la respectiva licencia de intervención y ocupación del espacio público para la instalación de infraestructura que soporte la prestación de los servicios de telecomunicaciones, de conformidad con las disposiciones contenidas en los artículos 5 y 7 de la Ley 9 de 1989, la Ley 388 de 1997, del Decreto Nacional 1077 de 2015, teniendo en cuenta el artículo 26 de la Ley 142 de 1994, lo dispuesto por el Ministerio de Vivienda y Desarrollo Territorial, las normas de Ordenamiento Territorial y las demás reglamentaciones municipales.
5.	En la instalación de infraestructura y redes de telecomunicaciones, deberá tenerse en cuenta y cumplirse la normativa vigente en materia de exposición humana a los campos electromagnéticos y despliegue de infraestructura, en especial lo establecido en el Decreto 1370 de 2018 del Ministerio de Tecnologías de la Información y las Comunicaciones, la Resolución 774 de 2018 de la Agencia Nacional del Espectro y las normas que los adicionen, modifiquen o sustituyan.
6.	La definición de alturas de la infraestructura y redes de telecomunicaciones deberá llevarse a cabo con sujeción a lo previsto en los reglamentos aeronáuticos de la Aeronáutica Civil y/o autoridades encargadas de vigilar la aeronavegación del país.
7.	Cuando se trate de la infraestructura y redes de telecomunicaciones, instalada en predios urbanizables no urbanizados, o asentamientos humanos que están en proceso de legalización y las cuales cuenten con viabilidad por parte del Municipio de Cajicá, perderán su vigencia cuando quede en firme la licencia de urbanismo y/o construcción o la resolución de legalización respectivamente y por lo tanto deberán someterse a lo reglamentado en el presente acto administrativo. En el entretanto se pueden autorizar infraestructuras temporales, con el objeto de garantizar la prestación del servicio.
8.	Cuando se trate de la localización de infraestructura y redes de telecomunicaciones en centros poblados y las cuales cuenten con viabilidad por parte del Municipio de Cajicá, perderán su vigencia cuando quede en firme el acto administrativo que lo reglamente conforme al Plan Básico de Ordenamiento Territorial. En el entretanto se pueden autorizar infraestructuras   temporales, con el objeto de garantizar la prestación del servicio.
9.	Cuando se trate de la infraestructura y redes de telecomunicaciones instalada en suelos de expansión, las cuales cuenten con viabilidad por parte del Municipio de Cajicá, perderán su vigencia una vez quede en firme el decreto de adopción de los respectivos planes parciales que las ordenan y por lo tanto deberán someterse en un todo a lo reglamentado en el presente acto administrativo. En el entretanto se pueden autorizar infraestructuras temporales, con el objeto de garantizar la prestación de los servicios.
10.	En todos los casos para efecto de garantizar las responsabilidades frente al correcto manejo de las redes y la infraestructura de telecomunicaciones y las obligaciones que de ella se derivan, los operadores y proveedores de infraestructura actuarán de manera solidaria, en el entendido que los proveedores de infraestructura lo harán sobre la base del poder emanado de los Proveedores de Redes y Servicios de Telecomunicaciones con la facilitación del título habilitante. 
(Artículo 39 del Acuerdo 04 de 2025)
</t>
  </si>
  <si>
    <t>Artículo 53. AUTORIZACIÓN. Autorizase al Alcalde Municipal de Cajicá para que en expida las normas necesarias para reglamentar la localización, instalación y regularización de la infraestructura y de las redes de telecomunicaciones en el municipio de Cajicá, a fin de que su implantación se realice con todas las garantías de seguridad sobre las personas y bienes, se produzca el mínimo impacto visual y medioambiental en el entorno y se garantice la conectividad y calidad del servicio.
Parágrafo: La expedición de normas necesarias para reglamentar la localización, instalación y regularización de la infraestructura y de las redes de telecomunicaciones deberá incluir entre otras 
•	Subterranización de redes, para proyectos que se ejecuten en tratamiento de desarrollo y/o predios que se desarrollen bajo actuación de urbanización en tratamiento de consolidación.
•	Definir un plan de programas y/o proyectos coordinados entre administración y operadores que busca disminuir los impactos visuales, establecer aislamientos frente a predios colindantes de las infraestructuras.
•	La instalación de infraestructura en terrazas o azoteas, las edificaciones deberán, contar con la capacidad portante, debidamente certificada en la licencia urbanística de construcción y/o licencia de reconocimiento que cumple con el código de sismo resistente y que permite una carga muerda adicional.
(Artículo 40 del Acuerdo 04 de 2025)</t>
  </si>
  <si>
    <t>Artículo 54. SISTEMA DE GAS NATURAL DOMICILIARIO. El sistema de prestación del servicio de gas domiciliario lo conforman los gasoductos a través de los cuales se transporta al Municipio de Cajicá, así como las redes matrices y secundarias que posibilitan su distribución en el territorio municipal.
(Artículo 44 del Acuerdo 16 de 2014)</t>
  </si>
  <si>
    <t>Artículo 55. PROYECTOS DE INFRAESTRUCTURA PARA LA IMPLEMENTACIÓN Y DISTRIBUCIÓN DEL SISTEMA DE GAS NATURAL DOMICILIARIO. Mediante estos proyectos se busca prestar el servicio a toda la población urbana:
•	Construcción por parte de los Operadores del servicio de las redes urbanas para la distribución y acometidas, que de acuerdo con los estudios y especificaciones técnicas sean necesarias para la distribución de gas domiciliario.
(Artículo 44 del Acuerdo 16 de 2014)</t>
  </si>
  <si>
    <t>Artículo 56. DEFINICIÓN DEL SISTEMA VIAL. Se entiende por Sistema Vial el conjunto de vías junto con sus elementos complementarios que garantizan la conexión funcional de los diferentes sectores del Municipio de Cajicá, así como su conexión con las áreas rurales de la región. Este conjunto constituye una estructura jerarquizada, determinada por la función vial y por el carácter urbano de sus componentes, el cual se refleja en el tratamiento específico que se establece para los perfiles viales que además de definir el ancho de las calzadas para la circulación vehicular, determina como parte de la vía los componentes básicos de espacio público: andenes, arborización, el espacio para circulación de bicicletas y estacionamientos o áreas de parqueo, con el fin de caracterizar las vías dentro de la estructura urbana, del Municipio de Cajicá.
(Artículo 46 del Acuerdo 16 de 2014)</t>
  </si>
  <si>
    <t>Artículo 58. DIMENSIONES MÍNIMAS DE LA MALLA VIAL. Ajústese el artículo 49 del Acuerdo 16 de 2014, el cual quedará así:
“Artículo 49. DIMENSIONES MÍNIMAS DE LA MALLA VIAL Se acogen las tipologías y los anchos mínimos de las secciones transversales de las vías urbanas, son los definidos en el FU-05 INFRAESTRUCTURA VIAL Y DE TRANSPORTE y FU-05A PERFILES VIALES y las fichas técnicas de las vías existentes anexas que hacen parte del presente acuerdo; la tipología y los anchos mínimos de las secciones transversales de las vías urbanas serán utilizada para la determinación de las áreas de cesión siempre que sea del caso. Las vías del sistema vial principal podrán tener una franja de control ambiental conformada por áreas verdes arborizadas.
Parágrafo 1: Las vías locales son de obligatoria construcción, por tanto, todo urbanizador en suelo urbano o de expansión, deberá prever un sistema vial local que se integre a la malla actual, asegurando el acceso a todos los lotes previstos y siguiendo las normas sobre anchos, materiales y tratamientos paisajísticos, que se prevén en los respectivos perfiles determinados en el presente acuerdo.
Parágrafo 2: Las vías producto de estos desarrollos, hacen parte de las cesiones obligatorias a título gratuito y deberán ser cedidas gratuitamente por el urbanizador al Municipio de Cajicá, de conformidad con el procedimiento previsto en el artículo 117 de la Ley 388 de 1997 y en las normas que lo modifiquen o complementen, en concordancia con el Decreto Único 1077 de 2015. El porcentaje de infraestructura vial será el necesario para cumplir con estas obligaciones y en ningún caso podrá disminuir el porcentaje establecido para espacio público efectivo y/o zonas verdes, ni el destinado a equipamientos.
Parágrafo 3: La Secretaría de Planeación en caso de contradicción o ausencia del perfil vial en relación con los proyectos urbanísticos, será la encargada de establecer el mismo en relación con las cargas locales y generales de la respectiva urbanización o parcelación, sin que los perfiles definidos no sean inferiores a los establecidos por  Decreto 798 de 2010, compilado en el Decreto 1077 de 2015 o la norma que lo adicione o modifique o derogue , para lo cual podrá obtener apoyo y/o concepto técnico de la secretaria de infraestructura y obras públicas y la secretaría de movilidad, cuando lo considere necesario a fin de articular la malla vial del municipio.
(Artículo 41 del Acuerdo 04 de 2025, que modifica el artículo 49 del Acuerdo 16 de 2014)</t>
  </si>
  <si>
    <t>Artículo 59. PERFILES VIALES MÍNIMOS PARA ÁREAS EN TRATAMIENTO DE DESARROLLO: Se incorporan y se establecen las condiciones mínimas de los perfiles viales al interior del perímetro urbano y suelos de expansión, como estándares urbanísticos básicos para el desarrollo de los espacios públicos, necesarios para su articulación con los sistemas de movilidad, que complementen el sistema de transporte. En la siguiente tabla se describen cada uno de los perfiles definidos en el Decreto 798 de 2010, compilado en el Decreto 1077 de 2015 o la norma que lo adicione o modifique o derogue.
Tipo De Vía	Descripción De Dimensiones
Vía urbana sin transporte público colectivo tendrán una dimensión mínima de:	•	Andenes mínimos de:   1.50
•	Franja de amoblamiento mínimo:  0.70
•	Franja de amoblamiento mínimo con arborización será de:  1.20 metros
•	Carriles de dimensión mínima cada uno de: 3.00 metros es para un total de 6 metros.
Vía urbana con transporte público colectivo tendrán una dimensión mínima de:		Andenes mínimos de:  1.50 metros
	Franja de amoblamiento mínimo:  0.70
	Franja de amoblamiento mínimo con arborización será de:  1.20 metros
	Carriles de dimensión mínima cada uno de: 3.20 metros para un total de 6.40 metros
Vía urbana con transporte público colectivo e incluye ciclo ruta tendrán una dimensión mínima de:
		Andenes mínimos de:  1.50 metros
	Franja de amoblamiento mínimo:  0.70
	Carriles de dimensión mínima cada uno de: 3.20 metros para un total de 6.40 metros
	El ancho mínimo de las ciclorrutas será de 1.20 metros por cada sentido.
	La ciclorruta debe estar aislada de la calzada vehicular mínimo a 0.60 metros de distancia. 
	Cuando la ciclorruta se proyecte a nivel del andén, se debe garantizar una distancia mínima de 0.60 metros libre de obstáculos sobre la franja de amoblamiento. 
	Se debe mantener la continuidad en las ciclorrutas mediante la instalación de elementos necesarios que superen los cambios de nivel.
Normas adicionales	•	Vías que planteen carriles de aceleración o desaceleración, la dimensión mínima de estos será de 3.00 metros. 
•	Las vías que sean de uso mixto tendrán una dimensión mínima de carriles de 3.20 metros. 
	Vía que contemple carril de estacionamiento paralelo a la vía, su ancho mínimo será de 2.50 metros.
Parágrafo 1: Las disposiciones contenidas en el presente artículo sólo se aplicarán a las zonas y predios urbanizables no urbanizados sujetos a las actuaciones de urbanización a los que se les haya asignado el tratamiento urbanístico de desarrollo en suelo urbano o de expansión urbana. Igualmente se deberá en los tratamientos de consolidación y conservación consolidar las condiciones mínimas antes señaladas.
Parágrafo 2: Estándares urbanísticos. Se conciben como el conjunto de patrones de medida o referentes que orientan la planificación, diseño y construcción de los desarrollos de vivienda, equipamientos y espacios públicos, así como de los elementos que constituyen los perfiles viales.
Parágrafo 3. El municipio de Cajicá adopta los estándares urbanísticos como parámetro mínimo de calidad para la ejecución de las actuaciones urbanísticas relacionadas con el ordenamiento del territorio del municipio de Cajicá.
Parágrafo 4. El municipio de Cajicá impulsa conformar corredores verdes en los separadores viales, acogiendo la Ley 1083 de 2006, reglamentada por Decreto 798 de 2010, así como la Resolución 20203040015885 de 2020 del Ministerio de Transporte “Por la cual se reglamentan los Planes de Movilidad Sostenible y Segura o las normas que la adicione, modifique o derogue.
Parágrafo 5. Se integra al sistema vial el programa de arborización, para que contribuya a mejorar el paisaje urbano.
Parágrafo 6. Para los perfiles viales urbanos que se proyecten, se deberá tener en cuenta la aplicación de la normatividad vigente, que garantice los derechos de las personas con movilidad reducida.
(Artículo 42 del Acuerdo 04 de 2025)</t>
  </si>
  <si>
    <t>Artículo 60. PERFILES EN TRATAMIENTOS DE CONSOLIDACION Y CONSERVACIÓN: se acogen los perfiles viales definidos en los planos FU-05 INFRAESTRUCTURA VIAL Y DE TRANSPORTE y FU-05A PERFILES VIALES y la descripción de los perfiles definidos en las fichas técnicas de los perfiles viales existentes en los suelos urbanos que hacen parte del presente acuerdo, como estándares urbanísticos básicos para el desarrollo de los espacios públicos, necesarios para su articulación con los sistemas de movilidad, que complementen el sistema de transporte; 
(Artículo 43 del Acuerdo 04 de 2025)</t>
  </si>
  <si>
    <t xml:space="preserve">Corresponde con el texto del Acuerdo 04 de 2025, porque la modificación del POT más reciente, e integral respecto del contenido normativo del POT. En nuestra lectura del Plan de Ordenamiento, el POT ahora señala los perfiles según se trate de áreas sometidas al tratamiento de desarrollo, o de zonas sometidas a los tratamientos de conservación y consolidación.
El artículo 42 del Acuerdo 04 de 2025 reglamenta los perfiles para el tratamiento de desarrollo. Por su parte, los perficles en tratamientos de consolidación y conservación corresponden con los señalados en el artículo 43 del Acuerdo 04 de 2025. 
Por consiguiente, los perfiles corresponden en la actualidad a los contenidos en los  mapa FU-05 INFRAESTRUCTURA VIAL Y DE TRANSPORTE y FU-05A PERFILES VIALES, y en los artículos 58, 59 y 60 de este Decreto. </t>
  </si>
  <si>
    <t>Artículo 61. PROYECTOS DEL SISTEMA VIAL. Adiciónese el artículo 50 del Acuerdo 16 de 2014, el cual quedará así:
“Artículo 50. PROYECTOS DEL SISTEMA VIAL. Los proyectos viales y de transporte buscan minimizar la congestión vial existente en el centro del Municipio de Cajicá, así como mejorar las condiciones de accesibilidad para todos los habitantes. Los proyectos para desarrollar en esta materia deberán tener en cuenta como mínimo:
1.	La rehabilitación y construcción de vías, de acuerdo con los perfiles viales adoptados en el presente acuerdo.
2.	Construcción y adecuación de anillo vial en la zona urbana Centro, intersección diagonal segunda (vía Tabio), Carrera 6, Camino de la Bajada al Molino y Vía Cajicá- Bogotá.
3.	Ampliación y mantenimiento de vías urbanas.
4.	Apertura de vías proyectadas. A continuación, se describen las vías que requieren dar continuidad y conexión al sistema vial urbano;
a.	Proyección de la Calle 23 en Capellanía hacia el occidente desde la Carrera 13 (Capellanía) hasta la vía Molino Manas y hacia el oriente desde la Carrera 8A (Capellanía) hasta la Carrera 6 del Municipio de Cajicá (Cajicá – Zipaquirá). 
b.	Proyección de la Carrera 3 hacia el norte entre la Calle 7 y el Camino del Misterio.
c.	Proyección de la Carrera 8 A desde la Calle 3 (Av. Cavelier) hasta la Calle 4 (Sector Santa Cruz).
d.	Proyección de la Carrera 8 hacia el norte, desde la calle 5 hasta el camino siete vueltas. Perfil de 12 mts.
e.	Proyección de la Carrera 12 hacia el norte desde la diagonal 2 Sur – la Bajada, hasta la calle 3 – Avenida Cavelier.
f.	Proyección de la Calle 1 sur hacia el occidente desde la carrera 5 hasta la carrera 6 y hacia el oriente desde la carrera 4 hasta la carrera 2. 
g.	Proyección de la Carrera 4 hacia el sur desde la Calle 1 sur hasta la Calle 3 sur.
h.	Proyección de la Calle 5 hacia el occidente desde la Carrera 14 hasta el Camino de los Sereneos, continuar con el mismo perfil calle 5 que sea definido. 
i.	Proyección de la carrera 7 hacia el sur desde la diagonal 2 sur (La Bajada) hasta el camino La Bajada al Molino.
j.	Vía proyectada de conexión entre la Carrera 5 y Carrera 6, de uso restringido para la atención de emergencias vía denominada CISAEC
5.	Señalización vial.
6.	Recuperación de las fajas de retiro vial obligatorio.
7.	Ampliación y mantenimiento de las ciclorrutas como alternativa de movilidad sostenible.
8.	Plan de Movilidad Sostenible, en el cual se priorice el transporte sostenible no motorizado, peatonal y en bicicleta, mediante la construcción de infraestructura vial específica.
9.	identificar zonas de mayor afectación por calidad del aire elaborando un modelo de dispersión; y así generar medidas de control y seguimiento de estas emisiones con el fin la reducir los Gases de Efecto Invernadero (GEI).
Parágrafo 1: Las vías proyectadas deben cumplir con los perfiles viales establecidos en el presente acuerdo, como estándares urbanísticos básicos para el desarrollo del espacio público del sistema vial, necesarios para su articulación con los sistemas de movilidad, que complementen el sistema de transporte
Parágrafo 2: los urbanizadores podrán proponer al Municipio que los suelos correspondientes a las infraestructuras viales proyectadas de la malla vial arterial urbana puedan ser recibidos como parte de las cesiones obligatorias para la conformación del espacio público del sistema vial urbano a entregar a título gratuito y se evaluara por parte del municipio según sea el caso, que el urbanizador asuma o no la carga de construcción de las estas y sus condiciones.
Parágrafo 3: Para la consolidación del sistema estructural de infraestructura vial, el municipio podrá adelantar las acciones necesarias para efectuar la gestión predial dirigida a la adquisición de los predios o las franjas requeridas para la misma, para lo cual podrá efectuar la adquisición por uno cualquiera de los instrumentos de gestión del suelo, instrumentos de financiación, adquisición directa y/o permuta entre predios que permitan, faciliten y garanticen la adquisición del suelo para la infraestructura vial del sistema estructural.
(Artículo 44 del Acuerdo 04 de 2025 que modifica y adiciona el artículo 50 del Acuerdo 16 de 2014)</t>
  </si>
  <si>
    <t>Artículo 62. DEFINICIÓN DEL SISTEMA DE TRANSPORTE. Se entiende por Sistema de Transporte el conjunto de medios vehiculares que permiten la movilización colectiva de pasajeros dentro de contextos intermunicipales, regionales y urbanos, para la realización y desempeño de las diferentes actividades urbanas. Estos sistemas exigen infraestructuras viales apropiadas y facilitan la interrelación funcional del Municipio de Cajicá al interior y exterior de su territorio.
(Artículo 51 Acuerdo 16 de 2014)</t>
  </si>
  <si>
    <t>Artículo 63. COMPONENTES DEL SISTEMA DE TRANSPORTE. El sistema de transporte de Cajicá está conformado por los centros de despacho de colectivos locales, la red de paraderos, estacionamientos y las rutas de transporte público que en conjunto con el sistema vial permiten la intercomunicación vial al interior y al exterior del Municipio de Cajicá.
(Artículo 52 Acuerdo 16 de 2014)</t>
  </si>
  <si>
    <t>Artículo 64. PROYECTOS DEL SISTEMA DE TRANSPORTE. Son proyectos a través de los cuales se desarrollará el sistema de transporte, los siguientes:
1.	Estudio de factibilidad y construcción del terminal de transporte Municipal.
2.	La reorganización de rutas del transporte público en la zona urbana.
3.	Localización y reglamentación de áreas de parqueo transitorio para taxis en servicio. 
4.	Localización y reglamentación de áreas de parqueo transitorio para vehículos particulares.
5.	Dotación de infraestructura de la red de paraderos de colectivos. 
6.	Estudio e implementación de la Secretaria de Tránsito y Transporte para el Municipio de Cajicá. 
(Artículo 53 Acuerdo 16 de 2014)</t>
  </si>
  <si>
    <t>Artículo 65. DEFINICIÓN DEL SISTEMA DE EQUIPAMIENTOS. Se entiende por Sistema de Equipamientos el conjunto de espacios y construcciones de uso público, cuya función es la prestación de servicios que atienden y satisfacen las necesidades recreativas, culturales, de salud, de educación, de abastecimiento, administrativas y demás afines requeridas por la comunidad de Cajicá.
(Artículo 54 Acuerdo 16 de 2014)</t>
  </si>
  <si>
    <t xml:space="preserve">Artículo 66. CLASIFICACIÓN DE LOS EQUIPAMIENTOS POR SECTORES DE DESEMPEÑO. De acuerdo con los sectores de desempeño y el tipo de servicio prestado, los equipamientos se clasifican de la siguiente manera y corresponden a equipamientos comunales públicos, de propiedad pública, o propiedad privada:
CLASIFICACIÓN	DEFINICIÓN
Equipamientos Educativos	 Destinados a satisfacer las necesidades básicas de escolaridad de la población:
- Jardines Infantiles, escuelas, colegios, centros de educación superior,  Institutos de capacitación técnica, universidades entre otros. 
Equipamientos culturales	Destinados a satisfacer las necesidades básicas del intelecto y actividades artísticas de los habitantes:
-Museos, Teatro, bibliotecas, centros culturales, auditorios, galerías, entre otros.
Equipamientos Administrativos  y de Seguridad	 Destinados a satisfacer las necesidades básicas en prestación de servicios relacionados con la administración, gobierno y seguridad ciudadana y son:
- Entidades gubernamentales, Juzgado, notaria, registraduría, instalaciones de fuerza pública, estaciones de bomberos, entre  otros.
Equipamientos Recreativos y Deportivos	Destinados a satisfacer las necesidades básicas en la práctica de ejercicio físico como actividad de recreo u ocio:
- Coliseo Cubierto
- Canchas
- Estadio, Polideportivo, entre otros.
Equipamientos Asistenciales	 Destinados a satisfacer las necesidades básicas sociales de la población;
- Hospital, clínicas, guarderías, ancianatos entre otros.
Equipamientos religiosos y de culto	 Destinados a satisfacer las necesidades básicas para prestación de servicios  religiosos y de  culto:
- Iglesias, capillas, conventos, seminarios, sedes de diferentes cultos, entre otros.
Equipamientos Servicios especiales	Destinados a la prestación y dotaciones urbanas que satisfacen necesidades especiales como:
- Cementerio, terminal local de transporte, Centro Multiferial y de Servicios, entre otros.
Equipamientos Abastecimiento	Destinados a satisfacer las necesidades de servicios de soporte a la economía tales como: 
- Plaza de comidas, mercado, centros de abasto, centros de acopio, entre otros
(Artículo 55 Acuerdo 16 de 2014)
</t>
  </si>
  <si>
    <t>Artículo 67. DETERMINACIÓN DE LOS NIVELES DE COBERTURA DE LOS EQUIPAMIENTOS. De acuerdo con la cobertura o ámbito de prestación de los servicios, los equipamientos se describen en los siguientes tres niveles:
Urbanos.  Pertenecen a este nivel las edificaciones cuyas coberturas cubren la totalidad del Municipio de Cajicá y atienden y satisfacen las necesidades colectivas de la población que ella habita.
Zonales. Pertenecen a este nivel las edificaciones cuyas coberturas cubren varios sectores del Municipio de Cajicá y atienden y satisfacen las necesidades requeridas por una colectividad zonal.
Barriales.  Pertenecen a este nivel las edificaciones cuyas coberturas cubren a un barrio y atienden y satisfacen los requerimientos de primera necesidad de la comunidad residente y trabajadora en dicho barrio del Municipio de Cajicá.
(Artículo 56 Acuerdo 16 de 2014)</t>
  </si>
  <si>
    <t>Artículo 68. DE LA ACCESIBILIDAD A LOS EDIFICIOS ABIERTOS AL PÚBLICO. En los términos previstos en el Decreto 1538 de 2005, reglamentario de la Ley 361 de 1997 o en las normas que lo modifiquen, adicionen o sustituyan, para el diseño, construcción o adecuación de los edificios de uso público en general, se dará cumplimiento a los parámetros relativos a:
a)	Acceso a las edificaciones
b)	Entorno de las edificaciones
c)	Acceso al interior de las edificaciones de uso público
d)	Espacios de recepción o vestíbulo
(Artículo 57 Acuerdo 16 de 2014)</t>
  </si>
  <si>
    <t>Artículo 69. LOS SISTEMAS ESTRUCTURANTES DEL SUELO URBANO. Adiciónese el artículo 58 del Acuerdo 16 de 2014, el cual quedará así:
“Artículo 58. COMPONENTES DEL SISTEMA DE EQUIPAMIENTOS. El sistema de equipamientos regionales, urbanos y de espacios representativos, está conformado por los siguientes elementos existentes y propuestos, los cuales constituyen espacios públicos representativos que dotan al territorio urbano y de expansión urbana, con el fin de satisfacer las necesidades y atenciones de servicios urbanos requeridos por la población.
EQUIPAMIENTOS URBANOS
ID	CÓDIGO	CLASIFICACIÓN	NOMBRE ESPECÍFICO	TIPO	ESTADO	ÁREA (m²)
1	251260200000000190901900000000	Equipamiento bienestar social	Ludoteca Cultivarte	Público	Existentes	166,25
2	251260200000000190901900000000	Equipamiento bienestar social	Ludoteca Cultivarte	Público	Existentes	195,54
3	251260200000000190901900000000	Equipamiento recreativo y deportivo	Coliseo	Público	Proyectado	2030,82
4	251260200000000100018000000000	Equipamiento de bienestar social	Salón Comunal Capellanía	Público	Existentes	1281,03
6	251260200000000070022000000000	Equipamiento de bienestar social	Predio Junta De Acción Comunal De Capellanía	Público	Existentes	636,77
7	251260200000000070015000000000	Equipamiento de bienestar social	Predio Junta De Acción Comunal De Capellanía	Público	Existentes	1513,61
8	251260100000001720002000000000	Equipamiento de bienestar social	Salón Comunal Granjitas	Público	Existentes	526,29
9	251260100000001720001000000000	Equipamiento recreativo y deportivo	Polideportivo Granjitas	Público	Existentes	660,29
10	251260100000001690080000000000	Equipamiento de bienestar social	Centro de Desarrollo Infantil Milenium	Público	Existentes	2033,25
11	251260100000001670021000000000	Equipamiento de bienestar social	Instituto Municipal De Cultura Y Turismo	Público	Existentes	901,20
12	251260100000001670018000000000	Equipamiento de bienestar social	Instituto Municipal De Cultura Y Turismo	Público	Existentes	1478,94
13	251260100000001670017000000000	Equipamiento de bienestar social	Instituto Municipal De Cultura Y Turismo	Público	Existentes	524,95
14	251260100000001670016000000000	Equipamiento de bienestar social	Instituto Municipal De Cultura Y Turismo	Público	Existentes	502,07
15	251260100000001670015000000000	Equipamiento de bienestar social	Instituto Municipal De Cultura Y Turismo	Público	Existentes	509,67
16	251260100000001670014000000000	Equipamiento de bienestar social	Instituto Municipal De Cultura Y Turismo	Público	Existentes	288,83
17	251260100000001670002000000000	Equipamiento de bienestar social	Instituto Municipal De Cultura Y Turismo	Público	Existentes	1203,43
18	251260100000001650029000000000	Equipamiento administrativo	Casa De La Justicia	Público	Existentes	2053,68
20	251260100000001160007000000000	Equipamiento de bienestar social	ECOIN 	Público	Existentes	516,73
21	251260100000001110019000000000	Equipamiento de bienestar social	Jardín Social Sandra Ceballos (Zona De Cesión Tipo A 2)	Público	Existentes	1673,27
22	251260100000001110018000000000	Equipamiento de bienestar social	Unidad Integral Para El Discapacitado	Público	Existentes	2239,07
23	251260100000001020036000000000	Equipamiento educativo	Escuela Rincón Santo - Sede Granjitas	Público	Existentes	93,38
24	251260100000001020013000000000	Equipamiento educativo	Escuela Rincón Santo - Sede Granjitas	Público	Existentes	141,24
25	251260100000001020012000000000	Equipamiento educativo	Escuela Rincón Santo - Sede Granjitas	Público	Existentes	106,97
30	251260100000000700007000000000	Equipamiento recreativo y deportivo	Polideportivo Gran Colombia	Público	Existentes	775,30
32	251260100000000550013000000000	Equipamiento de bienestar social	Salón Comunal El Roció	Público	Existentes	714,22
34	251260100000000360006000000000	Equipamiento de bienestar social	Casa De La Cultura 2	Público	Existentes	869,82
35	251260100000000360001000000000	Equipamiento de bienestar social	Casa De La Cultura 1	Público	Existentes	551,87
36	251260100000000280005000000000	Equipamiento de seguridad	Estación De Policía - Antes Registraduría - Fiscalía	Público	Existentes	809,23
37	251260100000000270006000000000	Equipamiento de culto	Iglesia Parque Principal	Público	Existentes	4165,85
38	251260100000000250003000000000	Equipamiento administrativo	Personería	Público	Existentes	178,52
39	251260100000000250002000000000	Equipamiento administrativo	Estación Del Tren - Bien De Interés Cultural	Público	Existentes	288,53
40	251260100000000230003000000000	Equipamiento de salud	Hospital Profesor Jorge Cavalier (Antiguo)	Público	Existentes	1104,48
41	251260100000000230001000000000	Equipamiento administrativo	Palacio Municipal	Público	Existentes	818,81
42	251260100000000220017000000000	Equipamiento de salud	Hospital Profesor Jorge Cavalier	Público	Existentes	246,63
44	251260100000000200001000000000	Equipamiento educativo	Colegio Básico 
Pompilio Martínez	Público	Existentes	17855,76
45	251260100000000200001000000000	Equipamiento educativo	Coliseo	Público	Existentes	14458,48
47	251260100000000090011000000000	Equipamiento de seguridad	CISAEC (centro integral del sistema de atención de emergencias)	Público	Existentes	3226,75
48	251260100000000070001000000000	Equipamiento bienestar social	Casa De La Mujer	Público	Proyectado	2445,34
49	251260100000000070001000000000	Equipamiento cultural	Plaza Campesina, Artesanos	Público	Proyectado	4331,76
53	251260100000000010001000000000	Equipamiento administrativo	Empresas Públicas De Cajicá	Público	Existentes	2918,15
54	251260000000000050764000000000	Equipamiento educativo	Equipamiento De Educación Superior-Proyectado	Público	Proyectado	10416,15
55	251260000000000040771000000000	Equipamiento educativo	Escuela Rincón Santo - Sede Granjitas	Público	Existentes	1205,15
56	251260000000000040030000000000	Equipamiento recreativo y deportivo	Equipamiento Recreativo Y Deportivo	Público	Proyectado	2853,78
57	251260000000000024737000000000	Equipamiento de seguridad	Proyección Estación De Policía Capellanía	Público	Proyectado	1527,80
58	251260100000001110038000000000	Equipamiento Administrativo	Proyección Sede Personería Municipal	Publico	Existente	877,93
(Artículo 45 del Acuerdo 04 de 2025 que modifica y adiciona el artículo 58 del Acuerdo 16 de 2014)</t>
  </si>
  <si>
    <t>Artículo 70. LINEAMIENTOS Y CRITERIOS PARA CONFORMAR DEL SISTEMA DE EQUIPAMIENTOS. se establecen los siguientes lineamientos y criterios para conformar el sistema de equipamientos:
•	La localización de los equipamientos, en ningún caso, podrán establecerse en zonas definidas con condición de riesgos, de acuerdo con los estudios realizados sobre gestión del riesgo.
•	Localizar eficiente y estratégicamente los equipamientos entre los demandantes de los servicios y el lugar de la prestación, evitando o reduciendo al mínimo los costos de desplazamiento.
•	Plantear la localización de los equipamientos de acuerdo con su jerarquía, lo cual implica proveer servicios a través de un sistema que ofrecen una gama de servicios a través de centros
•	Considerar en la localización de los equipamientos, la compatibilidad de usos, buscando que la ubicación de los equipamientos colectivos sea consecuente con el tipo de servicios que van a prestar y, por tanto, pueda complementarse con otro tipo de servicios para generar centralidades de servicios colectivos.
•	Adoptar medidas para que los equipamientos en su construcción y operación cumplan con las normas ambientales, especialmente en lo relacionado con calidad de aire, manejo de residuos líquidos y sólidos, y manejo y protección del paisaje.
•	Articulación de las áreas destinadas a equipamientos con los sistemas de movilidad establecido en el (Decreto 798 de 2010, art. 6) así:
o	Todos los nuevos equipamientos resultantes de procesos de urbanización deberán estar rodeados totalmente con vías públicas peatonales o vehiculares. La dimensión mínima de la franja de circulación peatonal será de 1.60 metros.
o	De los equipamientos resultantes de procesos de urbanización, al menos uno deberá estar conectado con un parque, plaza o zona verde derivada de la cesión urbanística obligatoria.
•	Los diseños arquitectónicos de los equipamientos deberán cumplir con Norma Técnica según el tipo de servicio que preste el equipamiento y/o normas fijadas en el acuerdo 016 de 2014 para dotacionales. 
•	El sistema de equipamientos que en su construcción implementen el conjunto de medidas pasivas y activas, en diseño y construcción de edificaciones, que permiten alcanzar los porcentajes mínimos de ahorro de agua y energía bajo el concepto de construcción sostenible.
(Artículo 46 Acuerdo 04 de 2025)</t>
  </si>
  <si>
    <t>Artículo 71. PROYECTOS DEL SISTEMA EQUIPAMIENTOS. Son proyectos del sistema de equipamientos, los siguientes:
1.	Construcción de infraestructura necesaria y adecuada para la concentración de las entidades vinculadas a la atención al público, administración,  emergencias y desastres del Municipio de Cajicá.
2.	Mejoramiento y mantenimiento de los equipamientos urbanos.
3.	Mantenimiento y conservación de las Casas de la Cultura, Estación del Tren.
4.	Ampliación de la infraestructura de instituciones Educativas Departamentales
(Artículo 59 Acuerdo 16 de 2014)</t>
  </si>
  <si>
    <t>Artículo 72. DEFINICIÓN. De conformidad con el Decreto 1504 de 1998, se entiende por espacio público “el conjunto de inmuebles públicos y elementos arquitectónicos, destinados por su naturaleza, por uso o afectación, a la satisfacción de necesidades urbanas colectivas que trascienden, por lo tanto, los límites de los intereses individuales de los habitantes".
(Artículo 60 Acuerdo 16 de 2014)</t>
  </si>
  <si>
    <t>Artículo 73. COMPONENTES DEL SISTEMA DEL ESPACIO PÚBLICO URBANO. Adiciónese el artículo 61 del Acuerdo 16 de 2014, el cual quedará así:
“Artículo 61. COMPONENTES DEL SISTEMA DEL ESPACIO PÚBLICO URBANO. El sistema del espacio público en el suelo clasificado como urbano y de expansión urbana está constituido por los siguientes componentes:
1.	Elementos constitutivos naturales:
a.	Áreas para la conservación y preservación del sistema hídrico
b.	Áreas para la conservación y preservación del sistema orográfico o de montañas, tales como: cerros, montañas, colinas, entre otros 
2.	Elementos constitutivos artificiales o construidos:
c.	Sistemas de circulación peatonal y vehicular.
d.	Áreas de articulación parques y espacios públicos, plazas y plazoletas, escenarios deportivos y escenarios culturales
e.	Sistema Vial.
f.	Ciclo rutas.
3.	Elementos constitutivos Complementarios:
a.	Mobiliario Urbano.
b.	Señalización.
c.	Sistema de Equipamientos.
4.	Elementos Constitutivos del Espacio Público
Se constituyen en elementos del espacio público urbano los siguientes elementos para cada suelo urbano y de expansión:
ESPACIO PÚBLICO - URBANO PRINCIPAL
TIPO	NOMBRE ESPECÍFICO	ESTADO	ÁREA (m²)
Espacio público - Sistema vial	Andenes	Existente	1432,3
	Infraestructura vial existente	Existente	369497,5
	Parqueadero	Existente	452,5
Espacio público construido	Zona verde del sistema vial	Existente	5795,9
Espacio público efectivo construido	Cancha	Existente	1621,4
	Parque	Existente	14538,0
	Plazoleta	Existente	12462,7
	Zona verde	Existente	72441,1
	Zona verde	Proyectado	14441,8
Espacio público natural	Ronda Quebrada La Tenería	Existente	24199,1
TOTAL: 516882,2 M2
ESPACIO PÚBLICO – CAPELLANÍA
TIPO	NOMBRE ESPECÍFICO	ESTADO	ÁREA (m²)
Espacio público - Sistema vial	Infraestructura vial existente	Existente	54036,2
Espacio público efectivo construido	Cancha	Existente	803,4
	Zona verde	Existente	29142,6
Espacio público natural	Ronda Quebrada La Cruz	Existente	25738,4
TOTAL: 109720,6 M2
ESPACIO PÚBLICO - SUELO DE EXPANSIÓN URBANA
TIPO	NOMBRE ESPECÍFICO	ESTADO	ÁREA (m²)
Espacio público - Sistema vial	Infraestructura vial proyectada	Proyectado	54920,4
Espacio público construido	Zona verde del sistema vial	Proyectado	3549,8
Espacio público efectivo construido	Zona verde	Proyectado	123704,6
Espacio público natural	Ronda drenajes	Existente	41045,44
	Humedal	Existente	2439,94
TOTAL: 225660,2 M2
Parágrafo 1: Los elementos que conforman el espacio público existente y proyectado, se delimitan en el FU-03 ESPACIO PÚBLICO, sin perjuicio de las áreas y elementos incorporados con ocasión del desarrollo de los proyectos urbanísticos.
Parágrafo 2: Durante la vigencia del PBOT, es necesario y conveniente considerar lo relacionado con el verde urbano, que hace parte del espacio público efectivo, en lo que hace referencia la Organización Mundial de la Salud (OMS) de 9.00 m2/Hab, así como las medidas para su restauración y recuperación, de acuerdo con lo dispuesto en la Política de Gestión Ambiental Urbana (PGAU).
Parágrafo 3:  índice mínimo de espacio público efectivo, es decir el espacio público de carácter permanente, conformado por zonas verdes, parques, plazas y plazoletas.
Parágrafo 4. Zona Verde. Espacio de carácter permanente, abierto y empradizado, de dominio o uso público, que hace parte del espacio público efectivo y destinado al uso recreativo para cumplir con el verde urbano, en lo que hace referencia la Organización Mundial de la Salud (OMS) de 9.00 m2/Hab, así como las medidas para su restauración y recuperación, de acuerdo con lo dispuesto en la Política de Gestión Ambiental Urbana (PGAU).
Parágrafo 5. El espacio público comprende:
1. Los bienes de uso público, es decir aquellos inmuebles de dominio público cuyo uso pertenece a todos los habitantes del territorio nacional, destinados al uso o disfrute colectivo.
2. Los elementos arquitectónicos, espaciales y naturales de los inmuebles de propiedad privada que por su naturaleza, uso o afectación satisfacen necesidades de uso público.
3. Las áreas requeridas para la conformación del sistema de espacio público en los términos establecidos en la ley.
Parágrafo 6:  Espacio público en áreas desarrolladas. Con el objeto de generar espacio público en áreas desarrolladas, el municipio o distrito podrá crear áreas generadoras de derechos transferibles de construcción y desarrollo, para ser incorporadas cómo elementos del espacio público, de conformidad con lo establecido en el Decreto-ley 151 de 1998. (Decreto 1504 de 1998, artículo 22)
(Artículo 47 del Acuerdo 04 de 2025 que modifica y adiciona el artículo 61 del Acuerdo 16 de 2014).</t>
  </si>
  <si>
    <t>Artículo 74. PROYECTOS DEL SISTEMA DE ESPACIO PÚBLICO. Modifíquese el artículo 62 del Acuerdo 16 de 2014, el cual quedará así:
“Artículo 62. PROYECTOS DEL SISTEMA DE ESPACIO PÚBLICO. Son proyectos del sistema de espacio público, los siguientes:
1.	Formulación y ejecución del Plan de Espacio Público.
2.	Continuación de la ejecución del proyecto de la alameda de la carrera sexta costado oriental hasta el Centro Poblado Rincón Santo
3.	Incorporación al Sistema de Espacio Público de las áreas de cesión de los desarrollos urbanísticos.
4.	Formulación y ejecución del Plan para la adaptación de los espacios públicos, edificios, servicios e instalaciones dependientes
5.	Construcción de la ciclorruta El Prado-Politécnico.
6.	Ampliación e incorporación de nuevas zonas verdes definidas y localizadas en el plano FU-03- ESPACIO PÚBLICO EN SUELO URBANO, a través de la afectación de los predios necesarios para ampliar el índice de espacio público efectivo.
Parágrafo 1: El diagnóstico realizado de la oferta y la demanda de espacio público para el Municipio de Cajicá, permitió establecer un déficit cuantitativo y cualitativo del mismo; se definió un índice de 2,27 m2-espacio público efectivo por habitante, para la población año 2021.
Parágrafo 2: Para superar dicho déficit la administración municipal a través de la Secretaría de Planeación proyecto las áreas contenidas en el PLANO FU-03- ESPACIO PÚBLICO.
Parágrafo 3: Para el caso de recepción de cesiones anticipadas, cesiones por desarrollo y/o compra de predios por compensación, se dará prioridad a los espacios definidos en el mapa CU-03 Espacio Público en Suelo Urbano, para lo cual se podrán utilizar instrumentos de gestión del suelo y/o mecanismos jurídicos como la constitución de fiducias con dicha finalidad.
Parágrafo 4: Las áreas de espacio público obligatorio Cesiones Tipo A, que se deban entregar en suelo urbano y de expansión, de tratamiento de desarrollo, no podrán ser objeto de compensación.
Parágrafo 5: Se define como estrategia para la conformación del espacio público efectivo, la destinación del 25% del área neta urbanizable de los polígonos de expansión urbana como espacio público. Dentro de este porcentaje se puede incluir el área destinada a equipamientos.
Parágrafo 6:  se establecen los siguientes lineamientos y disposiciones para la generación de espacio público.
a.	Definir un área de 80.000 m2 de espacio público efectivo en el plan parcial No. 1, en un solo globo de terreno, para lo cual las cesiones obligatorias a título gratuito destinadas a espacio público de zonas verdes deberán ser localizadas en este globo de terreno.
b.	En el Plan parcial No. 5 se define el lineamiento de exigir 9m2/hab. de EPE en un solo globo de terreno.
c.	Definir los porcentajes de cesión destinadas al EPE (5% mínimo para vías o lo que se requiera para garantizar la movilidad, 5% mínimo para equipamientos y 20% mínimo para EPE. En caso de que el municipio no requiera equipamientos ese 5% se destinara para EPE. En caso de requerir más porcentaje para vías se incrementará la carga local, respetando los mínimos aquí establecidos).
d.	No aceptar compensaciones de EPE en dinero, cuando el área de la obligación sea mayor a 500m2.
e.	Las cesiones de EPE se deben dejar en el área del mismo proyecto o, excepcionalmente, dentro de otro sector del suelo urbano.
f.	Las cesiones de EPE deben cumplir las condiciones de geometría, accesibilidad y conexión con otros elementos del espacio público.
g.	El EPE debe contribuir a mejorar las condiciones ambientales del área urbana, articulándose en lo posible con elementos de la EEP
h.	Área de cesión obligatoria para completar los perfiles viales de las cargas locales no podrán ser compensadas en ningún caso.
(Artículo 48 del Acuerdo 04 de 2025 que modifica el artículo 62 del Acuerdo 16 de 2014).</t>
  </si>
  <si>
    <t>Artículo 75. DE LA ADAPTACIÓN DE LOS ESPACIOS Y EDIFICIOS PÚBLICOS. La Administración Municipal adoptará el “Plan para la adaptación de los espacios públicos, edificios, servicios e instalaciones dependientes”, en cumplimiento de lo dispuesto en el Art. 57 de la Ley 361 de 1997.
(Artículo 63 Acuerdo 16 de 2014)</t>
  </si>
  <si>
    <t>Artículo 76. DE LA ACCESIBILIDAD AL SISTEMA DE ESPACIO PÚBLICO. En los términos previstos en el Decreto 1538 de 2005, reglamentario de la Ley 361 de 1997 o en las normas que lo modifiquen, adicionen o sustituyan, los elementos del espacio público deberán ser diseñados y construidos dando cumplimiento a los parámetros relativos a:
a)	Vías de circulación peatonal
b)	Mobiliario urbano
c)	Cruces a desnivel: Puentes y túneles peatonales
d)	Parques, plazas y plazoletas
(Artículo 64 Acuerdo 16 de 2014)</t>
  </si>
  <si>
    <t>Artículo 77. VIVIENDA DE INTERÉS SOCIAL. Para el Municipio de Cajicá es fundamental la definición de orientaciones que encaminen el desarrollo de programas de vivienda de interés social enfocados a suplir el déficit interno de vivienda. Para el logro de dicho propósito, se adopta como estrategia principal, la habilitación de suelo apto para el desarrollo de vivienda de interés social y vivienda de interés prioritario para suplir la demanda habitacional de la población más pobre del Municipio de Cajicá, con control y manejo cuidadoso en la adjudicación de los proyectos de vivienda, de manera que se privilegie el acceso a demanda local, respecto de demandas provenientes de la región.
El objetivo principal es garantizar en el mediano y largo plazo, la disponibilidad real y efectiva de suelo apto para el desarrollo de proyectos de VIS / VIP, regulados adecuadamente, de conformidad con lo establecido en el Decreto Nacional 4259 del 02 de noviembre de  2007, en la Ley 1537 de 2012, en el Decreto Nacional 075 de 2013 y las demás normas que los modifiquen, adicionen o sustituyan. 
(Artículo 65 Acuerdo 16 de 2014)</t>
  </si>
  <si>
    <t>Artículo 78. POLÍTICAS DE MEDIANO Y LARGO PLAZO PARA EL DESARROLLO DE PROGRAMAS DE VIVIENDA DE INTERÉS SOCIAL Y/O PRIORITARIO. Son políticas para la vivienda de interés social las siguientes:
•	El desarrollo de proyectos de vivienda de interés social sólo para cubrir las necesidades del crecimiento vegetativo de la población del Municipio de Cajicá de acuerdo con el SISBEN.
•	Aplicación por parte de los constructores privados de la ley 1523 de 2012, Ley 388 de 1997 en el Artículo 92 y el decreto 75 de 2013 o normas que lo modifiquen, en cuanto al cumplimiento de los porcentajes de VIS y VIP para el desarrollo en zonas de expansión urbana.
(Artículo 66 Acuerdo 16 de 2014)</t>
  </si>
  <si>
    <t>Artículo 79. ESTRATEGIAS DE MEDIANO Y LARGO PLAZO PARA EL DESARROLLO DE PROGRAMAS DE VIVIENDA. Son estrategias para la vivienda de interés social y/o prioritario las siguientes:
•	Focalizar a la población de escasos recursos y vulnerable con el fin de apoyar y gestionar recursos ante las entidades competentes con el objeto de desarrollar programas de mejoramiento de vivienda.
•	Definir las zonas de reasentamiento para la población ubicada en zonas identificadas como de alto riesgo 
•	Gestionar programas de construcción de vivienda nueva, mejoramiento de vivienda, construcción en sitio propio.
•	Gestionar ante las entidades respectivas, la consecución de subsidios para otorgar vivienda digna a familias de escasos recursos.
•	Utilización de mecanismos o herramientas de gestión financiera que permitan la participación de entidades nacionales en la asignación de recursos y subsidios para la financiación de programas y proyectos de vivienda nueva de interés social.
•	Para el desarrollo de programas y proyectos de vivienda de interés social, el Municipio de Cajicá podrá adquirir inmuebles por enajenación voluntaria o expropiación judicial, prevista en el Capítulo VII de la Ley 388 de 1997, para su posterior desarrollo en conjunto con el sector privado y/o con comunidades organizadas.
(Artículo 67 Acuerdo 16 de 2014)</t>
  </si>
  <si>
    <t>Artículo 80. PORCENTAJES DE VIVIENDA DE INTERÉS SOCIAL Y VIVIENDA DE INTERÉS PRIORITARIO. Adiciónese el artículo 68 del Acuerdo 16 de 2014, el cual quedará así:
“Artículo 68. PORCENTAJES DE VIVIENDA DE INTERÉS SOCIAL Y VIVIENDA DE INTERÉS PRIORITARIO. De conformidad con lo establecido en el Decreto Nacional 4259 de 2007, en La Ley 388 de 1997, Ley 1537 de 2012, en el artículo 4 del Decreto Nacional 075 de 2013 y las demás normas que lo adicionen, modifiquen o sustituyan, se establecen los siguientes porcentajes del área útil de los proyectos urbanísticos que se desarrollen en suelo urbano sometido a tratamiento de desarrollo y en suelo de expansión urbana, suelos de otros tratamientos cuyo desarrollo sea por urbanización, (sentencia C de E 11 Nov 2021)  los que se destinarán, para el desarrollo de proyectos de vivienda de interés social o de interés prioritario.
a)	Porcentaje mínimo de suelo sobre área útil residencial del plan parcial o del proyecto urbanístico en predios con tratamiento de desarrollo en suelo urbano y de expansión urbana, suelos de otros tratamientos cuyo desarrollo sea por urbanización:   20 %. Del área útil residencial destinada a VIP/VIS.
b)	Para proyectos de VIS: 20 % del área útil residencial.
Parágrafo 1. En todos los casos, la reglamentación aplicable a la destinación del porcentaje de área útil a que se refiere el presente numeral será la establecida en la Ley 388 de 1997, Decretos Nacionales 4259 de 2007 y 075 de 2013, y las demás normas que lo adicionen, modifiquen o sustituyan.
Parágrafo 2. Los porcentajes mencionados en el presente artículo serán calculados sobre el área útil residencial de los planes parciales o del proyecto urbanístico en suelos con tratamiento de desarrollo, en suelos urbanos o de expansión urbana, suelos en otros tratamientos cuyo desarrollo sea por urbanización.
Parágrafo 3. El municipio reglamentara los mecanismos de compensación de la obligación VIP conforme a las normas legales y reglamentarias.
(Artículo 49 del Acuerdo 04 de 2025 que modifica el artículo 68 del Acuerdo 16 de 2014)</t>
  </si>
  <si>
    <t>Artículo 82. PROYECTOS RELACIONADOS CON VIVIENDA. Modifíquese el artículo 70 del Acuerdo 16 de 2014, el cual quedará así:
“Artículo 70. PROYECTOS RELACIONADOS CON VIVIENDA. Son proyectos de vivienda, los siguientes:
1.	Promoción y construcción de proyectos de VIS y/o VIP en el Área Urbana y/o de expansión urbana.
2.	  Construcción y Mejoramiento de Vivienda Social Rural
3.	Programa de construcción en sitio propio.
4.	Asignación de subsidios de vivienda de interés social a través del instituto de vivienda municipal.
5.	Reubicación de viviendas de interés social afectadas por zonas donde se define por estudios técnicos de detalle que el riesgo no es mitigable.
Parágrafo: El Municipio se podrá asociar con particulares en los términos del artículo 36 de la ley 388 de 1997, para adelantar programas y proyectos de construcción de Vivienda de Interés Social y Vivienda de Interés Prioritario.
(Artículo 51 del Acuerdo 04 de 2025 que modifica el artículo 70 del Acuerdo 16 de 2014)</t>
  </si>
  <si>
    <t>Artículo 83. CATEGORÍAS DE LOS USOS DEL SUELO. Para los fines de la asignación de usos y definición de prioridades y compatibilidades, se distinguen las siguientes cuatro categorías de usos, entendiéndose que la asignación de usos se hace respecto de las áreas de actividad en las que ha sido zonificado el suelo urbano. 
Uso Principal: Uso deseable que coincide con la función específica de la zona y que ofrece las mayores ventajas para el desarrollo sustentable.
Usos Compatibles: Son aquellos que no se oponen al principal y concuerdan con la potencialidad, productividad y protección del suelo y demás recursos naturales conexos.
Usos Condicionados o Restringidos: Son aquellos que presentan algún grado de incompatibilidad urbanística y/o ambiental que se puede controlar de acuerdo con las condiciones que impongan las normas urbanísticas y ambientales correspondientes, dadas en este acuerdo.
Usos Prohibidos: Son aquellos incompatibles con el uso principal de una zona, con los objetivos de conservación ambiental y de planificación ambiental y territorial y, por consiguiente, implica graves riesgos de tipo ecológico y social.
(Artículo 71 Acuerdo 16 de 2014)</t>
  </si>
  <si>
    <t>Artículo 84. USO RESIDENCIAL. Corresponde a la vivienda o lugar de habitación de los residentes urbanos. El uso residencial puede darse de manera exclusiva dentro de una edificación o puede compartir esta con otros usos, siempre que estos correspondan a las categorías compatible o condicionada, en cuyo caso, el uso condicionado deberá garantizar la adecuada mitigación de los impactos generados. De acuerdo con las características e intensidad de uso residencial, pueden distinguirse cuatro tipos de vivienda:
1.	Vivienda Unifamiliar: Corresponde a aquella diseñada y construida como una unidad arquitectónica para albergar a un único grupo familiar, dotada de manera autónoma de espacios aptos para la preparación de alimentos, el aseo personal, el descanso y el intercambio social.
2.	Vivienda Bifamiliar: Corresponde a aquella diseñada y construida como una unidad arquitectónica y estructural para albergar a dos grupos familiares, dotada de manera autónoma e independiente, de espacios aptos para la preparación de alimentos, el aseo personal, el descanso y el intercambio social.
3.	Vivienda multifamiliar: Es la unidad arquitectónica que tiene más de dos viviendas en un mismo lote, que están segregadas predialmente y sometidas a régimen de propiedad horizontal, compartiendo áreas comunes pero disfrutando de áreas privadas.
4.	Vivienda en conjuntos o agrupada: Es la que resulta del diseño y ejecución de proyectos concebidos bajo un mismo concepto urbanístico y arquitectónico, conformado por tres o más unidades de vivienda unifamiliar, bifamiliar y/o multifamiliar, en el cual los bienes de uso público y de dominio privado están subordinados a un reglamento de propiedad horizontal.
(Artículo 72 Acuerdo 16 de 2014)</t>
  </si>
  <si>
    <t>Artículo 85. USO COMERCIAL Y DE SERVICIOS. Modifíquese el artículo 73 del Acuerdo 16 de 2014, el cual quedará así:
“Artículo 73. USO COMERCIAL Y DE SERVICIOS. Corresponden al intercambio de bienes y servicios. De acuerdo con las características y cubrimiento del establecimiento, en el suelo urbano en las áreas donde el comercio tiene la categoría de uso principal, complementario o condicionado, se pueden desarrollar los siguientes tipos de establecimientos de comercio y servicios:
1.	Comercio y servicios del Grupo I: Corresponde a la venta de bienes o servicios de consumo doméstico requeridos por la comunidad de un sector o barrio dado del suelo urbano. Se trata en general de locales abiertos en edificaciones residenciales sin adecuaciones físicas importantes ni afectación del resto de la vivienda, o destinados para tal fin, pero como parte de la edificación. Se considera compatible con el uso residencial por su bajo impacto ambiental, urbanístico y social. Para que sea considerado como tal, un establecimiento dedicado a este uso debe, además, cumplir las siguientes condiciones:
1.	No requerir zonas especiales de exhibición y bodegaje, ni especialización de la edificación en donde se desarrolla.
2.	No requerir zonas especializadas de descargue o cargue, por realizarse el abastecimiento mediante vehículos pequeños y el acceso se puede realizar por vías locales. La actividad de cargue y descargue estará sujeto a la reglamentación de horarios establecida por la administración municipal.
3.	No requerir zonas de estacionamiento para vehículos automotores, por permanencia corta de los clientes.
4.	Si por la naturaleza de la actividad, se llegare a requerir la permanencia de los clientes, el establecimiento deberá contar con área suficiente para que los clientes no permanezcan en el espacio público y zonas de parqueo. Se considera área suficiente para la permanencia de los clientes, aquella que se ajusta a los siguientes rangos:
Forma de permanencia	Número de mesas /	Número de	Área mínima
	barra	Puestos	requerida
Clientes sentados en	1	4	(2 * 1,50) =3 m2
Mesa			
Clientes sentados en	1	4 por un solo lado	(2.50*0.40) = 1 m2
Barra			
Clientes sentados en	1	4 por lado y lado	(3.60*0.65) =2.34 
Barra			m2
5.	No incluir dentro de los servicios ofrecidos el de rockola, máquinas de juegos de suerte y azar (juegos localizados), máquinas de videojuegos.
6.	No utilizar el espacio público ni los antejardines para instalar mesas, sillas y/o parasoles o juegos mecánicos, cubiertas o pérgolas, o para exhibir, lavar, arreglar, empacar, clasificar o preparar productos. 
7.	La difusión de música solo se podrá realizar dentro de los niveles auditivos regulados para la norma nacional de emisión de ruido y ruido ambiental, o la norma que lo complemente, modifique o sustituya, para uso residencial y en los horarios regulados
8.	Cuando sea compatible con el uso residencial el local comercial estará asociado a la vivienda en un área no mayor a 30 metros cuadrados.
Pertenecen al comercio y servicios grupo 1, las siguientes actividades:
a.	Venta de alimentos y bebidas alcohólicas sin consumo en el local, y no alcohólicas al detal, para consumo diario: tiendas, cafeterías, panaderías, comidas rápidas, fruterías, restaurantes (con capacidad máxima de atención hasta cuarenta comensales simultáneamente). 
b.	Venta de productos farmacéuticos y cosméticos al detal: farmacias, tiendas naturistas.
c.	Venta de bienes (productos) no perecederos: papelerías, librerías, jugueterías, ropa, calzado, adornos y bisutería, telas y afines, abarrotes, cigarrerías, misceláneas, música y video, ferreterías.
d.	Venta de bienes (productos) perecederos: minimercados (frutas y verduras), floristerías, productos cárnicos, lácteos y avícolas (garantizando cadena de frío).
e.	Venta de servicios profesionales: consultorios u oficinas para el ejercicio de profesiones liberales, no se permiten establecimientos de prestación de servicios de laboratorio clínico e imágenes diagnósticas.
f.	Venta de servicios personales, peluquerías, salas de belleza (no incluye servicio de tatuaje y piercing).
g.	Venta de servicios técnicos: sastrerías, modisterías, zapaterías, reparación de aparatos eléctricos y electrónicos, internet, telecomunicaciones.
h.	Venta de servicios recreativos: alquiler de películas de video.
i.	En la siguiente tabla se establecen normas específicas:
Área mínima de local para comercio tipo I	Área de local 	Número de	Área mínima
	Barra	Puestos	requerida
Clientes sentados en	1	4	(2 * 1,50) =3 m2
Mesa			
Clientes sentados en	1	4 por un solo lado	(2.50*0.40) = 1 m2
Barra			
Clientes sentados en	1	4 por lado y lado	(3.60*0.65) =2.34 
Barra			m2
2.	Comercio y Servicios Grupo 2. Corresponde a la venta de bienes o servicios de consumo doméstico, y/o requeridos para el desarrollo de la actividad turística y servicios en un sector del suelo urbano. Se trata en general de locales abiertos en edificaciones que requieren especificaciones precisas en proyectos realizados bajo la actuación de urbanización y/o construcción en los que se combine con la actividad residencial, que hacen parte de la edificación. Se considera compatible y condicionada según sea el caso con la actividad residencial por su bajo y mediano impacto ambiental, pero puede generar un mayor impacto urbanístico y social por estar dirigido no solo a los residentes del sector sino a los turistas y comunidad en general. Para que sea considerado como tal, un establecimiento dedicado a este uso debe, además, cumplir las siguientes condiciones:
a.	Requerir zonas especiales de exhibición y bodegaje y puede demandar especialización de las edificaciones, en cuyo caso, se requerirá la licencia urbanística en la modalidad que aplique, expedida por la autoridad competente acorde con las condiciones y características establecidas en los tratamientos de consolidación y conservación.
b.	No utilizar el espacio público ni los antejardines para instalar mesas, sillas y/o parasoles o juegos mecánicos, cubiertas o pérgolas, o para exhibir, lavar, arreglar, empacar, clasificar o preparar productos.
c.	Requerir zonas especializadas de descargue o cargue, por realizarse el abastecimiento mediante vehículos medianos y el acceso se puede realizar por vías locales.
d.	Requerir zonas de estacionamiento para vehículos automotores, por permanencia más prolongada de los clientes. Cuando el área del predio en donde se desarrolla la actividad no permita la prestación directa del servicio de parqueadero, el propietario del establecimiento deberá garantizar a su clientela la posibilidad de acceder al servicio de parqueadero, en una distancia no superior a tres cuadras, respecto de la entrada del establecimiento.
e.	En este tipo de establecimientos está permitida la venta de bebidas alcohólicas para consumo directo en el local, sujeta a las disposiciones que sobre horario de atención al público fije la autoridad Municipal competente, así como a las restricciones sobre la venta a menores de edad. Siempre y cuando no se localicen en áreas cuyo uso principal sea residencial; así mismo no podrá realizarse a una distancia menor de 200 ML, a la redonda desde el perímetro, respecto de establecimientos educativos, de salud y de bienestar social.
f.	En el caso de establecimientos cuyo objeto sea la venta de alimentos y bebidas alcohólicas y no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g.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Forma de permanencia	Número de mesas /	Número de	Área mínima
	barra	Puestos	requerida
Clientes sentados en Mesa	1	4	(2 * 1,50) =3 m2
Clientes sentados en Barra	1	4 por un solo	(2.50*0.40) = 1 m2
		Lado	
Clientes sentados en Barra	1	4 por lado y lado	(3.60*0.65) =2.34 
h.	No incluir dentro de los servicios ofrecidos el de rockola, máquinas de juegos de suerte y azar (juegos localizados), máquinas de videojuegos.
i.	En los establecimientos que desarrollen actividades propias de este uso, la difusión de música solo se podrá realizar dentro de los niveles auditivos regulados para la norma nacional de emisión de ruido y ruido ambiental, o la norma que lo complemente, modifique o sustituya.
j.	En este tipo de establecimientos no se podrán habilitar áreas para el baile.
k.	En todos los establecimientos comerciales se deberán garantizar condiciones de accesibilidad y disponibilidad separada de unidades sanitarias para mujeres y hombres y garantizar el acceso.
l.	Se entenderá como comercio Tipo II aquel o aquellas áreas mayores a 31 metros cuadrados, en uno o más locales comerciales.
Pertenecen al comercio y servicios grupo 2, las siguientes actividades
a.	Venta de alimentos y bebidas al detal, para consumo diario: cafeterías, panaderías, comidas rápidas, fruterías, restaurantes (con capacidad máxima de atención hasta para ochenta comensales simultáneamente). 
b.	Venta de productos farmacéuticos y cosméticos al detal: farmacias, tiendas naturistas.
c.	Venta de bienes no perecederos: artesanía, papelerías, librerías, jugueterías, ropa, calzado, adornos y bisutería, telas y afines, abarrotes, cigarrerías, misceláneas, música y video, ferreterías.
d.	Venta de bienes perecederos: supermercados (frutas y verduras), tiendas de conveniencia, floristerías, derivados cárnicos, lácteos y avícolas. 
e.	Venta de servicios profesionales: consultorios u oficinas para el ejercicio de profesiones liberales, laboratorios clínicos, instituciones de imágenes diagnósticas.
f.	Venta de servicios personales: gimnasios, peluquerías, salas de belleza, saunas y/o baños turcos, servicio de tatuaje y piercing.
g.	Venta de servicios técnicos: sastrerías, modisterías, zapaterías, reparación de aparatos eléctricos y electrónicos, internet, telecomunicaciones.
h.	Venta de servicios recreativos: alquiler de películas de video y videojuegos; bares (establecimientos cuya actividad principal es la venta de bebidas alcohólicas y la venta de alimentos es complementaria) y gastrobares (establecimientos cuya actividad principal es la venta de alimentos y la venta de bebidas alcohólicas es complementaria), su capacidad dependerá de la funcionalidad de los espacios y la capacidad de las unidades sanitarias.
i.	Venta de servicios de hotelería: hoteles, pensiones (servicio de alquiler de habitaciones amobladas, con o sin servicio de alimentación, por días, semanas, meses).
j.	Parqueaderos de vehículos livianos (automóviles, camionetas, utilitarios no mayores de 1 tonelada de capacidad), estaciones de servicios para vehículos automotores y de carga hasta de 3.5 toneladas de capacidad.
k.	Las actividades anteriormente mencionadas deberán cumplir con la normatividad vigente de salubridad.
3.	Comercio y Servicios Grupo III. Comercio y Servicios de Cobertura Regional: Comprende aquellas actividades comerciales que debido a la magnitud de las instalaciones y su impacto ambiental y urbanístico no son compatibles con la actividad residencial y requieren localización especial y medidas apropiadas de implantación, tales que mitiguen los impactos generados.
Este tipo de comercio se puede presentar en dos modalidades
a.	Como agrupación de establecimientos de venta de bienes y servicios que conforman unidades arquitectónicas y urbanísticas y comparten zonas y servicios comunales, como, por ejemplo, centros comerciales y centros empresariales.
b.	En establecimientos únicos con oferta diversificada de bienes, por ejemplo, almacenes por departamentos y centros de exposiciones, lo cuales pueden formar o no parte de los propios de la primera modalidad; talleres; bodegas de almacenamiento; parqueaderos de vehículos pesados (más de 3.5 toneladas) y maquinaria.
En general, estos establecimientos cumplen, entre otras, las siguientes condiciones:
a. Requiere edificaciones, individuales o agrupadas especialmente diseñadas para el desarrollo de la actividad.
b. Funciona en horarios laborales especiales, con afluencia concentrada de público en horas, días y temporadas determinadas.
c. Genera afluencia y permanencia elevada de trabajadores.
d. Requiere vías de acceso de tipo estructural primario o secundario, así como áreas de parqueo y carga.
e. Requiere de servicios complementarios instalados dentro del área de actividad.
f. Tiende a estimular el desarrollo del Comercio Grupo II en sus inmediaciones.
g. Por sus características físicas y funcionales genera alto impacto urbanístico que requiere soluciones particulares para cada caso.
h. La localización de bares, discotecas y casinos no podrá realizarse a una distancia menor de 200 ML, a la redonda desde el perímetro, respecto de establecimientos educativos, de salud y de bienestar social.
i. En el caso de establecimientos cuyo objeto sea la venta de alimentos y bebidas alcohólicas para consumo directo, es decir, dentro del propio establecimiento, sí se requiere de adecuaciones locativas tendientes a la dotación de servicio sanitario para los clientes, independiente al de la vivienda, edificaciones independientes accesos independientes, así como la adecuación de superficies en pared y piso, aptas para el lavado en las áreas de trabajo, y no podrán estar localizados a una distancia a la redonda de 200 metros desde el perímetro de establecimientos educativos, de salud y de bienestar social
j. En este tipo de establecimientos está permitida la venta de bebidas alcohólicas para consumo directo en el local, sujeta a las disposiciones que sobre horario de atención al público fije la autoridad Municipal competente, así como a las restricciones sobre la venta a menores de edad.
k.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Forma de permanencia	Número de mesas / barra	Número de puestos	Área mínima requerida
Clientes sentados en mesa	1	4	(2,00 * 1,50) =3 m2
Clientes sentados en barra	1	4 por un solo lado	(2.50*0.40) = 1 m2
Clientes sentados en barra	1	4 por lado y lado	(3.60*0.60) =2.16 m2
Pertenecen al Comercio Grupo III, las siguientes actividades.
a.	Centros comerciales, almacenes por departamentos, supermercados de grandes superficies.
b.	Cinemas, auto cinemas,
c.	Servitecas, centros de diagnóstico automotriz, centros de peritaje vehicular, compraventa y comercialización de vehículos.
d.	Bodegas de almacenamiento, depósitos, centros de acopio.
e.	Venta de insumos industriales y agropecuarios de gran magnitud.
f.	Venta de servicios técnicos a vehículos: Talleres de mecánica, latonería, pintura y demás servicios automotrices.
g.	Venta de servicios técnicos: talleres de ornamentación, carpinterías, aserraderos.
h.	Venta de servicios recreativos: Bares, gastrobares, discotecas, casinos.
i.	Estaciones de servicio a vehículos y usos conexos, minimercados la habilitación de normas por autoridad encargada y cumplir con las normas establecidas por la entidad encargada de su habilitación u operación.
j.	Parqueaderos de vehículos, inclusive los pesados (más de 3.5 toneladas) y maquinaria.
k.	Los campos de tejo pertenecen a este grupo y podrán funcionar, siempre y cuando la localización de las canchas se realice a una distancia no menor de 10 ml respecto de los linderos del predio, y el establecimiento esté dotado de unidad sanitaria independiente de la vivienda y cumpla con la norma de niveles sonoros establecidos en la normativa vigente. El funcionamiento de este uso debe ajustarse a los horarios establecidos por la autoridad competente a nivel municipal. El cerramiento exterior de los predios en donde funcionen campos de tejo no podrá ser de telas plásticas, polipropileno o similares, ni de tejas u otros materiales temporales. El funcionamiento de este uso debe ajustarse a los horarios establecidos por la autoridad competente a nivel municipal.
l.	Los Campos de Tejo no podrán estar localizados a menos de 200 ml de distancia medidos desde el perímetro de equipamientos educativos y sociales a la luz de lo definido en el código de policía ley 1801 de 2016; para los establecimientos que estén localizados dentro de esta área no podrán expender ningún tipo de bebidas alcohólicas ni consumo de estas por encontrarse dentro del área de restricción.
m.	El futbol de salón (Canchas Sintéticas) pertenecen a este grupo y podrán funcionar siempre y cuando la localización de las canchas se realice a una distancia no menor de (5 ML) respecto de los linderos del predio, y el establecimiento esté dotado de unidad sanitaria independiente y cumpla con la norma de niveles sonoros establecidos en la normativa vigente. El funcionamiento de este uso debe ajustarse a los horarios establecidos por la autoridad competente a nivel municipal. Las Canchas se desarrollarán de acuerdo con las normas técnicas exigidas para este deporte. no podrán expender ningún tipo de bebidas alcohólicas ni consumo.
n.	Si por la naturaleza de la actividad, se llegare a requerir la permanencia de los clientes, el establecimiento deberá contar con área suficiente para que los clientes no permanezcan en el espacio público. Se considera área suficiente para la permanencia de los clientes, aquella que se ajusta a los siguientes rangos:
Tipo	Número de mesas / barra	Número de puestos	Área mínima requerida
Clientes sentados en mesa	1	4	(2,50 * 1,50) =3 m2
Clientes sentados en barra	1	4 por un solo lado	(2.50*0.40) = 1 m2
Clientes sentados en barra	1	4 por lado y lado	(3.60*0.60) =2.16 m2
Parágrafo 1: Sobre la Doble calzada Bogotá – Zipaquirá (Vía nacional en concesión), se permitirán usos comerciales y de servicios de los Grupos I y II, en el tramo correspondiente a la zona urbana. 
Parágrafo 2: Corresponde a la categoría de uso prohibido la venta de servicios recreativos mediante el alquiler de videojuegos realizado en las viviendas, independientemente del área de actividad en donde la vivienda se localice.
Parágrafo 3: Corresponde a la categoría de uso prohibido el de gallera, bien sea como actividad principal o como actividad complementaria en campos de tejo y otros establecimientos comerciales y de servicios, en todas las áreas de actividad dentro del suelo urbano, de expansión urbana, así como en el suelo rural.
Parágrafo 4: Norma de emisión de ruido y ruido ambiental: Todas las actividades que se desarrollen en el municipio de Cajicá deben dar cumplimiento a la resolución 627 de 2007 y las demás normas que lo modifiquen, deroguen o complementen, del Ministerio de Ambiente, Vivienda y desarrollo territorial, sobre emisiones de ruido y ruido ambiental.
Parágrafo 5: Los grupos II y III en ningún caso podrán estar asociados a la vivienda, salvo cuando se trate de multifamiliares o vivienda agrupada en predios superiores a 10.000 metros cuadrados en tratamiento de desarrollo bajo la actuación de urbanización.
(Artículo 52 del Acuerdo 04 de 2025 que modifica el artículo 73 del Acuerdo 16 de 2014)</t>
  </si>
  <si>
    <t xml:space="preserve">Artículo 86. USO DOTACIONAL. Modifíquese el artículo 74 del Acuerdo 16 de 2014, el cual quedará así:
“Artículo 74. USO DOTACIONAL. Corresponde a la prestación de ciertos tipos de servicios sociales de carácter formativo, cultural, de salud, deportivo, de bienestar social, recreacional y religioso, así como a prestar apoyo funcional a los particulares y a la administración pública. De acuerdo con su cobertura e intensidad, los usos institucionales se clasifican de la siguiente manera:
1.	Dotacional Grupo I. Dotacional Local: Corresponde a servicios de primera necesidad y cobertura local, que se desarrollan en establecimientos de magnitud reducida y pueden generar en menor escala, tráfico vehicular, congestión eventual de peatones, ruidos, emisiones o efluentes contaminantes, por lo cual, aunque se consideran de bajo impacto arquitectónico, urbanístico y ambiental, se deberán prestar en instalaciones adecuadas para mitigar tales impactos. Se trata de actividades que funcionan en locales adaptados o parcialmente adaptados en una edificación residencial u ocupando la totalidad del primer piso de la edificación residencial, como también en edificaciones construidas específicamente para dicho uso, siendo por tanto compatibles con el uso residencial.
Se consideran actividades Dotacionales del Grupo I, las siguientes:
a.	Servicios culturales: bibliotecas, salones culturales o comunales.
b.	Servicios educacionales: sala cunas, guarderías, jardines infantiles y básica primaria y secundaria, público y privado  
Parágrafo: los establecimientos dotacionales existentes que cuenten con el servicio educación secundaria podrán permanecer cumpliendo con los requerimientos de habilitación por la entidad competente.
2.	Dotacional Grupo II. Dotacional Municipal: Son aquellas de mediano impacto ambiental urbanístico y social, con restricciones diferenciales de localización según su impacto urbanístico derivado. Se desarrollan en edificaciones construidas especialmente o adaptadas en su totalidad; generan afluencia de usuarios concentrada en ciertos días u horas y durante horarios especiales y requieren zonas de estacionamiento; pueden generar tráfico y congestión y propician la aparición o desarrollo de actividades complementarias en el área de influencia inmediata; pueden generar ruidos, emisiones o efluentes contaminantes, por lo que deberán construir las instalaciones para mitigar estos impactos y cumplir con la normatividad vigente (PGIRH) y demás permisos ambientales necesarios para su operación, los cuales deben ser presentados ante las autoridades municipales de planeación.
En general, estos establecimientos cumplen, entre otras, las siguientes condiciones:
a.	Requiere edificaciones, individuales o agrupadas especialmente diseñadas para el desarrollo de la actividad.
b.	Funciona en horarios especiales, con afluencia concentrada de público en horas, días y temporadas determinadas.
c.	Genera afluencia y permanencia elevada de personas.
d.	Requiere vías de acceso de tipo estructural primario o secundario, así como áreas de parqueo y carga.
e.	Por sus características físicas y funcionales genera alto impacto urbanístico que requiere soluciones particulares para cada caso.
f.	Los centros de culto deben garantizar la inclusión, en la edificación, de medidas de mitigación del impacto auditivo de manera tal que se dé cumplimiento a lo previsto en la Resolución No. 8321 de 1983, del Ministerio de Salud, por la cual se dictan normas sobre Protección y Conservación de la Audición de la Salud y el bienestar de las personas, por causa de la producción y emisión de ruidos.
Se consideran actividades Dotacionales del Grupo II, las siguientes:
a.	Servicios culturales: centros o casas culturales, teatros, auditorios, bibliotecas, salones comunales.
b.	Centros educativos: Escuelas y colegios de educación básica, centros de educación superior, institutos de capacitación técnica, jardín infantil, conventos y similares.
c.	Servicios asistenciales: ancianatos, casas y centros de rehabilitación, centros de paso, hogares de bienestar, Clínicas, hospitales, IPS´s.
d.	Centros de culto: iglesias, capillas, centros de oración. Este tipo de actividades deberán presentar la respectiva viabilidad por la Secretaría de Ambiente y Desarrollo Rural (Que contenga las acciones para mitigar el impacto ruido, tráfico y las posibles afectaciones a la comunidad vecina).
e.	Servicios administrativos y de justicia: Edificios destinados a la administración pública municipal en conjunto Casa de Justicia.
f.	De seguridad: Puestos de policía, Defensa Civil y Cruz Roja o quien haga sus veces.
Parágrafo 1:   Las edificaciones que se construyan para uso dotacional deberán cumplir, con los estándares urbanísticos, concebidos como el conjunto de patrones de medida o referentes que orientan la planificación, diseño y construcción de los desarrollos de las edificaciones de uso dotacional para garantizar los ambientes adecuados de acuerdo con el servicio social, que se preste. definidas por la Norma Técnica Colombiana o modifique, adicione o derogue.
Parágrafo 2: Todas las nuevas edificaciones de uso dotacional, resultantes de procesos de urbanización deberán estar rodeados totalmente con vías públicas peatonales o vehiculares. La dimensión mínima de la franja de circulación peatonal será de 1.60 metros o la norma técnica que la modifique, adicione o derogue.
De los equipamientos resultantes de procesos de urbanización, al menos uno deberá estar conectado con un parque, plaza o zona verde derivada de la cesión urbanística obligatoria.
Parágrafo 3: las actividades de Venta de servicios recreativos: Bares, gastrobares, discotecas, casinos,	 deben estar a una distancia no menor de 200 metros lineales, a la redonda respecto del perímetro de establecimientos educativos, de salud y bienestar social; como una medida de protección para niños, niñas y adolescentes.
Parágrafo 4: Se aplicarán los estándares mínimos para edificaciones que presten un servicio social establecida por la norma técnica colombiana o la norma que la modifique, adicione o derogue. 
(Artículo 53 del Acuerdo 04 de 2025 que modifica el artículo 74 del Acuerdo 16 de 2014) El Acuerdo 4 de 2025 tiene 2 artículos 53.
</t>
  </si>
  <si>
    <t>Artículo 88.  USOS RECREACIONALES. Corresponden a aquellos dedicados a prestar servicios deportivos o de esparcimiento a la comunidad. La actividad recreativa puede ser de tipo activo o de tipo pasivo.
1.	Recreación Activa. Conjunto de actividades dirigidas al esparcimiento y el ejercicio de disciplinas lúdicas, artísticas o deportivas que tienen como fin la salud física y mental, para las cuales se requiere de infraestructura destinada a alojar concentraciones de público. 
2.	Recreación pasiva. Conjunto de acciones y medidas dirigidas al ejercicio de actividades contemplativas que tienen como fin el disfrute escénico y la salud física y mental, para las cuales tan solo se requiere equipamientos mínimos de muy bajo impacto ambiental, tales como senderos peatonales, miradores paisajísticos y mobiliario propio de las actividades contemplativas.
(Artículo 75 Acuerdo 16 de 2014)</t>
  </si>
  <si>
    <t>Artículo 89. USOS INDUSTRIALES. Modifíquese el artículo 76 del Acuerdo 16 de 2014, el cual quedará así:
“Artículo 76. USOS INDUSTRIALES. Implican el desarrollo de actividades relativas al uso comercial o de transformación de materias primas o a la elaboración, ensamblaje y manufactura de productos. En el suelo urbano el único uso industrial es el siguiente:
1.	Industria Grupo I. Corresponde a la industria artesanal y se desarrolla en pequeñas fábricas o industrias de bajo impacto ambiental y urbanístico, por lo cual se consideran compatibles con otros usos. En general, se ubican en espacios que forman parte de edificaciones comerciales o de vivienda unifamiliar, o en locales o bodegas independientes. Sus características principales son:
a.	Manufactura artesanal de productos, con métodos manuales o equipos caseros y baja generación de empleo.
b.	Abastecimiento de materias primas y transporte de productos terminados mediante vehículos livianos, alistamiento y empaque de productos terminados.
c.	Horarios laborales por lo general diurnos.
d.	No requiere infraestructuras especiales ni genera olores, ruidos, emisiones ni efluentes contaminantes.
Parágrafo Los usos grupos industriales grupo II y grupo III quedan totalmente prohibidos en el perímetro urbano del municipio.
(Artículo 54 del Acuerdo 04 de 2025 que modifica el artículo 76 del Acuerdo 16 de 2014)</t>
  </si>
  <si>
    <t>Artículo 90. CIERRE DE ESTABLECIMIENTOS.  Modifíquese el artículo 77 del Acuerdo 16 de 2014, el cual quedará así:
“Artículo 77. CIERRE DE ESTABLECIMIENTOS. Todo establecimiento que no cumpla con el respectivo uso conforme con la presente norma estará contraviniendo el Plan Básico de Ordenamiento Territorial de Cajicá, procediéndose al cierre del establecimiento por parte de la inspección de policía como dependencia que tiene la competencia para ejercer las funciones policivas a la luz de lo definido del código de policía ley 1801 de 2016, o la autoridad competente conforme a las normas legales que regulen la vigilancia de las actividades económicas respecto al cumplimiento de los requisitos establecidos para las mismas.
Sin perjuicio de lo anterior, las actividades desarrolladas en el suelo urbano que entren en conflicto de uso del suelo, podrán obtener un plan de mitigación siempre y cuando se pueda ajustar al área de actividad y régimen de usos del suelo establecido en PBOT en relación con las actividades desarrolladas, el cual será otorgado por la Secretaría de Planeación, conforme a los lineamientos que serán establecidos en el artículo 190 del Acuerdo 16 de 2014 o la norma que lo modifique, adicione o sustituya, en la cual se indique las condiciones bajo las cuales se podrá continuar con la actividad, especialmente en relación con impactos visuales, auditivos o sonoros.
(Artículo 55 del Acuerdo 04 de 2025 que modifica el artículo 77 del Acuerdo 14 de 2016)</t>
  </si>
  <si>
    <t>Artículo 91. CONTROLES Modifíquese el artículo 78 del Acuerdo 16 de 2014, el cual quedará así:
“Artículo 78. CONTROLES. Corresponde a la Secretaría de Gobierno, la inspección de Policía o la entidad que haga sus veces ejercer el control posterior respecto al cumplimiento de la normatividad por parte de los establecimientos comerciales, industriales y de servicios en cuanto al concepto favorable de uso del suelo conforme a la norma. Corresponde a la Inspección de Policía o la entidad que haga sus veces, ejercer el control por impacto urbano con vehículos sobre el espacio público; corresponde a la Secretaría de Ambiente y Desarrollo Rural o quien haga sus veces, ejercer los controles por los impactos ambientales generados (ruido, olores, trepidaciones, contaminación luminosa, etc.); y de más formas que alteren el medio ambiente. Corresponde a la Secretaría de Gobierno, ejercer los controles sobre los impactos y escándalo público y actuar para los casos de quejas o malestar de vecinos originados por el mal funcionamiento de establecimientos públicos. En general corresponde a las autoridades de policía, inspecciones de policía, la competencia del control en los términos establecidos en la ley 1801 de 2016 o las que lo modifiquen, adicionen o sustituyan, y demás normas legales y reglamentarias.
Parágrafo: Se acogen los condicionamientos y/o parámetros para emisión de ruido y de ruido ambiental establecidos Resolución 0627 de 2006 del Ministerio de Ambiente y Desarrollo Sostenible. Así como la Normatividad sobre emisiones atmosféricas de fuentes fijas y móviles, olores ofensivos, entre otras o las normas que las modifiquen, adiciones o deroguen.
(Artículo 56 del Acuerdo 04 de 2025 que modifica el artículo 78 del Acuerdo 16 del 2014)</t>
  </si>
  <si>
    <t>Artículo 92. DEFINICIÓN. Las áreas de actividad corresponden al segundo nivel de zonificación del suelo del Municipio de Cajicá, después de la gran clasificación del territorio en suelos urbano, rural, de expansión urbana, de protección y suburbano. Respecto de las áreas de actividad se asignan los tratamientos a que haya lugar y, por consiguiente, se establecen las normas urbanísticas generales aplicables al desarrollo de usos dentro de las categorías principal, complementaria y condicionada que, junto con la categoría de uso prohibido, también son asignadas respecto de las áreas de actividad.
(Artículo 79 Acuerdo 16 de 2014)</t>
  </si>
  <si>
    <t>Artículo 94. ASIGNACIÓN DE USOS URBANOS POR ÁREAS DE ACTIVIDAD. Modifíquese el artículo 81 del Acuerdo 16 de 2014, el cual quedará así:
“Artículo 81. ASIGNACIÓN DE USOS URBANOS POR ÁREAS DE ACTIVIDAD. Para cada una de las Áreas de Actividad definidas en el Artículo 78 del presente Acuerdo, se asignan los usos del suelo conforme a las categorías definidas en el Artículo 69 del presente Acuerdo, como se indica a continuación:
ÁREA URBANA - ÁREAS DE ACTIVIDAD	Ficha
ACTIVIDAD RESIDENCIAL	NUG - U – 01
USOS
Uso Principal	Residencial Unifamiliar, Bifamiliar, Multifamiliar, Agrupada.
Usos Compatibles	Dotacional Grupo I, Comercio Grupo I.
Usos Condicionados	Dotacional Grupo II.
Usos Prohibidos	Los demás.
ÁREA URBANA - ÁREAS DE ACTIVIDAD	Ficha
ACTIVIDAD COMERCIAL Y DE SERVICIOS	NUG - U – 02
USOS
Uso Principal	Comercio Grupo I, Comercio Grupo II.
 Usos Compatibles	Dotacional Grupo I, Vivienda unifamiliar, Vivienda bifamiliar, Vivienda multifamiliar
Usos Condicionados	Dotacional Grupo II, Comercio III (en áreas mayores a 5.000 M2), Industrial Grupo I (Exclusivamente de tipo artesanal o manufactura sin generación de vertimientos líquidos, ni emisiones atmosféricas).
Usos Prohibidos	Los demás
ÁREA URBANA - ÁREAS DE ACTIVIDAD	Ficha
ACTIVIDAD DOTACIONAL	NUG - U – 03
USOS
Uso Principal	Dotacional Grupo I y Dotacional Grupo II 
Usos Compatibles	Deportivo y recreativo
Usos Condicionados	Dotacional Grupo III (Siempre que cumpla con un área mínima de 5.000 m2)
Usos Prohibidos	Los demás
Parágrafo: CONDICIONAMIENTOS PARA EL DESARROLLO DE LOS PREDIOS EN CONDICIÓN DE AMENAZA Y EN CONDICION DE RIESGO.
1.	El desarrollo de los predios en condición de amenaza estará sujeto a la elaboración de los estudios detallados según el evento amenazante, en los términos exigidos en el Decreto 1077 de 2015.
2.	Las intervenciones o mayor desarrollo de los predios en condición de riesgo, estará sujeto a la elaboración de los estudios detallados según el evento amenazante, en los términos exigidos en el Decreto 1077 de 2015.
3.	En caso de que el resultado de los estudios detallados determine que es no mitigable, se definirá la zona como suelo de protección y conservación.
4.	En el área en condición de riesgo en donde se determine que la amenaza es no mitigable, se define como suelo de protección y se deberá realizar el respectivo estudio de reasentamiento de la población allí asentada. 
5.	No se deben ocupar los cauces de las fuentes hídricas existentes.
6.	Se deberá respetar la ronda de protección hídrica de mínimo treinta (30) metros a lado y lado, medidos a partir del margen máximo de aguas.
7.	Se debe mantener el aislamiento de mínimo dos veces el ancho de los canales, medidos a partir del eje de la canalización.
(Artículo 58 del Acuerdo 04 de 2025 que modifica el artículo 81 del Acuerdo 14 de 2016)</t>
  </si>
  <si>
    <t>Artículo 95. DEFINICIONES. Modifíquese el artículo 82 del Acuerdo 16 de 2014, el cual quedará así:
“Artículo 82. DEFINICIONES. El tratamiento corresponde a las características físicas de cada zona y el modelo de ocupación propuesto, permiten establecer las normas urbanísticas para un manejo diferenciado de los distintos sectores del suelo urbano y de expansión urbana.
Los tratamientos que aplican dentro del área urbana principal, Capellanía y suelos de expansión urbana del municipio de Cajicá son los que se enuncian con su respectiva área a continuación:
TRATAMIENTOS URBANO PRINCIPAL
ID	TRATAMIENTO	ÁREA (m2)
3	Conservación ambiental	16421,07
1	Conservación arquitectónica	57771,63
2	Conservación urbanística	10612,66
4	Consolidación	2127515,65
5	Desarrollo	285874,95
TRATAMIENTOS CAPELLANÍA
ID	TRATAMIENTO	ÁREA (m2)
1	Conservación Ambiental	21544,30
2	Consolidación	438869,60
TRATAMIENTOS SUELO DE EXPANSIÓN URBANA
ID	TRATAMIENTO	ÁREA (m2)
1	Desarrollo	1306619,76
Parágrafo 1: Para los fines del presente Acuerdo, en su Componente Urbano, adóptense las siguientes definiciones complementarias: 
a.	Área bruta: Es el área total del predio o predios a construir o urbanizar, o sujetos a plan parcial.
b.	Área Neta Urbanizable: Es el área resultante de descontar del área bruta, las áreas para la localización de la infraestructura para el sistema vial principal y de transporte, las redes primarias de servicios públicos domiciliarios y las áreas de conservación y protección de los recursos naturales y paisajísticos.
c.	Área Útil: Es el área resultante de restarle al área neta urbanizable, el área correspondiente a las zonas de cesión obligatoria para vías locales, espacio público y equipamientos propios de la urbanización.
d.	Índice de Ocupación: Es la proporción del área de suelo que puede ser ocupada por edificación en primer piso bajo cubierta, y se expresa por el cociente que resulta de dividir el área que puede ser ocupada por edificación en primer piso bajo cubierta por el área total del predio.   
e.	Índice de Construcción: Es la proporción del área de suelo que puede ser ocupada por edificación en primer piso bajo cubierta, y se expresa por el cociente que resulta de dividir el área que puede ser ocupada por edificación en primer piso bajo cubierta por el área total del predio.
f.	Áreas de cesión pública obligatoria en actuaciones de urbanización en suelo urbano y de expansión urbana. Son cargas locales de la urbanización y comprenden las áreas de terreno con destino a la construcción de redes secundarias y domiciliarias de servicios públicos, vías locales, equipamientos colectivos y espacio público para parques y zonas verdes que se deben transferir a los municipios y distritos para que se incorporen al espacio público, como contraprestación a los derechos de construcción y desarrollo que se otorgan en las licencias de urbanización.
g.	Cesión obligatoria. Es la enajenación gratuita de tierras en favor de la entidad territorial correspondiente, que da en contraprestación a la autorización para urbanizar o parcelar.
h.	Cesión Tipo A: Es la proporción del área neta urbanizable de todo terreno en proceso de urbanización y/o construcción que se deberá ceder al Municipio de Cajicá, a título gratuito, con destino a dotar a la comunidad de residentes y usuarios del sector y del Municipio de Cajicá, de zonas recreativas de uso público, zonas de equipamiento comunal público y zonas del sistema vial local público.
i.	 Zona Verde. Espacio de carácter permanente, abierto y empradizado, de dominio o uso público, que hace parte del espacio público efectivo y destinado al uso recreativo.
j.	Infraestructura o red vial local: Es la conformada por el conjunto de vías que permiten la comunicación entre las urbanizaciones y la red vial secundaria, garantizando la accesibilidad interna a cada una de las unidades prediales de la urbanización
k.	infraestructura o red vial principal. Es la conformada por la malla vial principal, arterial y demás vías de mayor jerarquía que hacen parte de los sistemas generales o estructurantes del plan de ordenamiento territorial y que soportan los desplazamientos de larga distancia, permitiendo la movilidad dentro del respectivo municipio o distrito a escala regional, metropolitana y/o urbana.
l.	 Infraestructura o red vial secundaria. Es la conformada por el conjunto de vías que permiten la movilidad y articulación entre la malla vial arterial o principal y la red vial local.
m.	Acera o Andén. Franja longitudinal de la vía urbana, destinada exclusivamente a la circulación de peatones, ubicada a los costados de esta.
n.	Pasos Urbanos. Vía del orden nacional, departamental, municipal o distrital, comprendida dentro del perímetro de la zona urbana de cada municipio, se aplicará el Decreto 2976 de 2010 o norma que lo modifique, adicione o sustituya. 
o.	 Tratamiento Urbanístico de Desarrollo. Son las determinaciones del componente urbano del plan de ordenamiento territorial o de los instrumentos que lo desarrollen y complementen que regulan la urbanización de predios urbanizables no urbanizados en suelo urbano o de expansión urbana.
p.	Accesibilidad. Condición que permite, en cualquier espacio o ambiente ya sea interior o exterior, el fácil y seguro desplazamiento de la población en general y el uso en forma confiable, eficiente y autónoma de los servicios instalados en esos ambientes.
q.	Manzana. Es la superficie comprendida dentro del perímetro delimitado por las vías públicas peatonales o vehiculares.
r.	Aprovechamiento urbanístico adicional. Es la superficie máxima construible por encima del aprovechamiento básico, según los usos establecidos, a que tienen derecho los propietarios cuando participen en las cargas generales
s.	Paramento. Plano vertical que delimita el inicio de la construcción en un predio. Cuando no existe antejardín coincide con la línea de demarcación
Parágrafo 2: El municipio adelantará durante el plazo restante de vigencia del presente plan básico de ordenamiento territorial, los estudios del suelo urbano que puedan definir y determinar las zonas susceptibles de ser sometidas al tratamiento urbanístico de renovación urbana en las modalidades de reactivación, redesarrollo y revitalización, a fin de determinar su adopción futura en el ordenamiento territorial. 
(Artículo 59 del Acuerdo 04 de 2025 que modifica el artículo 82 del Acuerdo 14 de 2016)</t>
  </si>
  <si>
    <t>Artículo 96. TRATAMIENTO DE DESARROLLO Modifíquese el artículo 83 del Acuerdo 16 de 2014, el cual quedará así:
“Artículo 83. TRATAMIENTO DE DESARROLLO. Se entiende por Desarrollo, el tratamiento mediante el cual se establecen las directrices aplicables a los terrenos urbanizables no urbanizados, localizados en suelo urbano o de expansión urbana, que permiten orientar y regular su urbanización, a través de la dotación de infraestructuras, equipamientos y la generación de espacio público.
Parágrafo 1: Actuación de urbanización: comprende el conjunto de acciones encaminadas a adecuar un predio o conjunto de predios sin urbanizar para dotarlos de la infraestructura de servicios públicos domiciliarios, vías locales, equipamientos y espacios públicos propios de la urbanización que los hagan aptos para adelantar los procesos de construcción.
Parágrafo 2: las normas urbanísticas para el tratamiento de desarrollo por urbanización para las zonas de expansión urbana, sometidas a la adopción de planes parciales que por su naturaleza y en concordancia por lo dispuesto en el Artículo 19 de la Ley 388 de 1997 y las normas que lo modifiquen, adicionen o sustituyan, serán concertadas con el Municipio de Cajicá en el momento de presentarse la propuesta por quienes lo desarrollen.
Parágrafo 3: para cada plan parcial adoptado e identificado en el plano FU-01 SUELO URBANO Y DE EXPANSIÓN URBANA, se establecerán explícitamente las normas para tratamiento de desarrollo en zona de expansión urbana.
(Artículo 60 del Acuerdo 04 de 2025 que modifica el artículo 83 del Acuerdo 16 de 2014)</t>
  </si>
  <si>
    <t xml:space="preserve">Artículo 97. DESARROLLO POR URBANIZACIÓN. Modifíquese el artículo 84 del Acuerdo 16 de 2014, el cual quedará así:
“Artículo 84. DESARROLLO POR URBANIZACIÓN. La urbanización aplica para el área o predio urbanizable no urbanizado en cualquier tipo de tratamiento, que no han sido desarrollados y en los cuales se permiten las actuaciones de urbanización, o que aun cuando contaron con licencia urbanística no ejecutaron las obras de urbanización aprobadas en la misma, se deberán ejecutar las obras de infraestructura de redes, vías locales, parques y equipamientos definidas en las licencias urbanísticas y se hacer entrega de ellas a las autoridades competentes.
Todo desarrollo por urbanización deberá contemplar los siguientes aspectos:
1.	Modalidad de urbanización 
2.	Conformación del espacio público en lo relativo a: Red vial principal, Red vial local, Áreas recreativas de uso público y de equipamiento comunal y servicios públicos, tanto en sus redes locales como maestras.
3.	Segregación del espacio privado en lo relativo a dimensiones de manzanas y lotes.
4.	Ubicación y magnitud de las zonas de reserva vial, de servicios públicos, zonas recreativas de uso público u otras. La definición del espacio público debe ser realizada en función del uso o usos permitidos, los cuales, en consecuencia, deben ser definidos antes de iniciar el proceso de urbanización.
Parágrafo 1: Prohibición de subdivisión previa al proceso de urbanización en suelo urbano en tratamiento de Desarrollo. Los predios urbanizables no urbanizados ubicados en suelo urbano, en cualquier tipo de tratamiento, no podrán ser subdivididos previamente a la actuación de urbanización, salvo cuando:
1. Se trate de subdivisiones, particiones o divisiones materiales ordenadas por sentencia judicial en firme.
2. Se requiera por motivo de la ejecución de obras de utilidad pública.
3. Se pretenda dividir la parte del predio que esté ubicada en suelo urbano de la parte que se localice en suelo de expansión urbana o en suelo rural.
4. Existan reglas especiales para subdivisión contenidas en el plan de ordenamiento territorial o los instrumentos que lo desarrollen o complementen.
Parágrafo 2: Declaración de Área o predio urbanizado. Se consideran urbanizados las áreas o predios en los que se culminaron las obras de infraestructura de redes, vías locales, parques y equipamientos definidas en las licencias urbanísticas y se hizo entrega material de ellas a las autoridades competentes o se acredite que realizó la compensación de estas obligaciones por otros mecanismos debidamente autorizados por la autoridad competente según las normas en virtud de las cuales fueron expedidas. Las áreas útiles de los terrenos urbanizados podrán estar construidas o no y, en este último caso, la expedición de las respectivas licencias de construcción se someterá a lo dispuesto en el parágrafo 4 del artículo 2.2.6.1.1.7 del Decreto 1077 de 2015. las normas que lo modifiquen, adiciones o deroguen.
Parágrafo 3. Cuando no exista claridad en relación con la actuación urbanística a ejecutar en relación con el predio o predios localizados en cualquier tipo de tratamiento, dicha definición será efectuada por la Secretaría de Planeación, la cual procederá a establecer las condiciones de desarrollo del predio y su área a fin de poder indicar en forma clara la actuación urbanística aplicable. 
(Artículo 61 del Acuerdo 04 de 2025 que modifica el artículo 84 del Acuerdo 16 de 2014)
</t>
  </si>
  <si>
    <t>Artículo 98. MODALIDADES DE URBANIZACIÓN. Modifíquese el artículo 85 del Acuerdo 16 de 2014, el cual quedará así:
“Artículo 85. MODALIDADES DE URBANIZACIÓN. Los proyectos urbanísticos en el área urbana o de la zona de expansión urbana, previa adopción del plan parcial de la zona podrá adelantarse bajo las modalidades de desarrollo completo y desarrollo por etapas.
Desarrollo Completo: Es aquel que resulta cuando para un proyecto urbanístico se tramita de manera simultánea la licencia de urbanismo y la licencia de construcción y en el proyecto y su respectiva licencia no se contempla el desarrollo por etapas. En este caso la vigencia de la licencia se regirá por lo establecido en el Decreto 1077 de 2015 y modificado parcialmente por el Decreto 1783 de 2021 o las normas que lo modifiquen, adiciones o deroguen.
Desarrollo por etapas: Es aquel que resulta cuando respecto de un proyecto urbanístico se pretende su ejecución por etapas, a través del tiempo. En este caso será necesario tramitar licencias por separado para cada etapa, previa la obtención de una licencia inicial correspondiente al proyecto urbanístico general, en los términos establecidos en el Decreto 1077 de 2015 y modificado parcialmente por el Decreto 1783 de 2021.
Para cada etapa se debe obtener la respectiva licencia, que como en el caso del desarrollo completo, puede incluir la de urbanismo y la de construcción en un mismo acto, siempre que se garantice, para cada etapa, la prestación de los servicios públicos domiciliarios, los accesos y el cumplimiento autónomo de los porcentajes de cesión obligatoria. En este caso, las expensas generadas deben corresponder a la etapa objeto de licencia.
Parágrafo 1: En la licencia se deberá exigir al urbanizador o interesados la constitución de una garantía (Póliza de seguros) a favor del Municipio de Cajicá y de las empresas de servicios, para amparar el cumplimiento de las obligaciones contraídas, sin perjuicio de las obligaciones contractuales con los adquirentes de lotes o sus representantes.
Parágrafo 2: La entrega material de las zonas objeto de cesión obligatoria, al municipio se realizará bajo los parámetros definidos en artículo 34. por el Decreto 1783 de 2021, que modifico el artículo 2.2.6.1.4.7 de la Sección 4 del Capítulo 1 del Título 6 de la Parte 2 del Libro 2 del Decreto Único Reglamentario 1077 de 2015 o la norma que lo adicione, modifique o derogue.
(Artículo 62 del Acuerdo 04 de 2025 que modifica el artículo 85 del Acuerdo 16 de 2014)</t>
  </si>
  <si>
    <t>Artículo 99. CONFORMACIÓN DE LA RED VIAL PRINCIPAL EN DESARROLLOS POR URBANIZACIÓN. Modifíquese el artículo 86 del Acuerdo 16 de 2014, el cual quedará así:
“Artículo 86. CONFORMACIÓN DE LA RED VIAL PRINCIPAL EN DESARROLLOS POR URBANIZACIÓN. La determinación de las áreas de reserva y cesión correspondientes a la red vial principal se hará a partir de los perfiles indicados en los Artículos 33 y artículos subsiguientes del presente Acuerdo y que hacen parte de plano FU-05 INFRAESTRUCTURA VIAL Y DE TRANSPORTE y FU-05A PERFILES VIALES”.
(Artículo 63 del Acuerdo 04 de 2025 que modifica el artículo 86 del Acuerdo 16 de 2014)</t>
  </si>
  <si>
    <t>Artículo 101. CONFORMACIÓN DEL SISTEMA DE ESPACIO PUBLICO EFECTIVO EN DESARROLLOS POR URBANIZACIÓN.  Modifíquese el artículo 88 del Acuerdo 16 de 2014, el cual quedará así:
“Artículo 88. CONFORMACIÓN DEL SISTEMA DE ESPACIO PUBLICO EFECTIVO EN DESARROLLOS POR URBANIZACIÓN. Las urbanizaciones deberán ubicar el espacio público que es de carácter permanente, conformado por zonas verdes, parques, plazas y plazoletas, para alcanzar el índice mínimo de espacio público efectivo, para ser obtenido por las áreas urbanas y de expansión urbana dentro de las metas y programa de largo plazo establecidos por el Plan Básico de Ordenamiento Territorial, para alcanzar un indicador mínimo 9,2 (M2) metros cuadrados  por habitante definido para el modelo de ocupación adoptado en Acuerdo 016 de 2014.
Parágrafo 1: Los parques y zonas verdes de uso público no podrán ser encerrados en forma tal que se prive a la ciudadanía de su uso y/o disfrute visual, salvo por razones de mantenimiento, mejoramiento paisajístico, ordenamiento de distintas formas de recreación activa y/o seguridad, lo cual requerirá el concepto previo y favorable de la autoridad municipal encargada de la administración del espacio público. En cualquier caso, la transparencia del cerramiento será de un 90% como mínimo. En estos casos se requerirá licencia de intervención de espacio público
Parágrafo 2: Áreas de cesión pública y espacio público. Para la determinación y configuración de las áreas de cesión pública, en las licencias de urbanización y en los proyectos urbanísticos generales se deberá garantizar la continuidad de la red vial y de las áreas de espacio público destinadas a parques, plazas y zonas verdes con las redes viales existentes o proyectadas y/o con las áreas de cesión obligatoria existentes o autorizadas en las licencias vigentes en predios colindantes.
Parágrafo 3: La entrega material de las zonas objeto de cesión obligatoria, así como la ejecución de las obras y dotaciones a cargo del urbanizador sobre dichas zonas, se verificará mediante inspección realizada por la entidad municipal responsable de la administración y mantenimiento del espacio público, con base en lo aprobado en la licencia urbanística correspondiente.
Parágrafo 4: La determinación de las áreas de cesión, cuando no exista claridad respecto a su localización o conveniencia por parte de la autoridad encargada del estudio, trámite y expedición de licencias urbanísticas, será definida por la autoridad municipal o entidad encargada de la administración del espacio público”.
(Artículo 65 del Acuerdo 04 de 2025 que modifica el artículo 88 del Acuerdo 16 de 2014)</t>
  </si>
  <si>
    <t>Artículo 103. DISTRIBUCIÓN Y LOCALIZACIÓN DE LAS CESIONES TIPO A. Modifíquese el artículo 90 del Acuerdo 16 de 2014, el cual quedará así:
“Artículo 90. DISTRIBUCIÓN Y LOCALIZACIÓN DE LAS CESIONES TIPO A. En desarrollos por urbanización, el peso porcentual de cada uno de los tres componentes de las Cesiones Tipo A será asignado, como complemento al artículo anterior, siendo la sumatoria de estos, un total del mínimo 30% conforme a la distribución que se presenta en el siguiente cuadro: 
AREAS PARA ESPACIO PUBLICO EFECTIVO	Área de Actividad Residencial	     AA Comercial
% del Área Neta Urbanizable
	Uso Residencial
% del Área Neta Urbanizable	Uso Residencial (VIS)
% del Área Neta Urbanizable	
Áreas recreativas de uso
Público	Mínimo 20%	Mínimo 20%	Mínimo 20%
Equipamientos públicos	Mínimo 5%	Mínimo 5%	Mínimo 5%
Áreas del sistema vial local (El urbanizador debe garantizar el porcentaje de malla vial local así sea superior al mínimo señalado Parágrafo segundo)	Mínimo 5%	Mínimo 5%	Mínimo 5%
Condiciones de localización de las cesiones:
La localización de las áreas de Cesión Tipo A deberá figurar en los planos oficiales de la urbanización y cumplirá los siguientes requisitos:
1.	Por lo menos el 50% de las áreas de Cesión Tipo A quede en un solo globo de terreno, el cual quedara identificado en la licencia general urbanística a aprobarse.
2.	Que se integren a los demás elementos del espacio público, de tal forma que constituyan un conjunto armónico y continuo.
3.	Que se ubiquen sobre vías vehiculares publicas
4.	Que no coincidan con zonas de reserva vial, de servicios públicos u otras reservas o áreas de protección, salvo autorización expresa de la autoridad competente.
5.	Que no correspondan a zonas de riesgo o terrenos que, por su pendiente, inundabilidad u otros limitantes no permitan el desarrollo de las infraestructuras de uso público. No se aceptará en particular su localización sobre chucuas y rondas de quebradas.
6.	El porcentaje de equipamientos establecido en el presente artículo podrá ser aumentado al porcentaje de Áreas recreativas de uso Público, zonas verdes o espacio público efectivo, previo concepto de la Secretaría de Planeación.
Parágrafo 1: El porcentaje de las Cesiones Tipo A, en desarrollos por urbanización cuya área sea menor a 2.000 M2, deberá ser compensado en dinero. La estimación de dicha compensación se realizará sobre el valor del avalúo comercial del predio objeto del proyecto según la metodología vigente del Instituto Geográfico Agustín Codazzi y elaborados por las personas naturales o jurídicas de carácter privado registradas y autorizadas por las lonjas de propiedad raíz del lugar donde se ubiquen los bienes objeto de la valoración. El avalúo podrá ser presentado por el titular de la licencia ante la autoridad o dependencia que ejerza las funciones de banco inmobiliario o podrá ser contratado por el Municipio de Cajicá y su valor cancelado por el titular del proyecto, responsable de hacer la cesión, como parte del trámite de entrega formal de la cesión al Municipio de Cajicá.
Parágrafo 2: En caso de que la malla vial local requiera de un porcentaje superior al definido en el presente artículo, este podrá incrementarse sin que se presente una disminución en el porcentaje mínimo del área de cesión para la generación de áreas de espacio público efectivo y equipamientos. 
Parágrafo 3. Accesibilidad en las vías públicas. Las vías públicas que se construyan al interior del perímetro urbano, deben contemplar la construcción de la totalidad de los elementos del perfil vial, en especial, las calzadas, los separadores, los andenes, los sardineles, las zonas verdes y demás elementos que lo conforman; Las vías públicas existentes al interior del perímetro urbano, no cuenten con la totalidad de los elementos del perfil vial, deberán adecuarse de acuerdo con lo dispuesto en los planes de adaptación del espacio público del municipio, y con sujeción a las condiciones de accesibilidad establecidas en las normas vigentes y a las normas del perfil vial establecidas en el presente acuerdo dentro del término de vigencia del Plan Básico de Ordenamiento Territorial.
Parágrafo 4: Áreas de cesión y espacio públicos. para la determinación y configuración de las áreas de cesión pública, en las licencias de urbanización y en los proyectos urbanísticos generales se deberá garantizar la continuidad de la red vial y de las áreas de espacio público destinadas a parques, plazas y zonas verdes con las redes viales existentes o proyectadas y/o con las áreas de cesión obligatoria existentes o autorizadas en las licencias vigentes en predios colindantes.
Parágrafo 5: Las áreas de cesión deberán estar debidamente autorizadas en su localización por parte de la entidad y/o autoridad municipal encargada de las funciones de banco inmobiliario, para lo cual el urbanizador y/o constructor deberá presentar los planos de localización de la cesión dentro del predio, así como los elementos de dotación que harán parte de esta. Todas las áreas de cesión deben ser entregadas debidamente urbanizadas y dotadas. Se faculta al alcalde y/o a la secretaria de planeación para expedir el acto administrativo de reglamentación intermedia a través de un plan sectorial de espacio público y equipamientos.
Parágrafo 6: Implementar la Política Gestión Ambiental Urbana en la actuación de urbanización y/o construcción que permitan manejar y gestionar el medio ambiente al interior del perímetro urbano, acorde con sus características específicas y sus problemáticas ambientales actuales, teniendo un alcance que comprende un enfoque integral en la visión de una ‘ciudad sostenible’ deseada en el territorio, para contribuir a la sostenibilidad ambiental urbana y a la calidad de vida de sus pobladores, generando corredores verdes que hacen parte del sistema de Movilidad sostenible como conectores al espacio público efectivo.
Parágrafo 7: Accesibilidad al espacio público. Los elementos del espacio público deberán ser diseñados y construidos dando cumplimiento a los siguientes parámetros:
1. Vías de circulación peatonal
1.1	Los andenes deben ser continuos y a nivel, sin generar obstáculos con los predios colindantes y deben ser tratados con materiales duros y antideslizantes en seco y en mojado.
1.2	Para permitir la continuidad entre los andenes y/o senderos peatonales se dispondrán los elementos necesarios que superen los cambios de nivel en los cruces de calzadas, ciclorrutas y otros. En estos casos se utilizarán vados, rampas, senderos escalonados, puentes y túneles.
1.3	En los cruces peatonales los vados deben conectar directamente con la cebra o zona demarcada para el tránsito de peatones.
1.4	Sobre la superficie correspondiente a la franja de circulación peatonal se debe diseñar y construir una guía de diferente textura al material de la superficie de la vía de circulación peatonal que oriente el desplazamiento de las personas invidentes o de baja visión.
1.5	Para garantizar la continuidad de la circulación peatonal sobre la cebra, en los separadores viales se salvarán los desniveles existentes con vados o nivelando el separador con la calzada.
1.6	Cuando se integre el andén con la calzada, se debe prever el diseño y la construcción de una franja de textura diferente y la instalación de elementos de protección para los peatones, para delimitar la circulación peatonal de la vehicular.
1.7	Las rampas de acceso peatonal a los sótanos de las edificaciones deberán iniciarse a partir del paramento de construcción y en ningún caso sobre la franja de circulación peatonal del andén.
1.8	Se deberán eliminar todos los elementos y estructuras que obstaculicen la continuidad de la franja de circulación peatonal.
1.9	Los espacios públicos peatonales no se podrán cerrar ni obstaculizar con ningún tipo de elemento que impida el libre tránsito peatonal.
2.	Mobiliario urbano
2.1.	El mobiliario se debe localizar única y exclusivamente en la franja de amoblamiento, garantizando que la franja de circulación peatonal permanezca libre y continua.
2.2.	Los elementos del mobiliario urbano instalados a lo largo de las vías peatonales, deben ser fácilmente detectables por todas las personas, en especial por las personas invidentes o de baja visión, para ello se instalará una franja sobre la superficie del piso, de diferente textura al material de la superficie del andén.
3.	Cruces a desnivel: Puentes y túneles peatonales
3.1.	Los recorridos del tráfico de la franja de circulación peatonal deben conducir hacia las escaleras y rampas de estos elementos.
3.2.	Los puentes peatonales deberán contar con un sistema de acceso de rampas. Si en el espacio en el que está prevista la construcción de un puente peatonal no se puede desarrollar las soluciones de acceso peatonal mediante rampas, se deberá instalar un sistema alterno eficiente que cumpla la misma función y que garantice el acceso autónomo de las personas con movilidad reducida.
3.3.	Los puentes peatonales deberán contar con un bordillo contenedor a lo largo de toda su extensión para prevenir que las ruedas de los coches, sillas de ruedas, entre otras, se salgan de los límites de este. Además, deben contar con elementos de protección como barandas y pasamanos que garanticen la circulación segura de los usuarios.
3.4.	El pavimento y las superficies de los cruces a desnivel deben ser antideslizantes en seco y en mojado.
3.5.	3.5 Al inicio de los cruces a desnivel se debe diseñar y construir un cambio de textura en el piso que permita la detección de los estos por parte de los invidentes o de las personas de baja visión.
4.	Parques, plazas y plazoletas
4.1.	Los espejos de agua, estanques, depresiones y otros componentes del ambiente y del paisaje que impliquen un cambio entre el sendero peatonal y el entorno, deberán contar con elementos de protección que garanticen la seguridad de las personas.
4.2.	Los elementos de protección y de delimitación en parques, zonas verdes, jardines y espacios de circulación en general, no deben tener aristas vivas, ni elementos sobresalientes o proyectados peligrosamente sobre la franja de circulación peatonal.
Parágrafo 8: Las áreas de reserva como ocupación jurídica de los inmuebles por las disposiciones del ordenamiento territorial, sólo podrán ser levantadas por la Secretaría de Planeación mediante circular, con la finalidad de prevenir el daño antijurídico del municipio a los particulares, cuando este no haya adelantado las gestiones para la declaratoria de utilidad pública y adquisición de los predios o áreas de terreno requeridas, o que con base en los estudios realizados dichas áreas ya no sean necesarias reservar.
(Artículo 67 del Acuerdo 04 de 2025 que modifica el artículo 90 del Acuerdo 16 de 2014)</t>
  </si>
  <si>
    <t>Artículo 104. ESTACIONAMIENTOS Modifíquese el artículo 91 del Acuerdo 16 de 2014, el cual quedará así:
Artículo 91. ESTACIONAMIENTOS. Los estacionamientos pueden ser, a su vez, de dos clases, a saber:
1. Los estacionamientos privados de las unidades residenciales y establecimientos comerciales destinados al uso exclusivo de los propietarios o usuarios. 
2. Los estacionamientos de servicio al público, destinados al uso de los visitantes de las unidades residenciales o los clientes de los establecimientos comerciales. 
Parágrafo 1: En proyectos urbanísticos a los que aplica el tratamiento de desarrollo por urbanización y/o construcción, se tendrá en cuenta la proporción de área para estacionamientos de visitantes que se presenta en el siguiente cuadro:
Área de Actividad	Estacionamientos Privados	Estacionamientos de Visitantes
Residencial	Según Tratamiento en el Área de Actividad en donde el uso residencial se permita	1 por cada 4 viviendas
Comercial	Según Tratamiento en el Área de Actividad en donde el uso residencial se permita.	2 por cada 100 M2 de construcción
Dotacional	Según donde el uso sea permitido	2 por cada 200 M2 de construcción
Parágrafo 2: El área mínima de parqueadero exigido en cada una de las fichas normativas será de 12,5 metros cuadrados y en su frente se deberá tomar desde la cara o borde exterior de las columnas y/o muros con una dimensión mínima de. 2.5 x 5 m2.
Parágrafo 3: Mantener un aislamiento sobre el sistema estructural esencial de la edificación (columnas), de mínimo 0,70 cm.
Parágrafo 4: El sistema de duplicadores en estacionamientos solo se autoriza para visitantes y se podrán ubicar en cualquier tipo de desarrollo, siempre y cuando estén debidamente identificados y cumplir con todas las medidas de seguridad y contar con sus pólizas de garantías. 
Parágrafo 5: Para el comercio Tipo I de acuerdo con el presente Acuerdo no será exigible estacionamiento.
Parágrafo 6: En la proyección de estacionamientos de motos y bicicleta, se deberán generar de manera independiente a los estacionamientos para vehículos.
Parágrafo 7: Además de los dispuesto en el presente artículo es obligatorio cumplimiento la aplicación de las normas técnicas colombianas vigentes para el diseño y construcción de estacionamientos.
(Artículo 68 del Acuerdo 04 de 2025 que modifica el artículo 91 del Acuerdo 16 de 2014)</t>
  </si>
  <si>
    <t>Artículo 105. RESERVA DE ESTACIONAMIENTOS ACCESIBLES EN ZONAS DE PARQUEO. Modifíquese el artículo 92 del Acuerdo 16 de 2014, el cual quedará así:
“Artículo 92. RESERVA DE ESTACIONAMIENTOS ACCESIBLES EN ZONAS DE PARQUEO. Conforme a lo establecido en el Artículo 11 del Decreto 1538 de 2005, en todos los sitios abiertos al público como edificios de uso público, centros comerciales, nuevas urbanizaciones y unidades residenciales y en general en todo sitio donde existan parqueaderos habilitados para visitantes, se dispondrá de sitios de parqueo para personas con movilidad reducida, debidamente señalizados y con las dimensiones internacionales. 
Parágrafo 1: En estos espacios se garantizará como mínimo un porcentaje equivalente al cinco por ciento (5%) del total de parqueaderos habilitados. En ningún caso, podrá haber menos de un (1) espacio habilitado, debidamente señalizado con el símbolo gráfico de accesibilidad reducida y deberán ser adicionales a los estacionamientos de visitas exigidos para tanto proyectos desarrollados bajo la actuación de urbanización como por construcción.
Parágrafo 2: Las características de los estacionamientos para personas con movilidad reducida deberán ajustarse a lo establecido en el Artículo 12 del citado Decreto 1538 de 2005 o las normas que lo adicionen, modifica o derogue
Parágrafo 3: Los estacionamientos, en lo relacionado con el diseño, construcción o adecuación de zonas de parqueo para las personas con movilidad reducida en espacio público o edificaciones deberá cumplir con las siguientes características:
1.	Se ubicarán frente al acceso de las edificaciones o lo más cercano a ellas y contiguos a senderos o rutas peatonales.
2.	Las diferencias de nivel existentes entre los puestos de estacionamiento accesibles y los senderos o rutas peatonales, serán resueltas mediante la construcción de vados o rampas, a fin de facilitar la circulación autónoma de las personas con movilidad reducida.
(Artículo 69 del Acuerdo 04 de 2025 que modifica el artículo 92 del Acuerdo 16 de 2014)</t>
  </si>
  <si>
    <t>Artículo 106. ESPECIFICACIONES TÉCNICAS PARA INFRAESTRUCTURAS Y SERVICIOS PÚBLICOS EN DESARROLLOS POR URBANIZACIÓN. Modifíquese el artículo 93 del Acuerdo 16 de 2014, el cual quedará así:
“Artículo 93.   ESPECIFICACIONES TÉCNICAS PARA INFRAESTRUCTURAS Y SERVICIOS PÚBLICOS EN DESARROLLOS POR URBANIZACIÓN. Los urbanizadores deberán cumplir con la norma técnicas colombianas o la norma que las modifique, adicione o derogue.
No se otorgará licencia de urbanización sin el concepto previo o disponibilidad emitida por la empresa de servicios públicos o quien haga sus veces, sobre la factibilidad de extensión de las redes matrices de acueducto y alcantarillado al área propuesta.
Las empresas de servicios públicos expedirán la disponibilidad inmediata de servicios públicos. Desde la viabilidad técnica de conectar el predio o predios objeto de la licencia de urbanización a las redes matrices de servicios públicos existentes. Los urbanizadores podrán asumir el costo de las conexiones a las redes matrices que sean necesarias para dotar al proyecto con servicios, de conformidad con lo previsto en la Ley 142 de 1994 y las normas que la adicionen, modifiquen o sustituyan.
(Artículo 70 del Acuerdo 04 de 2025 que modifica el artículo 93 del Acuerdo 16 de 2014)</t>
  </si>
  <si>
    <t xml:space="preserve">Artículo 108. DESARROLLO POR CONSTRUCCIÓN. Modifíquese el artículo 95 del Acuerdo 16 de 2014, el cual quedará así
“Artículo 95. DESARROLLO POR CONSTRUCCIÓN. El desarrollo por construcción es el proceso por el cual un lote o predio previamente urbanizado, es objeto de licencia construcción, ampliación, adecuación, reforzamiento estructural, modificación, demolición de edificaciones existentes, con destino a vivienda, comercio, industria, establecimientos institucionales y recreativos u otros, según el uso permitido en el área de actividad en donde este se localiza. En consecuencia, el desarrollo por construcción busca completar el proceso de desarrollo en áreas urbanizadas no edificadas, actualizar la estructura urbana de sectores ya desarrollados o conservarla o complementar las áreas con procesos de desarrollo incompleto mejorando los procesos de urbanización no consolidados.
Para adelantar el proceso de construcción se requiere licencia expedida por la autoridad encargada del trámite, estudio y expedición de licencias urbanísticas, en los términos reglamentados en el Decreto 1077 de 2015 y modificado parcialmente por el Decreto 1783 de 2021, o las normas que lo modifiquen, sustituya o deroguen
(Artículo 72 del Acuerdo 04 de 2025 que modifica el artículo 95 del Acuerdo 16 de 2014)
</t>
  </si>
  <si>
    <t>Artículo 110. SISTEMA DE REPARTO EQUITATIVO DE CARGAS Y BENEFICIOS. Modifíquese el artículo 97 del Acuerdo 16 de 2014, el cual quedará así:
Artículo 97. SISTEMA DE REPARTO EQUITATIVO DE CARGAS Y BENEFICIOS. Aplicación del Sistema de Reparto Equitativo de Cargas y Beneficios se realizará en los siguientes términos, conforme a las normas legales y reglamentarias de este sistema.
Los propietarios de los predios localizados en suelo de expansión urbana previa adopción plan parcial, en suelo urbano que se le haya asignado el tratamiento urbanístico de desarrollo, en suelo rural de desarrollo restringido (rural y rural suburbano), previa aprobación de la licencia urbanística respectiva, podrán ser objeto de la aplicación de sistemas de reparto equitativo de cargas y beneficios a través de las acciones o actuaciones urbanísticas que autoricen su desarrollo.
En aplicación de lo anteriormente expuesto se podrá aumentar la edificabilidad por encima del índice de construcción básico, la densidad y la intensidad de los usos siempre que se asuma de manera voluntaria una o varias de las siguientes cargas generales:
a.	Cesión de suelos para la malla vial arterial y complementaria y/o ejecución directa o asunción del costo de la construcción de la malla vial arterial.
b.	Cesión de suelos adicionales a las exigidas para parques y/o ejecución directa o asunción del costo de su dotación.
c.	Cesión de suelos adicionales a las exigidas para equipamientos comunales públicos y/o ejecución directa o asunción del costo de su construcción.
d.	Cesión de suelo para localizar redes matrices e infraestructura de servicios públicos domiciliarios como las plantas de tratamiento de aguas residuales, las plantas de tratamiento de potabilización, sus obras conexas, entre otras, y/o ejecución directa o asunción del costo de su construcción.
Parágrafo 1. Para efectos de la aplicación del presente artículo y teniendo en cuenta lo establecido en el artículo 2.2.4.1.5.2 del Decreto Nacional 1077 de 2015, se entienden cargas generales las contempladas en el presente artículo porque una vez ejecutadas, benefician a toda la comunidad.
Parágrafo 2. Los índices de construcción adicional, la densidad adicional y la intensidad de los usos serán objeto de reglamentación posterior y en el caso de los suelos sometidos a plan parcial se definirán en el instrumento que lo adopte.
Parágrafo 3. Las cargas generales podrán ser asumidas dentro y fuera del área de planificación y la edificabilidad adicional obtenida por su asunción voluntaria podrá ser aplicada en el mismo proyecto o trasladarse a otros proyectos, siempre que no se sobrepase el límite máximo de edificabilidad asignado para estos mediante el presente Acuerdo.
Parágrafo 4: Definición de cargas urbanísticas: se acogen las siguientes definiciones para el sistema de cargas y beneficios:
•	Son cargas locales de la urbanización y comprenden las áreas de terreno con destino a la construcción de redes secundarias y domiciliarias de servicios públicos, vías locales, equipamientos colectivos y espacio público para parques y zonas verdes que se deben transferir a los municipios y distritos para que se incorporen al espacio público, como contraprestación a los derechos de construcción y desarrollo que se otorgan en las licencias de urbanización. son cargas locales Áreas de cesión pública obligatoria en actuaciones de urbanización en suelo urbano y de expansión urbana. A cargo de los urbanizadores
•	Son cargas generales: Las cargas correspondientes al costo de la infraestructura vial principal y redes matrices de servicios públicos se distribuirán entre los propietarios de toda el área beneficiaria de las mismas y deberán ser recuperados mediante tarifas, contribución de valorización, participación en plusvalía, impuesto predial, o cualquier otro sistema que garantice el reparto equitativo de las cargas y beneficios de las actuaciones y que cumpla con lo dispuesto en el artículo 338 de la Constitución Política; la implementación del sistemas de reparto equitativo de cargas y beneficios está orientada a garantizar las cargas generales cuya ejecución no corresponda a los urbanizadores.
(Artículo 74 del Acuerdo 04 de 2025 que modifica el artículo 97 del Acuerdo 16 de 2014)</t>
  </si>
  <si>
    <t>Artículo 111. SISTEMA DE CARGAS Y BENEFICIOS:  Establecer sistemas de reparto equitativo de cargas y beneficios orientados a garantizar las cargas generales cuya ejecución no corresponda a los urbanizadores y están a cargo del municipio. Los sistemas de reparto equitativo de cargas y beneficios que se determinaran con fundamento en documentos técnicos de soporte que lo sustentan y harán parte del instrumento en el que se establezcan. el sistema planteado debe garantizar el equilibrio entre el beneficio urbanístico y la carga urbanística correspondiente.
Parágrafo: se acogen las siguientes definiciones para la aplicación del sistema reparto de cargas y benéficos así:
i.	Aprovechamiento urbanístico básico. Es el beneficio urbanístico que indica la superficie máxima construible, según usos para suelo urbano y de expansión, a que tienen derecho los propietarios, en forma proporcional a su participación en las cargas locales.
ii.	Aprovechamiento urbanístico adicional. Es la superficie máxima construible por encima del aprovechamiento básico, según los usos establecidos, a que tienen derecho los propietarios cuando participen en las cargas generales.
(Artículo 75 del Acuerdo 04 de 2025)</t>
  </si>
  <si>
    <t xml:space="preserve">Artículo 112. CONDICIONES PARA EL RECONOCIMIENTO DE LA EDIFICABILIDAD ADICIONAL DERIVADA DE LA ASUNCIÓN VOLUNTARIA DE CARGAS GENERALES 
Para el reconocimiento de la edificación adicional derivada de la asunción voluntaria de cargas generales se deberá acreditar la entrega jurídica de los suelos y/o la ejecución de las obras en los términos y condiciones establecidos en las acciones o actuaciones urbanísticas. En ningún caso se podrá superar el rango máximo de edificabilidad previsto para la clasificación del suelo donde se ubica el proyecto de acuerdo con la reglamentación que se expida para el efecto, la cual no podrá contravenir lo consagrado en el presente acuerdo. 
El aumento de la edificabilidad se establecerá directamente en el plan parcial, las licencias de urbanización, parcelación y/o construcción. El Curador Urbano deberá informar y concertar con las autoridades municipales competentes sobre la solicitud de autorización del aumento de edificabilidad, según la carga general de que se trate, en forma previa a conceder la edificabilidad adicional.
PARÁGRAFO. El Municipio reglamentará las condiciones para la ejecución de las cargas generales para lo cual podrá incluir, entre otros aspectos, los requisitos para la celebración de acuerdos directos o contratos de fiducia para la ejecución de las cargas generales, la transferencia jurídica y entrega material de los suelos y las obras respectivas, la elaboración de estudios y diseños, el presupuesto y su aprobación por parte del Comité técnico o Fiduciario, la supervisión de la ejecución de las obras, la interventoría y la asunción de los costos derivados de las mismas. 
(Artículo 76 del Acuerdo 04 de 2025)
</t>
  </si>
  <si>
    <t>Artículo 113. DEFINICIÓN DE BENEFICIOS DE EDIFICABILIDAD ADICIONAL EN FUNCIÓN DE LA ASUNCIÓN VOLUNTARIA DE CARGAS GENERALES 
La edificabilidad adicional que se generará producto de la asunción voluntaria de cargas generales de que trata los artículos precedentes se calcula de acuerdo con las siguientes equivalencias:
         TIPO DE CARGA GENERAL:
CESIÓN DE SUELOS	METROS CUADRADOS DE SUELO DE CESIÓN ADICIONAL	METROS CUADRADOS DE EDIFICABILIDAD ADICIONAL
		SUELO URBANO	SUELO RURAL
Cesión de suelos para la malla vial arterial y complementaria	
1 m2	
2 m2	
1 m2
Cesión de suelos adicionales a las exigidas para parques y zonas verdes	
1 m2	
2 m2	
1 m2
Cesión de suelos adicionales a las exigidas para equipamientos comunales públicos	
1 m2	
2 m2	
1 m2
Cesión de suelo para localizar redes matrices e infraestructura de servicios públicos domiciliarios	
1 m2	
2 m2	
1 m2
TIPO DE CARGA GENERAL: EJECUCIÓN DIRECTA O ASUNCIÓN DE COSTOS	COSTO DE CONSTRUCCIÓN DE LA OBRA EN SMLMV	METROS CUADRADOS DE EDIFICABILIDAD ADICIONAL
Ejecución directa o asunción del costo de la construcción de la malla vial arterial	
1 SMLMV	
2,4 m2
Ejecución directa o asunción del costo de la dotación de parques	
1 SMLMV	
2,4 m2
Ejecución directa o asunción del costo de su construcción de los equipamientos comunales públicos	
1 SMLMV	
2,4 m2
Ejecución directa o asunción del costo de la construcción de redes o infraestructura matriz de servicios públicos	
1 SMLMV	
2,4 m2
Parágrafo 1. La edificabilidad adicional y demás beneficios derivados de la asunción voluntaria de cargas generales no podrán ser tenidos en cuenta para efectos de liquidar la participación en plusvalía causada para el proyecto urbanístico.
Parágrafo 2. Fuentes de financiación: toda el área beneficiaria del suelo urbano , expansión urbana y desarrollo restringido en suelo rural por cargas generales deberán ser recuperados mediante tarifas, contribución de valorización, participación en plusvalía, impuesto predial, o cualquier otro sistema que garantice el reparto equitativo de las cargas y beneficios de las actuaciones y que cumpla con lo dispuesto en el artículo 338 de la Constitución Política; la implementación del sistemas de reparto equitativo de cargas y beneficios está orientada a garantizar las cargas generales cuya ejecución no corresponda a los urbanizadores y que estén establecidas en los programas y proyectos del Plan de Ordenamiento Territorial.
Parágrafo 3: El municipio podrá crear una cuenta fondo de compensación o un fiducia pública para el manejo de recursos aportados al sistema de reparto equitativo de cargas y beneficios, en la cual los titulares de las licencias urbanísticas que deseen acogerse a este, podrán acceder al sistema mediante el aporte de recursos en dinero para lo cual el aporte de un salario mínimo mensual vigente dará derecho a dos metros cuadrados de edificabilidad adicional, los recursos serán destinados de manera específica por la administración municipal para el cumplimiento de los programas y proyectos de los sistemas estructurantes del ordenamiento territorial, bien sea para la adquisición de predios o la ejecución de obras.  Sólo podrán acceder a este mecanismo aquellos proyectos sobre los cuales no recaigan las cargas generales al interior de estos.
(Artículo 77 del Acuerdo 04 de 2025)</t>
  </si>
  <si>
    <t>Artículo 114. TRATAMIENTO DE CONSOLIDACIÓN Modifíquese el artículo 98 del Acuerdo 16 de 2014, el cual quedará así
“Artículo 98. TRATAMIENTO DE CONSOLIDACIÓN. Se entiende por consolidación, el tratamiento mediante el cual en determinadas áreas desarrolladas al interior del suelo urbano se establecen las directrices para mantener las condiciones del trazado, volumetría y de edificabilidad, promoviendo su equilibrio con la intensidad del uso del suelo y las infraestructuras de espacio público y equipamientos existentes. Su desarrollo podrá ser por urbanización o por construcción, teniendo en cuenta si los predios han sido o no previamente urbanizados, se entenderá que han sido urbanizados cuando los mismos tengan como antecedente la respectiva licencia urbanística en dicha clase. Cuando no se acredite este antecedente y el predio tenga un área igual o superior a 1000 metros cuadrados su desarrollo se efectuará por urbanización, en áreas menores se efectuará su desarrollo por construcción.
(Artículo 78 del Acuerdo 04 de 2025 que modifica el artículo 98 del Acuerdo 16 de 2014)</t>
  </si>
  <si>
    <t>Artículo 115. REGLAS PARA LA SUBDIVISIÓN. Modifíquese el artículo 99 del Acuerdo 16 de 2014, el cual quedará así
“Artículo 99. REGLAS PARA LA SUBDIVISIÓN. Los predios objeto de subdivisión podrán realizarlo en la medida en que se cumplan las siguientes reglas:
La subdivisión predial en áreas con tratamiento de consolidación o en tratamiento de conservación:  podrán subdividir hasta un máximo de tres (3) predios que deben cumplir con los frentes y áreas mínimas establecidas en el presente acuerdo, bajo los siguientes parámetros:
1.	Las subdivisiones que superen más de tres (3) unidades prediales para vivienda unifamiliar en tratamiento de consolidación, se autorizarán bajo la actuación de urbanización y deberán cumplir con los frentes y áreas mínimas establecidas en el presente acuerdo y asumir las cargas urbanísticas definidas en el presente acuerdo con respecto a las cesiones obligatorias que deben entregarse por dicha actuación.
2.	Los predios resultantes deberán cumplir el área y frente del lote mínimo conforme a la respectiva ficha normativa aplicable al predio objeto de esta que permita su desarrollo en plena aplicación de estas.
3.	La división predial no podrá autorizarse si alguna de las partes resultantes de ella no fuere apta para el desarrollo por construcción según la actividad principal asignada al predio, bien por tratarse de un área no edificable, o por estar total o parcialmente afectada por reservas viales, de servicios públicos u otras causas. Así mismo el predio resultante deberá en todo caso cumplir con las dimensiones de frente y áreas señaladas en las normas urbanísticas.
4.	Las subdivisiones que superen más de tres (3) unidades prediales para vivienda bifamiliar, multifamiliar y agrupada en tratamiento de consolidación, se autorizarán bajo la actuación de urbanización y deberán cumplir con los frentes y áreas mínimas establecidas en el presente acuerdo y asumir las cargas urbanísticas definidas en el presente acuerdo con respecto a las cesiones obligatorias que deben entregarse por dicha actuación
5.	La división predial no podrá autorizarse si alguna de las partes resultantes de ella no fuere apta para el desarrollo por construcción según la actividad principal asignada al predio, bien por tratarse de un área no edificable, o por estar total o parcialmente afectada por reservas viales, de servicios públicos u otras causas. Así mismo el predio resultante deberá en todo caso cumplir con las dimensiones de frente y áreas señaladas en las normas urbanísticas.
6.	Los predios resultantes deberán todos contar con frente sobre vía pública y no se autorizará subdivisiones con accesos a través de servidumbres.
7.	Prohibición de subdivisión previa al proceso de urbanización en suelo urbano. Los predios urbanizables no urbanizados ubicados en suelo urbano no podrán ser subdivididos previamente a la actuación de urbanización, salvo cuando:
a.	Se trate de subdivisiones, particiones o divisiones materiales ordenadas por sentencia judicial en firme.
b.	Se requiera por motivo de la ejecución de obras de utilidad pública.
c.	Se pretenda dividir la parte del predio que esté ubicada en suelo urbano de la parte que se localice en suelo de expansión urbana o en suelo rural.
d.	Existan reglas especiales para subdivisión contenidas en el plan de ordenamiento territorial o los instrumentos que lo desarrollen o complementen.
Parágrafo 1: Las subdivisiones en suelo urbano de que tratan los numerales del presente artículo, se sujetarán al cumplimiento de las dimensiones de áreas y frentes mínimos establecidos en el Capítulo 5. Norma Urbanística General Para El Suelo Urbano.
Parágrafo 2: Los predios resultantes de la actuación de subdivisión y/o reloteo deberán cumplir con las dimensiones técnicas mínimas de los perfiles establecidos en la normatividad nacional como son los estándares urbanístico-mínimos y/o en los perfiles mínimos establecidos el presente acuerdo.
Parágrafo 3 Los predios resultantes de la actuación de subdivisión y/o reloteo no podrán acceder por zonas verdes y/o comunales, ni por servidumbres,
(Artículo 79 del Acuerdo 04 de 2025 que modifica el artículo 99 del Acuerdo 16 de 2014)</t>
  </si>
  <si>
    <t>Artículo 116. TRATAMIENTO DE CONSERVACIÓN URBANÍSTICA. Es aplicable a sectores o edificaciones que contienen elementos urbanísticos o arquitectónicos de alto valor y significado urbano, con características arquitectónicas, históricas, culturales, religiosas o artísticas que es necesario conservar.
(Artículo 100 del Acuerdo 16 de 2014)</t>
  </si>
  <si>
    <t>Artículo 118. INMUEBLES DE VALOR HISTÓRICO. Modifíquese el artículo 102 del Acuerdo 16 de 2014, el cual quedará así
“Artículo 102. INMUEBLES DE VALOR HISTÓRICO. Dentro de esta categoría, se identifican inmuebles aislados que tengan importancia como parte del patrimonio del Municipio de Cajicá por su condición de mantener la memoria colectiva como ejemplos y testigos de un pasado el cual es importante conocer y valorar. Dichos inmuebles son los siguientes:
CASAS DE LA CULTURA. Se encuentran en buen estado de conservación, es necesario adelantar un proyecto de adecuación para usos institucionales
ESTACIÓN DEL TREN. Es innegable su importancia y significado para el Municipio de Cajicá y para la región por la importancia en la cotidianidad de los Cajiqueños, es un hito junto con el espacio público que lo rodea, en el cual se reunía en el pasado la población, celebraba fiestas de carácter religioso y cultural.
CASA DE HACIENDA FAGUA. Se encuentra en buen estado. Su valor patrimonial radica en su antigüedad y en conservar fielmente muchas características de la arquitectura colonial de las casas de hacienda.
RESTAURANTE PLAZA DE FLORES: En los últimos años fue restaurada y adecuada como restaurante, en ella residieron familias de cuna Cajiqueña.
IGLESIA DE NUESTRA SEÑORA DE LA INMACULADA CONCEPCIÓN: Se encuentra en buenas condiciones, su importancia como elemento urbano va más allá de su función y radica en su tradición patrimonial en conjunto con el parque, en torno a esta y al parque principal, se estructuro el desarrollo social y físico del Municipio de Cajicá.
PARQUE PRINCIPAL: Se encuentra en buen estado, definido por construcciones de uno y dos plantas en buen estado de conservación, en algunas de las construcciones existentes en el perímetro de la plaza central se han realizado cambios que han afectado drásticamente su estructura colonial.
Parágrafo: Los Bienes de Interés Cultural en cualquier inmueble y objeto mueble de interés artístico, histórico, paleontológico, arqueológico, etnográfico, científico o técnico, que haya sido declarado como tal por la administración competente. En el municipio son 52 Bienes declarados y se les debe aplicar lo establecido en la Resolución 1359 del 2013 por medio de la cual “se delimita el área afectada y la zona de influencia de los BIC que no cuenten con dichas áreas definidas”. Esta comprende 100m lineales para la zona urbana y 300m lineales para la zona rural.
También se permitirá la instalación y despliegue de infraestructura para servicios de telecomunicaciones en los Bienes de Interés Cultural siempre que se cuente con la respectiva autorización emitida por la entidad competente, de conformidad con lo establecido en el artículo 7 de la Ley 1185 de 2008, en el artículo 2.3.1.3. del Decreto Único Reglamentario del Sector Cultura 1080 de 2015 y en el Plan Especial de Manejo y Protección respectivo o la norma que la adicione, modifique o derogue.
(Artículo 81 del Acuerdo 04 de 2025 que modifica el artículo 102 de Acuerdo 16 de 2014)</t>
  </si>
  <si>
    <t>Artículo 119. ÁREA DE CONSERVACIÓN URBANÍSTICA. Modifíquese el artículo 103 del Acuerdo 16 de 2014, el cual quedará así:
“Artículo 103. ÁREA DE CONSERVACIÓN URBANÍSTICA. Es el área comprendida por el Parque Principal y los inmuebles que hacen parte del marco del Parque Principal, dentro de los cuales se encuentra el Palacio Municipal, el Templo Parroquia y las dos casas de la cultura; además de los inmuebles que aparecen en los planos FU-06 Tratamientos Urbanísticos y FU-07 Áreas de Actividad
En la siguiente tabla se relacionan los predios que hacen parte de la conservación urbanística 
Nombre 	Dirección	Código predial	Tratamiento	Actividad	Área
Viviendas costado occidental Estación	C 2 2 03 11 13	251260100000000210001000000000	Conservación	Comercial	165,828054
Viviendas costado occidental Estación	K 2 1 79 87 89	251260100000000210002000000000	Conservación	Comercial	670,31166
Viviendas costado occidental Estación	K 2 1 57 63	251260100000000210003000000000	Conservación	Comercial	508,486737
Viviendas costado occidental Estación	C 2 17 19 21	251260100000000210038000000000	Conservación	Comercial	163,946976
Viviendas costado occidental Estación	K 2 1 49	251260100000000210039000000000	Conservación	Comercial	224,404577
Palacio Municipal	C 2 4 09	251260100000000230001000000000	Conservación	Dotacional	818,805772
Inmueble - Marco de la Plaza	C 2 4 39	251260100000000230004000000000	Conservación	Comercial	2364,664672
Inmueble - Marco de la Plaza	K 5 1 98	251260100000000230013000000000	Conservación	Comercial	146,272951
Inmueble - Marco de la Plaza	C 2 4 71	251260100000000230014000000000	Conservación	Comercial	262,807314
Inmueble - Marco de la Plaza	C 2 4 65 67	251260100000000230017000000000	Conservación	Comercial	58,6297
Inmueble - Marco de la Plaza	C 2 4 71 IN	251260100000000230020000000000	Conservación	Comercial	74,196707
Inmueble - Marco de la Plaza	C 2 4 75	251260100000000230021000000000	Conservación	Comercial	143,87978
Inmueble - Marco de la Plaza	SD	251260100000000230901900000000	Conservación	Comercial	652,424061
Estación del Tren	K 2 2 72	251260100000000250002000000000	Conservación	Dotacional	288,52581
Viviendas costado occidental Estación	K 2 2 63 73 81 C 3 2 03 13	251260100000000260001000000000	Conservación	Comercial	624,681942
Viviendas costado occidental Estación	K 2 2 51 55	251260100000000260002000000000	Conservación	Comercial	412,935327
Viviendas costado occidental Estación	K 2A 2 37 35	251260100000000260003000000000	Conservación	Comercial	638,777769
Viviendas costado occidental Estación	K 2A 2 17	251260100000000260004000000000	Conservación	Comercial	731,047516
Viviendas costado occidental Estación	C 2 2 14 24 K	251260100000000260005000000000	Conservación	Comercial	478,090655
Inmueble - Marco de la Plaza	K 4 2 78 80 C	251260100000000270001000000000	Conservación	Comercial	198,78052
Iglesia Inmaculada Concepción	K 4 2 30 50	251260100000000270006000000000	Conservación	Dotacional	4165,846098
Inmueble - Marco de la Plaza	SD	251260100000000270901900000000	Conservación	Comercial	204,977316
Inmueble - Marco de la Plaza	K 5 2 65 75 C	251260100000000280001000000000	Conservación	Comercial	262,06772
Inmueble - Marco de la Plaza	K 5 2 59 61	251260100000000280002000000000	Conservación	Comercial	120,20921
Inmueble - Trazado Antiguo	K 5 2 43 49 51	251260100000000280003000000000	Conservación	Comercial	379,269623
Inmueble - Marco de la Plaza	K 5 2 35 41	251260100000000280004000000000	Conservación	Comercial	164,065267
Inmueble - Marco de la Plaza	C 2 5 10	251260100000000280005000000000	Conservación	Dotacional	809,233625
Parque principal	Parque Principal	251260100000000300001000000000	Conservación	Espacio Público Existente	4569,406285
Inmueble - Trazado Antiguo	C 3 1 16 18 22	251260100000000320005000000000	Conservación	Comercial	514,692095
Inmueble - Trazado Antiguo	C 3 1 02 08 14	251260100000000320006000000000	Conservación	Comercial	458,841837
Inmueble - Marco de la Plaza	K 4 3 04 C 3 3	251260100000000350002000000000	Conservación	Comercial	299,776255
Casa de la Cultura	K 4 3 07	251260100000000360001000000000	Conservación	Dotacional	551,867186
Casa de la Familia Ospina	C 3 4 32 42	251260100000000360002000000000	Conservación	Comercial	1041,806308
Casa de la Familia Ospina	C 3 4 46	251260100000000360003000000000	Conservación	Comercial	30,956352
Inmueble - Marco de la Plaza	C 3 4 52 56 60	251260100000000360004000000000	Conservación	Comercial	349,556489
Inmueble - Marco de la Plaza	C 3 4 64 74 76	251260100000000360005000000000	Conservación	Comercial	703,582597
Casa de la Cultura	C 3 4 86 K 5 3	251260100000000360006000000000	Conservación	Dotacional	869,81878
Casa de la Familia Ospina	K 3 3 37	251260100000000360028000000000	Conservación	Comercial	252,905008
(Artículo 82 del Acuerdo 04 de 2025 que modifica el artículo 103 del Acuerdo 16 de 2014)</t>
  </si>
  <si>
    <t>Artículo 120. INMUEBLES DE VALOR ARQUITECTÓNICO. Modifíquese el artículo 104 del Acuerdo 16 de 2014, el cual quedará así:
“Artículo 104. INMUEBLES DE VALOR ARQUITECTÓNICO. En esta categoría se identifican inmuebles de características arquitectónicas relevantes ya sea por su diseño, por su construcción o por sus acertadas intervenciones en el mantenimiento y adecuación. 
Nombre BIC	Código predial	Dirección	Suelo	JAC - Vereda
Portada Golpe de Agua	251260000000000000000000000000	GOLPE DE AGUA	Rural	Canelón
Parque Principal	251260100000000000000000000000	PARQUE PRINCIPAL	Urbano	Centro
Casa Granada	251260000000000020001000000000	GRANADA	Rural	Chuntame
Loreto	251260000000000022121000000000	LO C	Rural	Chuntame
Casa Bolonia	251260000000000040180000000000	BOLONIA ANTIGUA	Rural	Calahorra
Casa de Hacienda Fagua	251260000000000050782000000000	FAGUA CAVELIER	Rural	Canelón
El Bohío	251260100000000030001000000000	T 5 3 S 40 50	Urbano	Centro
Restaurante Casa de Flores	251260100000000050018000000000	K 6 3 S 65	Urbano	El Cortijo
Escuela Pompilio Martínez	251260100000000200001000000000	K 6 1 47 S	Urbano	Centro
Viviendas costado occidental Estación	251260100000000210001000000000	C 2 2 03 11 13	Urbano	La Estación
Palacio Municipal	251260100000000230001000000000	C 2 4 09	Urbano	Centro
Estación del Tren	251260100000000250005000000000
251260100000000250002000000000
251260100000000250003000000000	K 2 2 99
K 2 2 72
LT	Urbano	La Estación
Viviendas costado occidental Estación	251260100000000260002000000000	K 2 2 51 55	Urbano	La Estación
Viviendas costado occidental Estación	251260100000000260003000000000	K 2A 2 37 35	Urbano	La Estación
Viviendas costado occidental Estación	251260100000000260004000000000	K 2A 2 17	Urbano	La Estación
Viviendas costado occidental Estación	251260100000000260005000000000	C 2 2 14 24 K	Urbano	La Estación
Iglesia Inmaculada Concepción	251260100000000270006000000000	K 4 2 30 50	Urbano	Centro
Casa de la Cultura	251260100000000360001000000000	K 4 3 07	Urbano	Centro
Casa de la Familia Ospina	251260100000000360002000000000
251260100000000360003000000000	C 3 4 32 42
C 3 4 46	Urbano	Centro
Casa de la Cultura	251260100000000360006000000000	C 3 4 86 K 5 3	Urbano	Centro
Parágrafo1: El municipio cuenta con un inventario de bienes inmuebles que representan un valor arquitectónico para la comunidad y que a la fecha de adopción del presente acuerdo no cuenta con los estudios técnicos requeridos de acuerdo con los parámetros establecidos en la legislación vigente de patrimonio expedida por el Ministerio De Cultura.
Parágrafo 2: Los inmuebles y bienes de valor arquitectónico y urbanístico relacionados en las tablas anteriores serán caracterizados como base para formular el plan Especial de Manejo y Protección (PEMP), de conformidad con lo establecido en las Leyes 397 de 1997 y 1185 de 2008 o la norma que la modifique, adicione o sustituya.
Parágrafo 3: Se incorpora al programa de ejecución del PBOT el proyecto de elaboración e implementación del PEMP.
(Artículo 83 del Acuerdo 04 de 2025 que modifica el artículo 104 del Acuerdo 16 de 2014)</t>
  </si>
  <si>
    <t>Artículo 121. CONDICIONES DE USOS EN LOS SECTORES O EDIFICIOS DE CONSERVACIÓN URBANÍSTICA Y ARQUITECTÓNICA. En el sector y los edificios objeto del tratamiento de conservación urbanística y arquitectónica se podrán mantener los usos dotacionales, comerciales o residenciales que en la actualidad se desarrollan, bajo las siguientes condiciones:
1.	No se podrán realizar modificaciones en las fachadas ni en su distribución interna sin la licencia previa de la Secretaría de Planeación.
2.	En caso de ser autorizadas, las modificaciones tendrán como única finalidad la reparación o el mantenimiento de las construcciones, por lo tanto, en su ejecución no se podrá variar el estilo de la construcción ni de los demás elementos arquitectónicos, tales como puertas, ventanas, cubiertas, aleros, corredores frontales o internos, plazoletas internas, columnas y otros.
3.	En los casos en que los usos requieran de avisos, éstos deberán ajustarse a lo previsto por la Administración Municipal en la materia, como resultado de la reglamentación local de la publicidad exterior visual, en el marco de la Ley 140 de 1994.
4.	Los edificios no podrán demolerse y a los propietarios que lo hagan se les aplicarán las máximas sanciones previstas en el artículo 66 de la Ley 9 de 1989. En tal caso, los lotes no podrán reedificarse sino en seguimiento de un proyecto arquitectónico cuyo objeto sea la sustitución del bien destruido, proyecto que deberá tener concepto favorable de la Junta de Patrimonio Municipal.
5.	La demolición sólo podrá autorizarse en el caso de peligro inminente de derrumbe por vetustez o mal estado. En tal caso, el bien deberá ser sustituido en los mismos términos indicados en el inciso anterior.
6.	En el caso de que el tamaño del lote lo permita, se podrá autorizar la ejecución de construcciones complementarias internas, siempre que ellas conserven el estilo general de la edificación principal y no modifiquen la estructura de ésta última.
Parágrafo: Autorizase al Alcalde Municipal para constituir por decreto la Junta de Patrimonio Municipal, la cual estará conformada por el jefe de la Secretaría de Planeación, quien la presidirá; un arquitecto titulado residente en el Municipio de Cajicá, designado por el Alcalde de terna conformada por los profesionales de la arquitectura igualmente residentes, previa convocatoria realizada por la Secretaría de Planeación; un representante de la Sociedad Colombiana de Arquitectos y un representante del Consejo Nacional de Monumentos o la entidad que haga sus veces. 
El primer acto de la Junta Municipal de Patrimonio será darse su propio reglamento, dentro del marco de lo previsto en materia de conservación urbanística y arquitectónica por la Ley 397 de 1997 y demás normas que la modifiquen, adicionen o sustituyan.
(Artículo 105 del Acuerdo 16 de 2014)</t>
  </si>
  <si>
    <t>Artículo 122. NORMA URBANÍSTICA GENERAL PARA SUELO URBANO. Modifíquese el artículo 106 del Acuerdo 16 de 2014, el cual quedará así:
“Artículo 106. NORMA URBANÍSTICA GENERAL PARA SUELO URBANO. La norma urbanística general aplicable en suelo urbano, conforme a los diferentes tratamientos posibles dentro de las áreas de actividad definidas, es la que se presenta en las siguientes fichas
1.	Tratamiento de Desarrollo
a.	Área de Actividad Residencial
TRATAMIENTO DE DESARROLLO	Ficha
AREA DE ACTIVIDAD RESIDENCIAL	NUG - U - 04
NORMAS URBANÍSTICAS
GENERALES	Vivienda
Unifamiliar	Vivienda
Bifamiliar	Vivienda Multifamiliar	Vivienda Agrupación	Dotacional	Comercio
Área	mínima	de Actuación
Urbanística	120 M2	200 M2	400 M2	1500 M2	1000 M2	1000 M2
Frente mínimo de lote	6ML	8 ML	15 ML	50 ML	10 ML	8 ML
Índice Máximo de Ocupación	70%	70%	60%	50%	60%	60%
Índice Máximo de Construcción	210%	210%	300%	250%	180%	180%
Retroceso (Antejardín)	3 ML	3 ML	3 ML	5 ML	3 ML	3 ML
Aislamiento Lateral	N.A.	N.A.	N.A.	5 ML	N.A.	N.A.
Aislamiento Posterior	3ML	3 ML	3 ML	5 ML	3ML	3 ML
Voladizo	0.60	0.60	0.60	1.20	1.20	1.20
Número de Pisos	3	3	5	5	3	3
Altillos	No	No	No	No	No	No
Área mínima de patio	9 M2	12 M2	NA	NA	20 M2	16 M2
Lado mínimo de patio	3 ML	3 ML	NA	NA	3 ML	4 ML
Estacionamientos	1/Vivienda	1/Vivienda	1 / Vivienda	1/Vivienda	1/200 M2	1/200 M2
Parágrafo 1: Para proyectos desarrollados en agrupación, y en predios con área mayor a 5000 m2 y que la ubicación de la cesión se encuentre dentro del mismo globo a desarrollar, el aislamiento lateral contra la cesión será mínimo de 5 ml.
b.	Área de Actividad Residencial Vivienda de Interés Social
TRATAMIENTO DE DESARROLLO	Ficha
AREA DE ACTIVIDAD RESIDENCIAL - VIVIENDA DE INTERÉS SOCIAL	NUG - U - 05
NORMAS URBANÍSTICAS
GENERALES	Vivienda
Unifamiliar	Vivienda
Bifamiliar	Vivienda Multifamiliar	Vivienda Agrupación	Dotacional	Comercio
Área mínima de Actuación urbanística	90 M2	120 M2	400 M2	1000 M2	1000 M2	1000 M2
Frente mínimo de lote	6 ML	8 ML	15 ML	20 ML	10 ML	8 ML
Índice Máximo de Ocupación	70%	70%	70%	70%	70%	70%
Índice	Máximo de Construcción	140%	140%	350%	350%	140%	140%
Retroceso (Antejardín)	3 ML	3 ML	3 ML	3 ML	3 ML	3 ML
Aislamiento Lateral	N.A.	N.A.	N.A.	3 ML	N.A.	N.A.
Aislamiento Posterior	3 ML	3 ML	3 ML	3 ML	3 ML	3 ML
Voladizo	0.60	0.60	0.60	0.60	0.60	0.60
Número de Pisos	2	2	5	5	2	2
Altillos	No	No	No	No	No	No
Área mínima de patio	9 M2	10 M2	NA	NA	20 M2	16 M2
Lado mínimo de patio	3 ML	3 ML	NA	NA	3 ML	3 ML
Estacionamientos	1/2                Viviendas	1/2                Viviendas	1/2                Viviendas	1/2                Viviendas	1/200 M2	1/200 M2
c.	Área de Actividad Comercial y de Servicios
TRATAMIENTO DE DESARROLLO	Ficha
AREA DE ACTIVIDAD COMERCIO Y SERVICIOS	NUG - U - 06
NORMAS URBANÍSTICAS GENERALES	Vivienda Unifamiliar	Vivienda Bifamiliar	Vivienda Multifamiliar	Vivienda Agrupación	Dotacional	Comercio
Área mínima de Actuación urbanística	120 M2	140 M2	400 M2	1500 M2	1000 M2	1000 M2
Frente mínimo de lote	6 ML	8 ML	15 ML	50 ML	10ML	8 ML
Índice Máximo de Ocupación	70%	70%	60%	50%	70%	70%
Índice Máximo de Construcción	210%	210%	300%	250%	300%	300%
Retroceso (Antejardín)	3 ML	3 ML	3 ML	5 ML	3 ML	3 ML
Aislamiento Lateral	N.A.	N.A.	N. A.	5 ML	N.A.	N.A.
Aislamiento Posterior	3 ML	3 ML	3 ML	5 ML	3ML	3 ML
Voladizo	0.60	0.60	0.6	1.20	1.20	1.20
Número de Pisos	3	3	5	5	5	5
Altillos	NO	NO	No	NO	No	No
Área mínima de patio	9 M2	12 M2	N. A	N. A	20 M2	16 M2
Lado mínimo de patio	3 ML	3 ML	N. A	N. A	3 ML	3 ML
Estacionamientos	1/Vivienda	1/Vivienda	1/Vivienda	1/Vivienda	1/200 M2	1/200 m2 
Parágrafo 2: Para proyectos desarrollados en agrupación, y en predios con área mayor a 5000 m2 y que la ubicación de la cesión se encuentre dentro del mismo globo a desarrollar, el aislamiento lateral contra la cesión será mínimo de 5 ml.
Parágrafo 3: Para predios mayores a 1000 M2 que desarrollen actividades dotacionales y/o comercio y servicios, no será exigible el área y lado mínimo de patio.
1.	Tratamiento de Consolidación
a.	Área de Actividad Residencial para nuevas actuaciones de construcción
TRATAMIENTO DE CONSOLIDACION	Ficha
AREA DE ACTIVIDAD RESIDENCIAL	NUG - U - 07
NORMAS URBANÍSTICAS GENERALES	Vivienda Unifamiliar	Vivienda Bifamiliar	Vivienda Multifamiliar	Vivienda Agrupación	Dotacional	Comercio
Área mínima de Actuación urbanística	108 M2	140 M2	300 M2	1000 M2	1000 M2	1000 M2
Frente mínimo de lote	6 ML	8 ML	12 ML	20 ML	10 ML	8 ML
Índice Máximo de Ocupación	70%	70%	60%	50%	70%	70%
Índice	Máximo	de
Construcción	210%	210%	300%	250%	210%	210%
Retroceso (Antejardín)	3 ML	3 ML	3 ML	5 ML	3 ML	3 ML
Aislamiento Lateral	N.A.	N.A.	N. A.	5 ML	N.A.	N.A.
Aislamiento Posterior	3 ML	3 ML	3 ML	5 ML	3 ML	3 ML
Voladizo	0.60	0.60	0.60	0.60	0.60	0.60
Número de Pisos	3	3	5	5	3	3
Altillos	No	No	No	No	No	No
Área mínima de patio	9 M2	12 M2	N. A.	N.A.	20 M2	16M2
Lado mínimo de patio	3 ML	3 ML	N. A.	N.A.	3 ML	3 ML
Estacionamientos	1/Vivienda	1/Vivienda	1/Vivienda	1/Vivienda	1/200 M2	1/200 M2
Parágrafo 4:  El tratamiento de consolidación se considera como urbanizado por estar conformado por los sectores antiguos de las zonas urbanas que, con fundamento en planos de loteo, urbanísticos, topográficos y/o de licencias de construcción expedidas o aprobados por las autoridades competentes deslindaron los espacios públicos y privados y actualmente cuentan con infraestructura vial y de prestación de servicios públicos que posibilita su desarrollo por construcción
Parágrafo 5: Para el reconocimiento de edificaciones unifamiliares, bifamiliares y multifamiliares en predios que estén debidamente constituidos, se permitirá un índice máximo de ocupación de hasta el 10% adicional al establecido en la ficha urbanística NUG - U – 6 y deberá dar cumplimiento a las demás normas urbanísticas establecidas en la ficha ya citada.
Parágrafo 6: Se prohíbe la subdivisión de predios para el área de Actividad Residencial para la actuación por construcción para predios existentes debidamente conformados catastralmente y/o para reconocimiento de edificaciones; las edificaciones que reconozcan las viviendas bifamiliares y multifamiliares se podrán someter a figura inmobiliaria régimen de propiedad horizontal.
Parágrafo 8: Reconocimiento y plan de armonización de edificaciones preexistentes en suelos de protección. El municipio adelantará ante la autoridad ambiental competente los planes de armonización y/o normalización a fin de efectuar el proceso de reconocimiento de las edificaciones preexistentes al interior de los suelos de protección, localizados dentro del perímetro urbano, lo anterior conforme a lo señalado en el artículo 2.2.6.4.1.2 del Decreto Único 1077 de 2015 y normas que lo modifiquen, adicionen o sustituyan. Las edificaciones preexistentes a la entrada en vigencia del acuerdo 16 de 2014 localizadas en las franjas de amortiguación podrán ser objeto de reconocimiento conforme a las normas legales vigentes.
Parágrafo 9: En los predios con tratamiento de consolidación que colinden con los predios que hacen parte del centro histórico del Municipio (el cual comprende el polígono entre la carrera 6 costado oriental y la carrera 2 costado occidental y entre las calles 4 costado norte y calle 1 costado sur), manzanas que confluyen y colindantes con el tratamiento de conservación, deberán mantener la homogeneidad volumétrica predominante, en todo caso la altura no podrá superar los tres (3) pisos. 
c.	Área de Actividad Comercial y de Servicios
TRATAMIENTO DE CONSOLIDACION	Ficha
AREA DE ACTIVIDAD COMERCIO Y SERVICIOS	NUG - U - 08
NORMAS URBANÍSTICAS GENERALES	Vivienda Unifamiliar	Vivienda Bifamiliar	Vivienda Multifamiliar	Vivienda Agrupación	Dotacional	Comercio
Área mínima de Lote	108 M2	140 M2	300 M2	1000 M2	1000 M2	1000 M2
Frente mínimo de lote	6 ML	8 ML	12 ML	20 ML	10 ML	8 ML
Índice Máximo de Ocupación	70%	70%	60%	50%	70%	70%
Índice	Máximo	de
Construcción	210%	210%	300%	250%	350%	350%
Retroceso (Antejardín)	3 ML	3 ML	3 ML	5 ML	3 ML	3 ML
Aislamiento Lateral	N.A.	N.A.	N. A.	5 ML	N.A.	N.A.
Aislamiento Posterior	3 ML	3 ML	3 ML	5 ML	3 ML	3 ML
Voladizo	0.60	0.60	0.60	0.60	0.60	0.60
Número de Pisos	3	3	5	5	5	5
Altillos	No	No	No	No	No	No
Área mínima de patio	9 M2	12 M2	N. A.	N.A.	N. A	N. A
Lado mínimo de patio	3 ML	3 ML	N. A	N.A.	N. A	N. A
Estacionamientos	1/Vivienda	1/Vivienda	1/Vivienda	1/Vivienda	1/100 M2	1/100 M2
3.	Tratamiento de Conservación
a.	Área de Actividad Comercial y de Servicios
TRATAMIENTO DE CONSERVACION	Ficha
AREA DE ACTIVIDAD COMERCIAL Y SERVICIOS	NUG - U - 09
NORMAS URBANÍSTICAS GENERALES	Vivienda Unifamiliar	Vivienda Bifamiliar	Dotacional	Comercio
Área mínima de Lote	140 M2	200 M2	200 M2	120 M2
Frente mínimo de lote	7 ML	10 ML	10 ML	8 ML
Índice Máximo de Ocupación	70%	70%	70%	70%
Índice Máximo de Construcción	160%	160%	160%	160%
Retroceso (Antejardín)	3 ML	3 ML	3 ML	3 ML
Aislamiento Lateral	N.A.	N.A.	N.A.	N.A.
Aislamiento Posterior	3 ML	3 ML	3 ML	3 ML
Voladizo	NO	NO	NO	NO
Número de Pisos	2	2	2	2
Altillos	Si	SI	SI	Si
Área mínima de patio	12 M2	20 ML	20 M2	12 M2
Lado mínimo de patio	3 ML	3 ML	3 ML	3 ML
Estacionamientos	1/Vivienda	1 / Vivienda	N.A.	N. A
CONDICIONAMIENTO DE USOS
En los predios localizados en suelo urbano – Tratamiento conservación – actividad comercio y servicios, solamente se permitirán alturas de dos pisos y altillo del 50% del 2 piso.
Actividades Productivas – ÁREA DE ACTIVIDAD DOTACIONAL	Ficha 
	NUG - U - 10
NORMAS URBANÍSTICAS GENERALES	Dotacional I y II	Dotacional III
Área mínima de Lote	1.000 M2 	5.000 M2 
Frente mínimo de lote	20 ML o el existente	50 ML
Densidad por hectárea	1	1
Índice Máximo de Ocupación	60%	60%
Índice Máximo de Construcción	300%	300%
Aislamiento Lateral Mínimo	5 ML	5 ML
Ancho mínimo del Aislamiento Posterior	5 ML	5 ML
Aislamiento contra vías 	S/Plan Vial	S/Plan Vial
Número de Pisos	5	5
Altillos	NO	NO
NORMAS URBANÍSTICAS COMPLEMENTARIAS	CRITERIOS
Reforestación 	Especies nativas
Cerramientos	Antepecho de 0.6 Ml y máximo 1.90 Ml de malla o reja, o cerca viva. 
CONDICIONAMIENTO DE USOS
Cuando el desarrollo de los usos principales y complementarios implique el establecimiento de construcciones, estas deberán realizarse previa obtención de las respectivas licencias otorgadas por la autoridad de planeación.
El dotacional I podrá desarrollarse en áreas menores a 1.000 M2
(Artículo 84 del Acuerdo 04 de 2025 que modifica el artículo 106 del Acuerdo 16 de 2014)</t>
  </si>
  <si>
    <t>Artículo 124. DENSIDADES DE VIVIENDA. se establecen las siguientes densidades de vivienda para área de actividad residencial en tratamientos urbanísticos de desarrollo y/o consolidación y   se clasifican por niveles de densidades de unidades habitacionales de vivienda por hectárea así:
DENSIDADES	Unifamiliar	Máximo 70 viviendas x hectárea
	Bifamiliar	Máximo 140 viviendas x hectárea
	Multifamiliar	Máximo de 200 viviendas x hectárea
Se deroga el literal F del Artículo 107. Normas Urbanísticas Generales, Disposiciones Generales del acuerdo 16 del 2014
Definir las áreas habitacionales mínimas en desarrollos por construcción bajo las siguientes variables que se describen en el presente artículo.
Parágrafo 1: Para los proyectos que se conciban bajo la modalidad de aparta-estudios se debe garantizar que cada una de las unidades resultantes tenga como área mínima construida 36 M2. Entiéndase como aparta- estudio la unidad habitacional que concentra zonas sociales y privadas en un único piso y el número máximo de alcobas es de uno. 
Parágrafo 2: El área mínima de la unidad habitacional que no correspondan a la tipología de aparta- estudió será de 45 metros cuadrados de área privada de construcción para toda clase de vivienda. 
Parágrafo 3: Los predios conformados antes de la vigencia del acuerdo 16 de 2014 que no cumpla con área y frente a las normas urbanísticas se podrán desarrollar en un solo piso con base en la aplicación de las demás normas urbanísticas, pero en todo caso la unidad mínima de la vivienda será de 36 metros cuadrados a fin de garantizar el derecho constitucional de vivienda digna.
(Artículo 86 del Acuerdo 04 de 2025)</t>
  </si>
  <si>
    <t>Artículo 125. LEGALIZACIÓN DE ASENTAMIENTOS HUMANOS: El Municipio adelantará los procesos de legalización de asentamientos humanos localizados en los suelos urbanos, centros poblados, rurales y suburbanos, que cumplan las características y requisitos establecidos en la ley para ser considerado como asentamiento, el cual podrá ser iniciado de oficio o a petición de parte de los propietarios y/o poseedores. 
Parágrafo:  El alcalde (sa) Municipal expedirá dentro los seis (6) meses siguientes a la adopción del presente acuerdo la reglamentación donde se establezca el procedimiento que deberá cumplir la legalización de asentamientos, el cual contendrá como mínimo
a.	Que el asentamiento y sus edificaciones al interior de esta lleven el tiempo exigido en la ley o como mínimo cinco (5) años de construidas en concordancia con la ley 1848 de 2017. 
b.	Que exista la prestación efectiva de los servicios públicos domiciliarios o se cuente con la disponibilidad inmediata de la prestación de estos.
c.	No podrán ser legalizados asentamientos localizados en zonas de amenaza de riesgo no mitigable o alto riesgo, ni aquellos ubicados al interior de suelos de protección.
d.	El acto administrativo de legalización no constituye ningún justo título ni constituye saneamiento del derecho de dominio.
e.	El estudio jurídico y técnico de los procesos de legalización radicará en cabeza de la Secretaria de Planeación. 
f.	El acto administrativo mediante el cual se aprueba la legalización hará las veces de licencia de urbanización o parcelación, con base en el cual se tramitarán las licencias de construcción de los predios incluidos en la legalización o el reconocimiento de las edificaciones existentes.
g.	Deben existir 3 o más edificaciones o unidades para poder ser considerado asentamiento donde algunas no cuentan con licencia y que puedan ser consideradas individualmente como vivienda de interés social.
h.	En ningún caso habrá legalización de asentamientos considerados como predios baldíos 
i.	La legalización de asentamientos en suelos rurales les será aplicable la norma urbanística del centro poblado rural.
(Artículo 87 del Acuerdo 04 de 2025)</t>
  </si>
  <si>
    <t>Artículo  126. ÁREAS CON CONDICIÓN DE AMENAZA POR MOVIMIENTOS EN MASA. El total de polígonos, áreas y porcentajes de las áreas con condición de amenaza se presenta a continuación:
No. Polígonos	Área de Polígonos (Ha)
1	0,0075
En cuanto al listado de predios afectados por cada polígono de áreas con condición de amenaza se tiene que:
No.	ID_POL	CÓDIGO PREDIAL
1	1	251260100000001450010000000000
Las coordenadas de cada polígono de las áreas con condición de amenaza se encuentran en el anexo de nombre “DYZ_CA_MM_SU”, adjunto al presente documento.
El desarrollo de estas áreas está sujeto a la elaboración y resultado del respectivo estudio de detalle, para el caso de movimientos en masa la unidad de análisis corresponde a la de LADERA o LADERAS que estén en cada polígono de condición de amenaza.
(Artículo 88 del Acuerdo 04 de 2025)</t>
  </si>
  <si>
    <t>Artículo 127. ÁREAS CON CONDICIÓN DE RIESGO POR MOVIMIENTOS EN MASA.  El total de polígonos, áreas y porcentajes de las áreas con condición de riesgo se presenta a continuación:
	No. Polígonos	Área de Polígonos (Ha)
Elementos expuestos	6	0,14
 En cuanto al listado de predios afectados por cada polígono de áreas con condición de riesgo en cuanto a elementos expuestos se tiene que:
ID_POL	CODIGO
1	251260000000000030081000000000
	251260000000000030083000000000
2	251260000000000032455000000000
3	251260000000000030063000000000
	251260000000000030064000000000
	251260000000000030972000000000
4	251260000000000031684000000000
	251260000000000030061000000000
	251260000000000030060000000000
	251260000000000032524000000000
6	251260100000000070001000000000
Las coordenadas de cada polígono de las áreas con condición de riesgo se encuentran en el anexo de nombre “DYZ_CR_EE_MM_SU”, adjuntos al presente documento.
En cuanto a la priorización de los polígonos con condición de riesgo para la elaboración de los estudios detallados con el objetivo priorizar el riesgo, se consideran los criterios sociales, físicos y estructurales en donde el resultado es:
Prioridad	ID Polígonos	Objetivo
P1	1,2,3,4,6	Áreas con construcciones, edificaciones y/o elementos expuestos con condición de riesgo en centro poblado Rincón Santo y Zona urbana Principal
Para el caso de movimientos en masa la unidad de análisis corresponde a la de LADERA o LADERAS que estén en cada polígono de condición de riesgo.
(Artículo 89 del Acuerdo 04 de 2025)</t>
  </si>
  <si>
    <t>Artículo 128. MEDIDAS DE INTERVENCIÓN EN ÁREAS DE AMENAZA POR MOVIMIENTOS EN MASA. Se establecen las siguientes medidas, para las zonas calificadas como de amenaza alta y media, y que sean clasificadas como suelo urbano: 
1.	Las áreas objeto de ocupación o de desarrollo en donde se hayan establecido categorías de amenaza media o alta deben ser objeto de estudios detallados, debido a que, aunque el método empleado de zonificación fue realizado con la mayor rigurosidad técnica posible, no deja de presentar limitaciones por efecto de las variaciones verticales y laterales de los parámetros mecánicos y el nivel del agua en el subsuelo, lo cual implica que la intervención del terreno para eventuales desarrollos debe ser antecedida por la evaluación particular del área.
2.	Se recomienda el monitoreo permanente de las deformaciones de estructuras térreas sensibles como lo son los diques a lo largo del río Bogotá, dado que pueden fallar eventualmente y como consecuencia anegar las zonas aledañas, siendo de particular interés la vereda Calahorra, dado que en dicho sector ya se había reportado la ruptura del dique afectando un tramo de 500m que conllevo a la inundación del sector con una lámina de agua de hasta 2 m.
3.	Es necesario adelantar en consecuencia labores de monitoreo en los diques y taludes de los canales y vallados, tales como control topográfico, así como establecer medidas de control sobre la erosión superficial en los taludes y en especial control sobre los procesos de socavación lateral inducidos por el cauce del río Bogotá que repercuten directamente sobre la estabilidad del dique.
4.	Dado que muchos de los problemas de estabilidad se asocian a los taludes de los canales o diques, es prioritario evitar los procesos de edificación sobre estas áreas apoyado en la protección de la ronda hídrica.
5.	Es necesario realizar acciones de divulgación en la comunidad sobre las condiciones amenazantes en su entorno, que conlleven a una concienciación y apropiación del medio y que se traduzcan en la adopción practicas constructivas reguladas y responsables (normas de urbanismo), como también en prácticas agrícolas que controlen la erosión y sedimentación.
6.	En las laderas categorizadas como amenaza media o alta y que muestren signos de inestabilidad activa, se deberán adelantar los estudios técnicos necesarios que sirvan de base para la construcción de obras de estabilización, protección y control de laderas y cauces. Así mismo, producto de la evaluación rigurosa de los predios con signos de inestabilidad, se deberán evaluar su eventual categorización como áreas protegidas. Por ejemplo, hacia las zonas montañosas a lo largo de la vía Molino Manas.
7.	Con el ánimo de reducir la amenaza por movimientos en masa en el área de estudio, se deberán adelantar una reglamentación para futuros desarrollos urbanísticos y el uso del suelo en zonas no ocupadas.
8.	En aras de favorecer las condiciones de estabilidad en las laderas, se recomienda adelantar acciones tendientes al manejo adecuado de las aguas de escorrentía y aguas servidas, siendo necesario el mantenimiento de los sistemas de drenaje y control de la infiltración del agua en los materiales térreos.
(Artículo 90 del Acuerdo 04 de 2025)</t>
  </si>
  <si>
    <t>Artículo 129. ÁREAS CON CONDICIÓN DE AMENAZA POR INUNDACIÓN. El total de polígonos, áreas y porcentajes de las áreas con condición de amenaza se presenta a continuación:
No. Polígonos	Área de Polígonos (Ha)
35	15,49
En cuanto al listado de predios afectados por cada polígono de áreas con condición de amenaza se tiene que:
ID_POL	CODIGO	POLY_AREA
1	251260000000000020403000000000	0,54
	251260000000000020432000000000	1,43
	251260000000000024447000000000	372,14
	251260000000000024372000000000	391,75
	251260000000000024371000000000	117,87
	251260000000000024362000000000	78,23
	251260000000000024361000000000	311,98
	251260000000000024295000000000	106,25
	251260000000000024294000000000	5,91
	251260000000000024283000000000	0,01
	251260000000000024293000000000	537,56
	251260000000000024292000000000	547,62
	251260000000000024304000000000	316,99
	251260000000000024281000000000	520,37
	251260000000000024280000000000	286,77
	251260000000000024270000000000	340,25
	251260000000000024269000000000	301,71
	251260000000000024264000000000	344,87
	251260000000000024263000000000	408,27
	251260000000000024275000000000	582,89
	251260000000000020380000000000	8,79
	251260000000000020449000000000	2739,08
2	251260000000000020453000000000	295,15
	251260000000000020452000000000	399,87
	251260000000000020694000000000	1997,18
	251260000000000020451000000000	75,62
3	251260000000000020445000000000	3718,60
	251260000000000020432000000000	3400,67
	251260000000000021453000000000	1,07
4	251260000000000020291000000000	583,97
5	251260100000001450001000000000	385,40
6	251260000000000020945000000000	407,04
	251260000000000020946000000000	156,63
	251260000000000020181000000000	5,16
	251260000000000021256000000000	535,94
	251260000000000021182000000000	76,04
	251260000000000020766000000000	278,71
	251260000000000024196000000000	55,04
	251260000000000024199000000000	63,16
	251260000000000020612000000000	907,34
	251260000000000020613000000000	127,68
	251260000000000020559000000000	671,97
	251260000000000020696000000000	5336,76
	251260000000000020295000000000	912,62
	251260000000000020292000000000	235,77
	251260000000000020291000000000	84,38
	251260000000000021224000000000	45,11
	251260000000000020448000000000	707,87
	251260000000000020692000000000	76,37
	251260000000000024477000000000	62,64
	251260000000000024243000000000	149,97
	251260000000000024497000000000	135,40
	251260000000000024346000000000	6,58
	251260000000000024241000000000	542,02
	251260000000000024242000000000	953,68
	251260000000000024476000000000	485,15
	251260000000000024345000000000	338,62
	251260000000000024342000000000	16,58
	251260000000000024240000000000	1142,63
	251260000000000024341000000000	294,18
	251260000000000024339000000000	39,17
	251260000000000024340000000000	306,00
	251260000000000024238000000000	235,84
	251260000000000024239000000000	1240,29
	251260000000000024405000000000	680,83
	251260000000000024338000000000	351,77
	251260000000000024360000000000	393,11
	251260000000000024337000000000	424,90
	251260000000000024404000000000	225,60
	251260000000000024245000000000	693,23
	251260000000000024334000000000	307,49
	251260000000000024336000000000	231,68
	251260000000000024403000000000	465,11
	251260000000000024333000000000	388,02
	251260000000000024335000000000	416,74
	251260000000000024332000000000	20,88
	251260000000000024236000000000	465,13
	251260000000000024402000000000	383,51
	251260000000000024392000000000	396,15
	251260000000000024401000000000	63,24
	251260000000000024232000000000	28,83
	251260000000000024328000000000	225,12
	251260000000000020153000000000	38,80
	251260000000000024391000000000	140,60
	251260000000000020153000000000	38,80
	251260000000000024330000000000	0,12
	251260000000000020154000000000	41,52
	251260000000000024327000000000	1,65
	251260000000000020154000000000	41,52
	251260000000000024233000000000	246,57
	251260000000000020155000000000	41,98
	251260000000000024400000000000	612,01
	251260000000000020155000000000	41,98
	251260000000000024390000000000	671,13
	251260000000000020559000000000	5,96
	251260000000000020559000000000	5,96
	251260000000000024399000000000	17,15
	251260000000000024229000000000	5,96
	251260000000000024389000000000	432,32
	251260000000000024398000000000	591,13
	251260000000000024388000000000	190,77
	251260000000000024230000000000	31,04
	251260000000000024454000000000	2,58
	251260000000000024397000000000	607,59
	251260000000000024387000000000	238,08
	251260000000000024396000000000	497,13
	251260000000000024448000000000	71,39
	251260000000000024395000000000	610,39
	251260000000000024442000000000	147,89
	251260000000000020771000000000	345,22
	251260000000000024437000000000	86,66
	251260000000000024394000000000	36,90
	251260000000000024441000000000	523,40
	251260000000000024406000000000	420,53
	251260000000000024436000000000	412,01
	251260000000000024432000000000	64,36
	251260000000000024435000000000	526,24
	251260000000000024431000000000	478,81
	251260000000000024380000000000	96,41
	251260000000000024434000000000	516,20
	251260000000000024430000000000	301,65
	251260000000000024425000000000	332,75
	251260000000000024429000000000	155,76
	251260000000000024424000000000	528,48
	251260000000000024428000000000	122,64
	251260000000000024423000000000	45,75
	251260000000000024427000000000	67,25
	251260000000000024447000000000	1818,15
	251260000000000020449000000000	3169,75
8	251260000000000020278000000000	314,04
9	251260000000000024255000000000	262,52
	251260000000000024254000000000	421,93
	251260000000000024249000000000	94,16
	251260000000000024258000000000	154,86
	251260000000000024253000000000	842,80
	251260000000000024252000000000	509,06
	251260000000000024262000000000	583,89
	251260000000000024247000000000	9,05
10	251260000000000020181000000000	42,98
	251260000000000024688000000000	26,32
	251260000000000020687000000000	4062,91
	251260000000000020686000000000	457,17
	251260000000000020696000000000	30504,24
	251260000000000024690000000000	20,63
	251260000000000024689000000000	21,72
	251260000000000024691000000000	25,10
	251260000000000020187000000000	18,95
	251260000000000024805000000000	0,09
	251260000000000024808000000000	1,21
	251260000000000024809000000000	1,11
	251260000000000024810000000000	1,07
	251260000000000024811000000000	0,35
11	251260100000001450001000000000	438,26
12	251260000000000021407000000000	0,56
	251260000000000020846800000000	0,95
	251260100000001460034000000000	61,84
	251260100000001460033000000000	691,94
	251260000000000020451000000000	4,90
	251260100000001460033000000000	4,90
	251260000000000020219000000000	153,71
	251260000000000020302000000000	90,98
	251260000000000020451000000000	24,75
13	251260100000001450002000000000	131,10
	251260100000001450001000000000	1237,11
14	251260000000000020692000000000	576,17
	251260000000000021707000000000	117,42
	251260000000000020449000000000	1,96
15	251260000000000020694000000000	357,75
16	251260100000001460031000000000	16,45
	251260100000001460032000000000	172,52
17	251260100000001440109000000000	223,54
18	251260000000000020450000000000	415,14
19	251260100000001450012000000000	119,14
20	251260000000000020692000000000	5,50
	251260000000000021707000000000	14,58
	251260000000000020694000000000	2094,70
21	251260100000001460002000000000	31,58
	251260100000001460001000000000	422,96
	251260100000001460025000000000	172,19
22	251260000000000021411000000000	268,58
	251260000000000021410000000000	70,88
	251260000000000020993000000000	6,57
	251260000000000020693000000000	101,86
	251260000000000020291000000000	275,92
	251260000000000020450000000000	3654,34
	251260000000000020278000000000	5746,30
	251260000000000020694000000000	2002,39
	251260000000000020451000000000	0,21
	251260000000000021407000000000	163,40
	251260100000001450001000000000	278,59
	251260000000000021410000000000	3,42
	251260100000001450001000000000	3,42
	251260000000000020450000000000	2,08
	251260100000001450001000000000	2,08
	251260000000000020694000000000	130,34
	251260100000001450001000000000	130,34
23	251260000000000021140000000000	188,97
	251260000000000021252000000000	471,08
24	251260100000001520801800000004	6,33
	251260100000001520034000000000	254,56
	251260100000001520801800000003	175,59
	251260100000001520035000000000	1044,89
	251260100000001520036000000000	1336,90
	251260100000001520001000000000	1488,94
	251260100000001520801800000000	3,66
25	251260100000001270009000000000	98,57
	251260100000001520033000000000	130,71
26	251260100000001270008000000000	70,05
	251260100000001270009000000000	66,78
	251260100000001520031000000000	13,34
	251260100000001520033000000000	9,07
	251260100000001520032000000000	210,91
27	251260100000001520029000000000	28,86
	251260100000001520030000000000	478,78
28	251260100000001520030000000000	164,47
29	251260100000001530013000000000	34,01
	251260100000001530015000000000	198,28
30	251260000000000040434000000000	3106,12
	251260000000000040460000000000	234,07
31	251260000000000040434000000000	285,85
	251260000000000040460000000000	293,10
32	251260100000000050004000000000	444,69
33	251260000000000040001000000000	6749,37
	251260000000000040434000000000	397,48
	251260000000000040460000000000	3841,08
34	251260000000000030316000000000	6108,38
35	251260000000000031773000000000	1914,19
	251260000000000031762000000000	1950,10
	251260000000000031764000000000	667,27
	251260000000000031763000000000	29,64
Las coordenadas de cada polígono de las áreas con condición de amenaza se encuentran en el anexo de nombre “DYZ_CA_IN_SU”, adjunto al presente documento.
El desarrollo de estas áreas está sujeto a la elaboración y resultado del respectivo estudio de detalle, para el caso de inundación la unidad de análisis corresponde a la de CAUCE o CAUCES que estén en cada polígono de condición de amenaza.
(Artículo 91 del Acuerdo 04 de 2025)</t>
  </si>
  <si>
    <t>Artículo 130. ÁREAS CON CONDICIÓN DE RIESGO POR INUNDACIÓN. El total de polígonos, áreas y porcentajes de las áreas con condición de riesgo se presenta a continuación:
	No. Polígonos	Área de Polígonos (Ha)
Elementos expuestos	28	3,09
Sistema vial	6	0,19
En cuanto al listado de predios afectados por cada polígono de áreas con condición de riesgo en cuanto a elementos expuestos se tiene que:
ID_POL	CODIGO
1	251260000000000031654000000000
	251260000000000031652000000000
2	251260000000000030063000000000
	251260000000000030064000000000
	251260000000000030972000000000
	251260000000000030065000000000
	251260000000000031544000000000
	251260000000000030973000000000
	251260000000000031902000000000
	251260000000000031912000000000
	251260000000000030971000000000
	251260000000000030970000000000
	251260000000000030969000000000
	251260000000000030967000000000
	251260000000000030059000000000
	251260000000000032209000000000
	251260000000000030081000000000
	251260000000000030083000000000
	251260000000000031745000000000
	251260000000000030084000000000
	251260000000000032455000000000
	251260000000000030062000000000
3	251260000000000030100000000000
	251260000000000031329000000000
	251260000000000030552000000000
4	251260000000000022172000000000
	251260000000000022171000000000
	251260000000000022170000000000
	251260000000000022169000000000
	251260000000000022168000000000
	251260000000000022167000000000
	251260000000000022166000000000
	251260000000000022403000000000
	251260000000000022402000000000
	251260000000000022164000000000
	251260000000000022165000000000
5	251260000000000030974000000000
	251260000000000030069000000000
	251260000000000030973000000000
	251260000000000031684000000000
	251260000000000031783000000000
	251260000000000030668000000000
	251260000000000030669000000000
	251260000000000030689000000000
	251260000000000030061000000000
	251260000000000030062000000000
	251260000000000030060000000000
	251260000000000032524000000000
6	251260000000000030964000000000
	251260000000000030965000000000
	251260000000000030966000000000
	251260000000000031900000000000
	251260000000000030675000000000
	251260000000000030987000000000
	251260000000000030145000000000
	251260000000000030707000000000
	251260000000000030676000000000
	251260000000000030146000000000
	251260000000000030853800002123
	251260000000000030853800000144
7	251260000000000031418000000000
	251260000000000031068000000000
	251260000000000030142000000000
	251260000000000032385000000000
	251260000000000031831000000000
	251260000000000030141000000000
	251260000000000030678000000000
	251260000000000031254000000000
	251260000000000031255000000000
	251260000000000030143000000000
	251260000000000030677000000000
	251260000000000030853800000144
	251260000000000031863000000000
	251260000000000030923000000000
	251260000000000031672000000000
	251260000000000031419000000000
	251260000000000030073000000000
	251260000000000030074000000000
	251260000000000030068000000000
	251260000000000030640000000000
	251260000000000031053000000000
8	251260100000000070801800000000
	251260100000000070115000000000
	251260100000000070114000000000
	251260100000000070116000000000
	251260100000000070001000000000
9	251260100000000090005000000000
	251260100000000090006000000000
	251260100000000090003000000000
	251260100000000090004000000000
	251260100000000090008000000000
	251260100000000090002000000000
	251260100000000090007000000000
	251260100000000090020000000000
	251260100000000090012000000000
10	251260100000000070801800000048
	251260100000000070107000000000
	251260100000000070801800000000
	251260100000000070801800000058
11	251260000000000030048000000000
12	251260000000000030048000000000
13	251260100000000070130000000000
14	251260000000000030048000000000
15	251260000000000050494000000000
16	251260000000000020153000000000
	251260000000000020154000000000
	251260000000000020155000000000
	251260000000000020153000000000
	251260000000000020153000000000
	251260000000000020154000000000
	251260000000000020154000000000
	251260000000000020155000000000
	251260000000000020155000000000
17	251260000000000020322000000000
	251260000000000021730000000000
	251260000000000020312000000000
	251260000000000024177000000000
18	251260000000000051021000000000
	251260000000000051037000000000
19	251260000000000050712000000000
20	251260000000000050553000000000
21	251260000000000020845800003386
	251260000000000021666000000000
	251260000000000021535000000000
	251260000000000020050000000000
	251260000000000020054000000000
	251260000000000020837800002803
	251260000000000020055000000000
	251260000000000020022000000000
	251260000000000020837800000888
	251260000000000021471000000000
	251260000000000021293000000000
	251260000000000020056000000000
	251260000000000020843800002914
	251260000000000020843800002908
	251260000000000020929900000000
	251260000000000020837800000000
	251260000000000020858800000000
	251260000000000021292000000000
	251260000000000020062000000000
	251260000000000021694000000000
	251260000000000020061000000000
	251260000000000020890000000000
	251260000000000021325000000000
	251260000000000020060000000000
	251260000000000021755000000000
	251260000000000021327000000000
	251260000000000021326000000000
	251260000000000020066000000000
23	251260000000000030885000000000
	251260000000000031145000000000
	251260000000000030834800001567
	251260000000000031568000000000
	251260000000000031569000000000
24	251260000000000021325000000000
	251260000000000021326000000000
25	251260000000000050134000000000
	251260000000000050133000000000
	251260000000000050131000000000
	251260000000000051323000000000
	251260000000000050130000000000
26	251260000000000050792000000000
	251260000000000051655000000000
	251260000000000050311000000000
	251260000000000052033000000000
	251260000000000050312000000000
	251260000000000052032000000000
	251260000000000050309000000000
	251260000000000050909900000000
27	251260000000000050859000000000
	251260000000000051117000000000
	251260000000000050291000000000
	251260000000000050296000000000
	251260000000000051829000000000
	251260000000000050293000000000
	251260000000000051806000000000
	251260000000000050294000000000
	251260000000000050339000000000
	251260000000000051025000000000
	251260000000000053475000000000
	251260000000000053477000000000
	251260000000000050341000000000
	251260000000000052063000000000
28	251260000000000051804000000000
	251260000000000051805000000000
	251260000000000050294000000000
Las coordenadas de cada polígono de las áreas con condición de riesgo se encuentran en el anexo de nombre “DYZ_CR_EE_IN_SU” y “DYZ_CR_SV_IN_SU”, adjuntos al presente documento.
En cuanto a la priorización de los polígonos con condición de riesgo para la elaboración de los estudios detallados con el objetivo priorizar el riesgo, se consideran los criterios sociales, físicos y estructurales en donde el resultado es:
Prioridad	ID Polígonos	Objetivo
P1	1 a 28	Áreas con construcciones, edificaciones y/o elementos expuestos con condición de riesgo, en los centros poblados de Rincón Santo, Aguanica, Los León, Los Sereneos, Camino Los Vargas, Santa Inés, La Palma y La Florida, suelo urbano principal y Suelo de Expansión El Pomar
P2	 6 polígonos del Sistema Vial	Áreas del sistema vial con condición de riesgo
El desarrollo de estas áreas está sujeto a la elaboración y resultado del respectivo estudio de detalle, para el caso de inundación la unidad de análisis corresponde a la de CAUCE o CAUCES que estén en cada polígono de condición de amenaza.
(Artículo 92 del Acuerdo 04 de 2025)</t>
  </si>
  <si>
    <t>Artículo 131. MEDIDAS DE INTERVENCIÓN EN ÁREAS DE AMENAZA POR INUNDACIÓN. Los resultados de la zonificación corresponden a una aproximación simplificada para un momento determinado de un fenómeno natural altamente complejo y dinámico en el tiempo, ya que, al ser un prototipo estático de la realidad no tiene en cuenta las variaciones espacio - temporales que puedan experimentar las variables que influyen dentro del desarrollo del fenómeno, entendiendo que, debido a la interacción del hombre con el medio y su capacidad para transformarlo, así mismo los resultados de esta zonificación deben irse actualizando. De igual forma la evaluación se presenta bajo una escala de trabajo definida por normativa y una metodología determinística, con lo cual la exclusión o inclusión de nuevas variables podría alterar los resultados obtenidos. Por último, se debe tener en cuenta que el riesgo sobre la amenaza objeto de estudio es derivada de los procesos de uso y ocupación del territorio, es por lo anterior que se hace necesario el establecimiento de medidas que permitan un control para la disminución del riesgo, con lo cual se propone tener en cuenta las siguientes sugerencias:
1.	Como medida no estructural, se propone generar acciones de prevención por parte de los entes gubernamentales encargados de la gestión del riesgo para aumentar el nivel de conocimiento en la temática. Para ello se plantea:
a.	Implementación de la demanda del conocimiento en gestión de riesgo dando la oportunidad obtener datos suficientes y robustos que puedan ser posteriormente analizados para crear soluciones factibles a los problemas históricos y actuales que posee el municipio, e implementarse en políticas dentro del plan de desarrollo, Plan de Gestión de Riesgo y Plan de Contingencia. Esto implica inversión en proyectos que genere conocimiento enfocado a recolectar información detallada de los eventos (se recomienda tener un formato de reporte que permita ingresar información básica del desarrollo de fenómeno como: profundidad de la lámina de agua (tirante), área afectada, tomar una huella de inundación mediante sensores remotos, daños y afectaciones, duración del eventos, factores condicionantes, factores detonantes, etc.), si se estandariza y unifica la información esta permitirá tener un tratamiento y aprovechamiento de forma más óptima. 
b.	Se recomienda considerar el Programa Nacional de Monitoreo del Recurso Hídrico PNMRH donde se dan los lineamientos para dar respuesta a las necesidades de la implementación del monitoreo con el fin de proporcionar herramientas conceptuales y metodológicas para evaluar el estado y la dinámica del agua, en cantidad y calidad en el municipio. 
c.	Implementación de Sistemas de Aletas Tempranas (SAT), tomando en consideración los procedimientos estándares dispuestos por el IDEAM (Protocolo del agua y la Guía y protocolos de monitoreo y seguimiento del agua) y el Programa Nacional de Monitoreo del Recurso Hídrico PNMRH donde se tenga el seguimiento de los niveles y caudales en ríos quebrada, lagos, lagunas o embalses, constituyendo un modo de control de la cantidad de agua superficial lo que permitirá obtener información actual, confiable y oportuna para dar una alerta temprana en el control de inundaciones, avenidas torrenciales y manejo de embalses, de manera que se cuenten con los balances hídricos que describan el comportamiento de las unidades hidrológicas y permitan la correcta gestión integral de los recursos hídricos. La implementación de este sistema se recomienda sobre las corrientes del rio Bogotá y Río Frío, además de un monitoreo en la zona occidental en la zona montañosa como en la quebrada del Campo, Pozo Hondo, La Cruz y La Tenería.
2.	Se recomienda realizar acciones y estrategias de concientización mediante capacitación, incentivación, seguimiento y evaluación con la población para que adopten prácticas de buen manejo y uso productivo del recurso natural renovable, para disminuir la exposición al riesgo (disminución de la vulnerabilidad). Actividades como:
a.	 Concientizar a la comunidad para preservar los corredores de vegetación nativa que protegen las riberas de los cauces evidenciando los beneficios que tienen los correderos verdes en un suelo desarrollado. La protección de la vegetación ripiara juega un papel fundamental en la regulación hidrológica: frena de igual forma a violencia de las crecidas al mantener permeabilidad y capacidad de desagüe en los suelos; ayuda a estabilizar las márgenes de los ríos reduciendo la erosión lateral de estos, el arrastre de material y favoreciendo los procesos de sedimentación. Dentro de la cuidad los corredores verdes permiten combatir la contaminación, mejoran la calidad paisajística, zonas para encuentros sociales y aumenta la conciencia ambiental de los ciudadanos. 
b.	Incentivar a la construcción de obras civiles ecosostenibles y de protección de los taludes de las márgenes de las fuentes hídricas, que sea ambientalmente sostenibles y no generen un impacto sobre la dinámica fluvial.
c.	Actividades de reforestación en las partes altas de las cuencas con vegetación nativa, permitiendo la regulación de flujo de agua lluvia de forma más eficiente, reduciendo los niveles extremos de los caudales y la capa freática, disminuye la posibilidad de generar inundaciones tanto por encharcamiento como por desborde de cauces.
d.	Concientizar a la gente de no construir cerca de las riberas de los ríos, quebradas y demás fuentes de agua lóticos y lénticos, con el fin de reducir la exposición ante las amenazas presentes. 
e.	Generar una conciencia ciudadana que tenga sentido de pertenecía, de forma tal que dicha apropiación del territorio no les permita arrojar basura sobre los cauces, ya que reducen la capacidad hidráulica de estos. Y penalizaciones económicas mediante comparendos ambientales a quienes realicen dichas acciones.
f.	Creación de proyectos que generen concientización de la población a través de la divulgación del conocimiento desde las escuelas hasta las asociaciones comunitarias, charlas participativas con la comunidad, campañas de divulgación y mallas informativas para que la población este constantemente alerta de las potencialidades afectaciones que el municipio puede atravesar.
3.	Como medidas urbanísticas en zonas calificadas con condición de amenaza pertenecientes a suelo urbano no urbanizado se recomienda implementar reglamentación para futuros desarrollos urbanísticos y uso de suelo teniendo en cuenta:
a.	El acuerdo correspondiente al artículo 1 del Decreto 1449 de 1977, en donde se considera establecer medidas de recuperación, conservación y preservación del recurso hídrico como recurso natural renovable. La ley 79 de 1986 que define las rondas de protección y conservación de la vegetación determinados para nacimientos de aguas permanentes o intermitentes correspondiente a los cien (100) metros a cada lado de la fuente hídrica, medidos a partir del nivel máximo de aguas y el artículo 83 del decreto 2811 de 1974 que delimita una faja paralela de hasta 30 metros como máximos determinados a partir del nivel máximo de aguas para los cauces permanentes y aquellos que determine las entidades ambientales que tenga competencia dentro de la jurisdicción como área de protección o conservación aferentes según el artículo 206  de la ley 1450 de 2011. Por lo tanto, aplicando el decreto 1076 de 2015 se contempla que dichas áreas sean declaradas como “áreas de especial importancia ecosistémica" dentro del componente de “áreas de conservación y protección ambiental” asociadas a la “categorías de protección en suelo urbano”, con lo cual por normativa no se podrá hacer ningún tipo de intervención urbanística, ni de equipamientos municipales con el fin de no prolongar las condiciones de riesgo. Aplicar esta medida en el centro poblado de San lorenzo de Abajo es suficiente para reducir el riesgo generado por la amenaza por inundación.
b.	Se debe establecer una normativa que defina el criterio para la definición de los cuerpos de agua naturales, canales y vallados y por ende las rondas hídricas que deberán contemplarse para el área urbana.
c.	Los desarrollos urbanísticos que se deseen realizar en los predios que se encuentren ubicados en zonas clasificadas con condición de amenaza estarán sujetos a la realización de estudios detallados. Estos estudios detallados deberán dar cumplimiento a lo establecido en el Decreto 1077 de 2015 o a la norma que la modifique, adicione y/o sustituya, y deberán ser realizados y debidamente firmados por el profesional idóneo en la materia. 
d.	De igual forma para la construcción de edificaciones, infraestructura convencional de apoyo a los procesos productivos o infraestructura de: servicios públicos, equipamientos comunales, educativos y/o recreacionales, sobre terrenos en condición de amenaza deberán realizar los estudios técnicos detallados cumpliendo lo establecido con el Decreto 1077 de 2015. Mientras no se realice los estudios detallados y las obras o medidas de mitigación a que haya lugar, estos predios no podrán ser objeto de intervención.
e.	Los estudios detallados que se realicen en las áreas de condición de amenaza que arrojen como resultado, que los fenómenos son mitigables, deberán definir las obras de mitigación y control y se deben adjuntar los diseños específicos para el trámite de licencias urbanísticas. Los profesionales idóneos en conjunto con el responsable de ejecución de la obra serán responsables de implementación correcta de las obras a ejecutar y es deber de planeación municipal verificar la construcción de dichas obras de mitigación.
f.	Se recomienda que la autoridad competente en el municipio de expedición de licencias urbanísticas, adoptar medidas de reducción de la amenaza, bajo el principio de precaución establecido en la ley 1523 de 2012, solicitar a los propietarios de los terrenos que colinden con el rio y/o quebradas, implementar obras civiles eco- sostenibles, de protección de los taludes de las márgenes de las fuentes hídricas, que sea ambientalmente sostenibles  y no generen un impacto sobre la dinámica fluvial, dando paso a posibles afectaciones futuras  aguas arriba o aguas debajo de los cauces.
g.	Para la realización de futuros desarrollos urbanísticos del casco urbano de Cajicá se debe realizar estudios del subsuelo que permitan identificar las obras estructurales que reduzcan las limitaciones del terreno; ya que corresponde a suelos planos, conformados por material orgánico y material fino, que corresponde a zonas de amortiguación hidráulica y con alturas por debajo de la cota de los cauces adyacentes, y que dadas las condiciones geomorfológicas, topográficas y edafológicas anteriormente descritas tiene una baja capacidad de evacuación de los excesos hídricos, lo cual genera encharcamientos prolongados y niveles freáticos superficiales, estas zonas anegadas debe ser de obligatoriedad evaluar el riesgo que genera esta condición local y acondicionarlo con obras estructurales y de restricción en el uso del suelo que minimicen la condición identificada en el presente estudio.
4.	Como medidas urbanísticas en zonas calificadas con condición de riesgo pertenecientes a suelo urbano urbanizado:
a.	 Se recomienda implementar reglamentación para restringir futuros desarrollos urbanísticos evitando la densificación sobre estas zonas ya desarrolladas, mientras no se tenga estudios de detalle que garantice la mitigación de riesgo y la implementación de obras estructurales que lo reduzcan.
b.	Se recomienda que las áreas que se encuentren en condición de riesgo por inundación sean objeto de elaboración de estudios de detalle por parte del municipio, con fin de estimar el nivel de riesgo en estas áreas. La priorización puede realizare en función de la cuenca que permita evaluar las obras y medidas de mitigación que mayor impacto genere en el suelo urbano, teniendo presente que los estudios deben realizar a nivel de microcuenca urbana. 
5.	Como otra medida no estructural, se propone generar acciones de prevención y atención para fortalecerlas las gestiones gubernamentales encargados de la gestión del riesgo mediante:
a.	La actualización constante de los instrumentos de planificación para la gestión de riesgo como lo es el plan municipal para la gestión de desastres y estrategias municipales a emergencias, ya que se espera que dicho instrumento permita generar reducción y buen protocolo de actuación ante un evento que se presente, recordando que la preparación permite salvaguardarse. 
b.	Empoderamiento o apropiamiento de los entes territoriales ante los eventos que se presentan dentro del municipio, teniendo presente el fortalecimiento de las intercomunicaciones con las diferentes entidades como el IDEAM, CAR y gobernación de Cundinamarca.
c.	La cultura de fortalecimiento en el conocimiento y prevención a partir de la evaluación y capacitación permanente de los entes territoriales sobre la temática de gestión de riesgo y disposición de los mismo.
6.	Como medidas no estructurales enfocadas en acciones de prevención que pueden realizar los entes gubernamentales encargados de la gestión del riesgo para disminuir los posibles impactos se sugiere:
a.	Evaluar el sistema de alcantarillado pluvial y sanitario en el que se establezca las adecuaciones pertinentes para cubrir las demandas de los usuarios y la captación de aguas lluvias sin que se colapse el sistema, donde se valore la viabilidad de mejorar el sistema canalizado existente o de restauración a sus condiciones iniciales en función de los costos generados en la ejecución y los beneficios sociales y ambientales brindados. 
b.	Continuar con el mantenimiento continuo y permanente de los canales, quebradas y ríos y de la infraestructura hidráulica. De igual forma se deben realizar estudios que determinen causales y estado de las estructuras hidráulicas del municipio y con ello generar medidas de reforzamiento, o rediseño de las obras que así lo requieran, teniendo presente la funcionalidad, ya que estas deben soportar los volúmenes según los diseños y deben mantener una adecuación y evaluación de su funcionamiento ya que las condiciones son cambiantes en el tiempo, evitando así las inundaciones generadas por la falta del mantenimiento de las estructuras, que amplían la magnitud de los eventos. Dichas limpiezas se recomiendan hacer al menos al final del verano y/o comienzo de invierno con el objetivo de darle capacidad hidráulica a los drenajes. 
c.	Como el suelo urbano de Cajicá presenta una alta intervención antrópica al sistema de drenajes naturales que atraviesa las zonas urbanizadas y es un factor consecuente en la situación de amenaza actual por inundación, se recomienda dar priorización a conservar los drenajes de forma natural, dándoles el  área de conservación ambiental que normativamente se aplica, evitando construir estructuras que modifique su comportamiento hidráulico natural, pero priorizando su adecuación hidráulica para disminuir el riesgo.
7.	Si se disponen de estudios detallados que al evaluarse cumplen con los lineamientos expedidos en el Decreto 1807 de 2014, deberán añadirse al Documento Técnico de Soporte, y en consecuencia incorporarse durante la revisión y/o actualización del PBOT.
8.	Se incorpora como medida estructural el proyecto de implementación del plan maestro de alcantarillado pluvial municipal, como una acción de prevención por inundación por el inadecuado manejo hidráulico de los canales existentes de las quebradas la Tenería la Cruz y de aguas lluvias que pasan por los suelos urbanos principal y capellanía con el fin de garantizar la funcionalidad del sistema de alcantarillado pluvial para evitar riesgo a las zonas urbanas.
(Artículo 93 del Acuerdo 04 de 2025)</t>
  </si>
  <si>
    <t>Artículo 132. PROYECTOS GESTIÓN DEL RIESGO COMPONENTE URBANO. Se establecen los siguientes proyectos que deben iniciar a ejecutarse durante el último periodo de vigencia del ordenamiento territorial:
COMPONENTE	PROYECTO
SUBCAPITULO 6. GESTION DEL RIESGO	Conocimiento del territorio y en la implementación y aplicación de la normatividad del PBOT
	Realizar el estudio e implementar las obras para la adecuación hidráulica de las fuentes que fueron canalizadas y que generan eventos de inundación frecuentemente
	Programa de campañas de limpieza de las áreas de las fuentes hídricas que se conservan su cauce natural.
	Programa de delimitar la ronda de protección de la fuente hídrica que conservan su cauce natural, como una medida de mitigación
	Programa de cercas vivas y reforestación de la ronda de protección de las fuentes hídricas que conservan su cauce natural que pasan por los suelos urbanos principal y Capellanía.
	Ejecución de obras para la adecuación hidráulica de las fuentes que fueron canalizadas y que generan eventos de inundación frecuentemente en los suelos urbanos
(Artículo 94 del Acuerdo 04 de 2025)</t>
  </si>
  <si>
    <t>Artículo 133. MEDIDAS DE ADAPTACIÓN Y MITIGACIÓN AL CAMBIO CLIMATICO SUELO URBANO. Se definen las siguientes medidas de adaptación y mitigación al cambio climático del suelo urbano:
c.	Medidas de mitigación
1.	El uso y promoción de transportes alternativos, o transportes limpios permiten la reducción de GEI arrojados a la atmósfera, contribuyendo a la disminución de la huella de carbono municipal.
d.	Medidas Integrales:
1.	Las zonas de espacio público natural y las áreas arborizadas disminuyen la sensación térmica de la zona, permitiendo así que la temperatura se regule en el casco urbano.
2.	El sector de la construcción genera una gran cantidad del total de emisiones de gases de efecto invernadero, por tanto, la implementación de construcciones sostenibles en el municipio contribuirá a la adaptación y mitigación del cambio climático debido a que ofrece mejores resultados en cuanto a climas extremos y el ahorro en los proyectos de construcción.
3.	Las zonas de espacio público natural y las áreas arborizadas disminuyen la sensación térmica de la zona, permitiendo así que la temperatura se regule en el casco urbano.  Para EPE se espera alcanzar 15 m2/hab. y en arbolado 1 por cada 3 habitantes.
4.	 El sector de la construcción genera una gran cantidad del total de emisiones de gases de efecto invernadero, por tanto, la implementación de construcciones sostenibles en el municipio contribuirá a la adaptación y mitigación del cambio climático debido a que ofrece mejores resultados en cuanto a climas extremos y el ahorro en los proyectos de construcción.
5.	Mantener y adecuar la infraestructura de alcantarillado pluvial.
e.	Medidas de Adaptación:
1.	Educación ambiental.
2.	Manejo adecuado de aguas residuales.
3.	Separación de aguas lluvias de aguas grises.
4.	Implementar SUDS.
5.	Implementación del parque lineal del río Bogotá - Cajicá, en el caso del componente rural
6.	Medidas de Adaptación
La educación es un factor esencial en la respuesta mundial al cambio climático. La educación ayuda a los Cajiqueños a entender y abordar las consecuencias del calentamiento del planeta, les alienta a modificar sus actitudes y conductas, y les ayuda a adaptarse a las tendencias vinculadas al cambio climático. Es fundamental que la educación sobre temas relacionados con el cambio climático se imparta desde los grados iniciales del proceso educativo hasta los más altos con el fin de que se logre una concientización de los efectos del cambio climático. De esta manera los estudiantes Cajiqueños se encargarán de difundir el mensaje entre sus familias y se creará una cultura en torno a temas relacionados.
La contaminación del agua se refiere a la incorporación de elementos extraños como microorganismos, productos químicos, residuos industriales o aguas residuales, los cuales deterioran la calidad del agua y reducen sus usos potenciales. En los últimos años ha tomado fuerza la idea de que no sólo se debe considerar la cantidad de agua disponible para consumo humano sino también la calidad de este pues esta se ha ido perdiendo.
Las aguas grises, son las aguas lluvias y las aguas residuales domésticas que se generan en procesos tales como la limpieza de utensilios, lavadora, baño, excepto aquellas que provienen del inodoro.  Estas aguas tienen una carga contaminante inferior a las aguas residuales y, por esta razón, su tratamiento es más simple y pueden ser recicladas. La depuración de las aguas grises es de gran importancia ya que pueden ser regeneradas para reutilizarse como agua de riego de jardines, limpieza del hogar o en cisternas de W.C. De este modo se contribuye a mejorar el medio ambiente, al mismo tiempo que se ahorra.
Parágrafo 1: Se incorporan y se integran al presente acuerdo las fichas de medidas de mitigación y adaptación del suelo urbano.
Parágrafo 2: se incorporan los parámetros y lineamientos de construcción sostenible y se adopta la guía para el ahorro de agua y energía en edificaciones establecidos en las resoluciones 549 de 2015 y 019 de 2022 define los requisitos de sostenibilidad en el marco del programa FRECH NO VIS o las normas que modifiquen, complementen o sustituyan. 
Parágrafo 3.  Se establecen los programas y acciones de corto y mediano plazo que conlleven al cumplimiento de la política de cambio climático en los suelos urbanos:
1.	Programa de uso eficiente de energía y el recurso hídrico, utilizando diseños de bioarquitectura, diseños bioclimáticos y técnicas de construcción más eficientes y sostenibles. Se ejecutarán a lo largo de la vigencia del PBOT. 
2.	Programa de siembra de árboles en el sistema vial y peatonal conectando con las zonas verdes de espacio público efectivo, como medida de restauración ecológica y mejoramiento de la conectividad entre ecosistemas naturales.
3.	Diseño y ejecución de actividades de revegetalización generando corredores ecológicos y áreas de sombra en las zonas urbanas y de expansión del municipio de Cajicá.
4.	Plan de incentivos a las actuaciones de urbanización, parcelaciones y construcción que implementen el conjunto de medidas pasivas y activas, en diseño y construcción de edificaciones, que permiten alcanzar los porcentajes mínimos de ahorro de agua y energía bajo el concepto de construcción sostenible.
5.	Programa de instalación de mecanismos o tecnologías de ahorro de agua y energía en las actuaciones de urbanización, parcelación y construcción.  en el municipio de Cajicá.  
6.	Construcción de alamedas y ciclovías para promover una movilidad sostenible.
7.	Programa de reforestación, de zonas verdes, aumentando los receptores de carbono, generando corredores ecológicos en áreas de espacio público efectivo.
8.	Implementar el % de cesiones obligatorias de espacio público efectivo verde, para aumentar el número y la calidad de espacios verdes en las zonas urbanas que puede mitigar los contaminantes climáticos de corta vida que producen un fuerte efecto de calentamiento global.
9.	Programa de seguimiento y control a la entrega de cesiones obligatorias de espacio público efectivo verde por las actuaciones de urbanización, parcelación y construcción.
10.	-Implementar los mecanismos normativos y de compensación para conformar la red verde de espacio público efectivo, para alcanzar el indicador mínimo de 9.00 m2/Hab, con características particulares reintroduciendo flora o arborización de especies nativas que atrae fauna vinculada al ecosistema.
11.	Impulsar y fortalecer el vivero municipal como banco de especies arbóreas como centro de abastecimiento para los programas de reforestación y compensación con el fin de reducir las emisiones que se producen CO2 EQ, que se generan en las zonas urbanas.
12.	Promover el transporte y la movilidad en el ámbito del desarrollo sostenible, es fundamental para aportar al logro de los Objetivos de Desarrollo Sostenible - ODS 7 - sobre energía, ODS 9 - construir infraestructuras resilientes y el ODS 11 para lograr que las ciudades y las comunidades sean sostenibles, mediante mejoras en la seguridad vial y la ampliación del transporte público. 
13.	Implementar estrategias e indicadores de movilidad sostenible a alcanzar en el corto y mediano plazo que permita movilidad vial y peatonal segura y baja en carbono para reducir la Huella de Carbono Municipal – HCM.
14.	Implementar el concepto de Sistemas Urbanos de Drenajes Sostenibles SUDS, desarrollo de bajo impacto, con prácticas de planeamiento urbanístico que consideran la problemática asociada al drenaje urbano, como son los pozos y zanjas de infiltración y superficies permeables.
15.	El municipio podrá crear una política de incentivos a las construcciones sostenibles, cuando esta contemple beneficios tributarios deberá ser aprobada por el Concejo Municipal.
(Artículo 95 del Acuerdo 04 de 2025)</t>
  </si>
  <si>
    <t>Artículo 134. COMPONENTES DE LOS SISTEMAS ESTRUCTURANTES DEL SUELO RURAL. Adiciónese el artículo 108 del Acuerdo 16 de 2014, el cual quedará así:
“Artículo 108. COMPONENTES DE LOS SISTEMAS ESTRUCTURANTES DEL SUELO RURAL. Los sistemas que estructuran el territorio del Municipio de Cajicá, a nivel rural, son los siguientes:
1.	Áreas de Protección
2.	El Sistema de Servicios Públicos
3.	El Sistema Vial y de Transporte
4.	El Sistema de Equipamientos 
5.	Gestión del Riesgo.
(Artículo 96 del Acuerdo 04 de 2025 que modifica y adiciona el artículo 108 del Acuerdo 16 de 2014)</t>
  </si>
  <si>
    <t>Artículo 136. AREAS DE PROTECCIÓN Y CONSERVACIÓN AMBIENTAL. Incluye las áreas que deben ser objeto de especial protección ambiental de acuerdo con la legislación vigente y las que hacen parte de la estructura ecológica principal, para lo cual en el componente rural del plan básico de ordenamiento territorial se deben señalar las medidas para garantizar su conservación y protección. Dentro de esta categoría, que corresponden al 38,25% del suelo rural, se incluyen y se delimitan en el PLANO FG-05 ÁREAS DE CONSERVACIÓN Y PROTECCIÓN AMBIENTAL - ESTRUCTURA ECOLÓGICA MUNICIPAL, las siguientes:
1.	Áreas de especial importancia ecosistémica tales como páramos y subpáramos, nacimientos de ríos, zonas de recarga de acuíferos, rondas hidráulicas de los cuerpos de agua, humedales, pantanos, lagos, lagunas.
2.	Áreas de Reserva Forestal 
a.	Área Forestal Protectora
b.	Área Forestal Protectora – productora
3.	Áreas de Manejo Especial
Parágrafo 1: Para el régimen de usos para las áreas de protección y conservación ambiental se acoge lo establecido en el Acuerdo CAR 16 de 1998.
(Artículo 98 del Acuerdo 04 de 2025)</t>
  </si>
  <si>
    <t>Artículo 137. ÁREAS PERIFÉRICAS A NACIMIENTOS, CAUCES DE RÍOS, QUEBRADAS, ARROYOS, LAGOS, LAGUNAS, CIÉNAGAS, PANTANOS, EMBALSES Y HUMEDALES EN GENERAL. Son franjas de suelo de por lo menos cien (100) metros a la redonda, medidos a partir de la periferia de nacimientos y no inferior a treinta (30) metros de ancho, paralela al nivel máximo de aguas a cada lado de los cauces de ríos, quebradas y arroyos sean permanentes o no, y alrededor de lagos, lagunas, ciénagas, pantanos, embalses y humedales en general. Estas áreas se delimitan en el plano FG-05 ÁREAS DE CONSERVACIÓN Y PROTECCIÓN AMBIENTAL - ESTRUCTURA ECOLÓGICA MUNICIPAL y corresponden al 13,92% del suelo rural. Para estas áreas se establecen el siguiente régimen de usos:
Uso principal	Conservación de suelos y restauración de la vegetación adecuada para la protección de estos.
Usos compatibles	Recreación pasiva o contemplativa.
Usos condicionados	Captación de aguas o incorporación de vertimientos, siempre y cuando no afecten el cuerpo de agua ni se realice sobre los nacimientos. Construcción de infraestructura de apoyo para actividades de recreación, embarcaderos, puentes y obras de adecuación, desagüe de instalaciones de acuicultura y extracción de material de arrastre, minería.
Usos prohibidos	Usos agropecuarios, industriales, urbanos y suburbanos, loteo y construcción de viviendas, disposición de residuos sólidos, tala y rocería de la vegetación.
Parágrafo 1: Los niveles máximos o cotas de inundación serán establecidos por la Secretaria de Planeación, de acuerdo con los estudios técnicos que al respecto reposen en ella o por concepto de las entidades ambientales, reguladoras de estos.
Parágrafo 2: Cuando la autoridad ambiental adopte el acotamiento de una fuente hídrica el acto administrativo constituirá determinante ambiental como norma de superior jerarquía y la Secretaria de Planeación deberá adoptar e incorporar la misma en la cartografía oficial.
Parágrafo 3: A partir de la canalización de fuentes hídricas en su paso por la zona urbana principal y de Capellanía, se permitieron construcciones con y sin licencia urbanística sobre las rondas de protección hídrica, por lo que se deberá elaborar un Plan de manejo Ambiental, para la Normalización de las edificaciones preexistentes dentro de la franja de protección de los treinta (30) metros, teniendo como base que ya estas fuentes hídricas están canalizadas.
Parágrafo 4: El municipio acoge las determinantes establecidas de manera integral en los actos administrativos de acotamiento de las rondas hídricas, incluyendo el régimen de usos así:
-	Río Bogotá. Artículo tercero del Acuerdo 17 de 2009.
-	Río Frío. Artículo cuarto de la Resolución 2358 de 2014.
-	Quebrada La Cruz. Artículo cuarto de la Resolución 3103 de 2018.
Parágrafo 5: La delimitación de estas rondas se establecen en la cartografía en el plano FG-02 MODELO DE OCUPACIÓN DEL TERRITORIO, se realiza de conformidad con las coordenadas contenidas en los actos administrativos citados.
Parágrafo 6: Cuando la autoridad ambiental adopte el acotamiento de una fuente hídrica el acto administrativo constituirá determinante ambiental la cual se deberá incorporar inmediatamente al ordenamiento territorial del municipio como norma de superior jerarquía. La Secretaría de Planeación deberá adoptar e incorporar la misma en la cartografía oficial del PBOT, junto con el régimen de usos respectivo.
Parágrafo 7: Los cuerpos hídricos de origen natural que no han sido acotados por la autoridad ambiental se aplicará el área de protección y régimen de usos del Acuerdo 16 de 1998 o la norma que lo modifique o sustituya.
Parágrafo 8: Se establece como mecanismo para proteger y mantener la cobertura vegetal a lado y lado de las acequias un aislamiento a lado y lado, correspondiente a una franja igual a dos (2) veces al ancho de la acequia.
Parágrafo 9: En el plano FG-05 ÁREAS DE CONSERVACIÓN Y PROTECCIÓN AMBIENTAL, se identifican los humedales naturales y artificiales existentes en jurisdicción del Municipio de Cajicá, de conformidad con el inventario de humedales elaborado por la CAR. Se establece ronda de protección hídrica de treinta (30) metros alrededor de los humedales naturales identificados en el inventario. 
Parágrafo 10: De conformidad con lo establecido en la circular MIN-8000-2-01322 de abril 2 de 2020, el acotamiento de la ronda hídrica solo aplica a los humedales naturales. 
(Artículo 99 del Acuerdo 04 de 2025)</t>
  </si>
  <si>
    <t>Artículo 138. RÉGIMEN DE USOS DE LA ZONA DE RONDA DE PROTECCIÓN DEL RÍO BOGOTÁ. De conformidad con lo establecido en el artículo tercero del Acuerdo CAR 17 de 2009, el municipio acoge el régimen de usos de la zona de ronda de protección determinada en el citado acuerdo, así:
Uso principal	Protección integral de los recursos naturales en general, conservación de suelos, restauración ecológica y forestal protector siempre y cuando no se empleen especies vegetales que afecten el recurso hídrico.
Usos compatibles	Recreación pasiva o contemplativa, rehabilitación ecológica, investigación ecológica controlada
Usos condicionados	Construcción de la infraestructura necesaria para el desarrollo de los usos principales y compatibles; las acciones necesarias para el manejo hidráulico y para la prestación del servicio de acueducto, alcantarillado y saneamiento en general, con excepción de la disposición final de los residuos sólidos; captación de aguas, o incorporación de vertimientos, de acuerdo a la normatividad vigente y aplicable; construcción de infraestructura de apoyo para actividades de recreación, embarcaderos, puentes y obras de adecuación, desagües de instalaciones de acuicultura; aprovechamiento forestal de especies foráneas, sin incluir la implementación de nuevas plantaciones.  
Usos prohibidos	Agropecuario tradicional, mecanizado o industrial; forestal productor, recreación activa, minero e industrial de todo tipo, extracción de materiales de construcción y/o material de río, disposición de residuos sólidos, quema y tala de vegetación nativa, rocería de la vegetación, caza y residencial de todo tipo.
Parágrafo 1: Condiciones aplicables a los usos condicionados: se establecen los siguientes condicionamientos para la implantación de los usos definidos como usos condicionados dentro del régimen de usos:
1.	No generar fragmentación de vegetación nativa o de los hábitats de la fauna y su integración paisajística al entorno natural.
2.	Concepto de la autoridad ambiental competente.
3.	Siempre y cuando no afecten el cuerpo de agua ni sus nacimientos.
(Artículo 100 del Acuerdo 04 de 2025)</t>
  </si>
  <si>
    <t>Artículo 139. RÉGIMEN DE USOS DE LA RONDA DE PROTECCIÓN DEL RÍO FRÍO. De conformidad con lo establecido en el artículo cuarto de la Resolución DGEN - CAR 2358 de 2014, el municipio acoge el régimen de usos de la zona de ronda de protección determinada en la citada Resolución, así:
Uso principal	Conservación de suelos y restauración de la vegetación adecuada para la protección de los estos.  
Usos compatibles	Recreación pasiva o contemplativa
Usos condicionados	Captación de aguas o incorporación de vertimientos, siempre y cuando no afecten el cuerpo de agua, ni se realice sobre nacimientos y/o construcción de infraestructura de apoyo para actividades de recreación, embarcaderos, puentes y obras de adecuación, desagüe de instalaciones de acuicultura y extracción del material de arrastre.
Usos prohibidos	Usos agropecuarios, industriales, urbanos y suburbanos, loteo y construcción de viviendas, minería, disposición de residuos sólidos, tala y rocería de la vegetación.
Parágrafo 1: Dentro de los usos principales de conservación y restauración contemplados en el régimen enunciado, se enmarcan aquellos orientados a mejorar las condiciones y conocimiento de la zona, siempre y cuando tales actividades se asocien a la conservación y recuperación del medio ambiente, tales como la investigación científica y la instalación y operación de equipos de monitoreo ambiental. 
Parágrafo 2: La instalación de infraestructura necesaria para la prestación de servicios públicos domiciliarios solo se permitirá previa autorización de la CAR e imposición de las medidas de compensación correspondientes. 
Parágrafo 3: La tala a la cual se refiere dentro de los usos prohibidos, hace referencia a la vegetación nativa, pues esta actividad se permitirá tratándose de vegetación exótica (pino, eucalipto, acacia, ciprés, retamo, entre otras), aprovechamiento de árboles aislados, cuando se encuentren caídos o muertos por causas naturales, ó para el control de emergencias fitosanitarias y la prevención de riesgos, conforme a lo dispuesto en el Decreto 1791 de 1996 y el Acuerdo 28 de 2004, emanado de la CAR y en general en aquellos casos en los cuales se ponga en peligro la vida y bienes de las personas, previa autorización impartida por parte de la CAR. 
Parágrafo 4: Condiciones aplicables a los usos condicionados: se establecen los siguientes condicionamientos para la implantación de los usos definidos como usos condicionados dentro del régimen de usos:
1.	Otorgamiento previo de los permisos ambientales y urbanísticos a que haya lugar.
2.	Autorización previa por parte de la Corporación Autónoma Regional de Cundinamarca – CAR
3.	No generar fragmentación nativa o de los hábitats de la fauna y su integración paisajística al entorno natural.
4.	La incorporación de vertimientos implica la conducción y descarga de los mismos, previo otorgamiento del permiso respectivo.
5.	El desarrollo de los usos previstos en el artículo anterior puede conllevar, en algunos casos, la intervención dentro del cauce del cuerpo hídrico. 
(Artículo 101 del Acuerdo 04 de 2025)</t>
  </si>
  <si>
    <t>Artículo 140. RÉGIMEN DE USOS DE LA RONDA DE PROTECCIÓN DE LA QUEBRADA LA CRUZ. De conformidad con lo establecido en el artículo cuarto de la Resolución 3103 de 2018, el municipio acoge el régimen de usos de la zona de ronda de protección determinada en la citada Resolución, así:
Uso principal	Conservación de suelos y restauración de la vegetación adecuada para la protección de los mismos.  
Usos compatibles	Recreación pasiva o contemplativa
Usos condicionados	Captación de aguas o incorporación de vertimientos, siempre y cuando no afecten el cuerpo de agua, ni se realice sobre nacimientos y/o construcción de infraestructura de apoyo para actividades de recreación, embarcaderos, puentes y obras de adecuación, desagüe de instalaciones de acuicultura y extracción del material de arrastre.
Usos prohibidos	Agropecuarios, industriales, urbanos y suburbanos, loteo y construcción de viviendas, minería, disposición de residuos sólidos, tala y rocería de la vegetación.
Parágrafo 1: Dentro de los usos principales de conservación y restauración contemplados en el régimen enunciado, se enmarcan aquellos orientados a mejorar las condiciones y conocimiento de la zona, siempre y cuando tales actividades se asocien a la conservación y recuperación del medio ambiente, tales como la investigación científica y la instalación y operación de equipos de monitoreo ambiental. 
Parágrafo 2: La instalación de infraestructura necesaria para la prestación de servicios públicos domiciliarios solo se permitirá previa autorización de la CAR e imposición de las medidas de compensación correspondientes. 
Parágrafo 3: La tala a la cual se refiere dentro de los usos prohibidos, hace referencia a la vegetación nativa, pues esta actividad se permitirá tratándose de vegetación exótica (pino, eucalipto, acacia, ciprés, retamo, entre otras), aprovechamiento de árboles aislados, cuando se encuentren caídos o muertos por causas naturales, o para el control de emergencias fitosanitarias y la prevención de riesgos, y en general, en aquellos casos en los cuales se ponga en peligro la vida y bienes de las personas, previa autorización impartida por parte de la CAR. 
(Artículo 102 del Acuerdo 04 de 2025)</t>
  </si>
  <si>
    <t>Artículo 141. HUMEDALES.  Al interior del Municipio de Cajicá la autoridad ambiental ha identificado humedales de carácter natural los cuales tendrán una ronda de protección de treinta (30) metros a la redonda y otros clasificados de carácter antrópico que serán restaurados y conservados, pero no tendrán ronda debido a su carácter artificial, en plena concordancia con el concepto del 02 de abril de 2020 – Concepto MIN-8000-2-01322. Se identifican estos cuerpos hídricos en el PLANO FR-02 CATEGORÍAS DEL SUELO RURAL.
(Artículo 103 del Acuerdo 04 de 2025)</t>
  </si>
  <si>
    <t>Artículo 142. ÁREAS DE RECREACIÓN ECOTURÍSTICA. Son áreas especiales que por factores ambientales y sociales deben constituir modelos de aprovechamiento racional destinados a la recreación pasiva y a las actividades deportivas de tipo urbano o rural. En el Municipio se define una franja de amortiguación a partir de la ronda del Río Bogotá con El uso de ÁREAS DE RECREACIÓN ECOTURÍSTICA y se plantea en ella la implementación, del denominado PARQUE LINEAL DEL RIO BOGOTÁ – CAJICA. Esta zona se identifica en el plano FR-02 CATEGORÍAS DEL SUELO RURAL y corresponde al 3,74% del suelo rural.
Uso principal	Recreación pasiva o contemplativa.
Usos compatibles	Reforestación, actividades complementarias al uso principal que no impliquen construcciones ni infraestructuras de carácter permanente, ni edificaciones o estructuras de cualquier tipo destinadas a vivienda.
Usos condicionados	infraestructura para la prestación de servicios públicos domiciliarios.
Usos prohibidos	 Todos los demás, incluidos los de vivienda campestre
Parágrafo 1: Estas áreas podrán ser susceptibles de destinación al cumplimiento de la obligación de cesión a título gratuito, cesión adicional o voluntaria en relación con aquellos inmuebles que sean objeto de desarrollo por parcelación y que sean colindantes con las áreas de amortiguación del Río Bogotá, para efectos de la conformación del parque lineal del Río Bogotá - Cajicá.
Parágrafo 2: FRANJA DE TRANSICION Y AMORTIGUAMIENTO AMBIENTAL Para evitar conflicto de actividades y como amortiguación y protección del Río Frío, una franja de veinte (20) metros a partir de la ronda de acotamiento del Río frio adoptada mediante Resolución CAR No. 2358 de 2014, cuando esta área se interrumpida por vía de segundo orden, la extensión máxima de la misma comprenderá hasta la misma. Las edificaciones preexistentes al interior de esta franja, a la entrada en vigencia del acuerdo 16 de 2014, podrán ser objeto de reconocimiento.
Parágrafo 3: FRANJA DE TRANSICION Y AMORTIGUAMIENTO AMBIENTAL Para evitar conflicto de actividades y como amortiguación y protección se establece la franja de amortiguación o aislamiento que comprende una longitud máxima de ciento veinte (120) metros adicionales a la ronda hídrica del río Bogotá adoptada mediante Acuerdo CAR 017 de 2009 cuando esta área sea interrumpida por vías de primero o segundo orden, la extensión máxima de la misma comprenderá hasta la misma, esta franja corresponde al PARQUE LINEAL DEL RIO BOGOTÁ - CAJICA.  Las edificaciones preexistentes al interior de esta franja, a la entrada en vigencia del acuerdo 16 de 2014, podrán ser objeto de reconocimiento.
(Artículo 104 del Acuerdo 04 de 2025)</t>
  </si>
  <si>
    <t>Artículo 143. ÁREAS DE RESERVA FORESTAL. Son aquellas áreas de propiedad pública o privada que se destinan al mantenimiento o recuperación de la vegetación nativa protectora.
Se distinguen las siguientes áreas de protección de suelos con vocación forestal: 
Áreas forestales protectoras 
Áreas forestales protectoras – productoras
(Artículo 105 del Acuerdo 04 de 2025)</t>
  </si>
  <si>
    <t>Artículo 144. ÁREAS FORESTALES PROTECTORAS – PRODUCTORAS. Su finalidad es proteger los suelos y demás recursos naturales; pero pueden ser objeto de usos productivos, sujetos al mantenimiento del efecto protector. Estas áreas corresponden al 6,15% del suelo rural y se delimitan en el plano FG-05 ÁREAS DE CONSERVACIÓN Y PROTECCIÓN AMBIENTAL - ESTRUCTURA ECOLÓGICA MUNICIPAL, estas áreas corresponden a la zona de Reserva Forestal Protectora Productora de la cuenca alta del Rio Bogotá conforme a la Resolución No. 138 de 2014 del Ministerio de Ambiente y Desarrollo Sostenible y a la delimitación de áreas de conservación ambiental definida en la Resolución 340 de 2020 de la Secretaria de Planeación de Cajicá. El área se encuentra delimitada en el Plano FR-02 CATEGORÍAS DEL SUELO RURAL y corresponde al 16,87% del suelo rural.
Se establece el siguiente régimen de usos para estas áreas:
Uso principal	Conservación y establecimiento forestal
Usos compatibles	Recreación contemplativa, rehabilitación e investigación controlada
Usos condicionados	Silvicultura, aprovechamiento sostenible de especies forestales y establecimiento de infraestructura para los usos compatibles, vivienda unifamiliar rural aislada. 
Usos prohibidos	Agropecuarios, industria, urbanización, tala, pesca y minería.
Parágrafo 1: De conformidad con lo establecido en la Resolución 138 de 2014, de realinderamiento de la zona de Reserva Forestal Protectora Productora de la cuenca alta del Rio Bogotá, al interior de la reserva se permite la construcción de una vivienda unifamiliar por unidad predial, sin perjuicio de las autorizaciones del régimen de excepción contempladas en la citada Resolución.  
Parágrafo 2: Quedan prohibidas las subdivisiones en suelos de reserva forestal productora protectora, a excepción de aquellas que sean autorizadas en virtud de sentencia judicial.
Parágrafo 3: No se podrán otorgar licencias de parcelación, ampliación y obra nueva, salvo aquella considerada como vivienda rural aislada, hasta tanto no se determine en el Plan de Manejo de la Reserva Forestal por parte de la autoridad ambiental competente, las áreas y unidades mínimas de parcelación en suelo rural y las densidades para construcciones nuevas. 
Parágrafo 4: Se entiende por vivienda unifamiliar rural aislada el desarrollo en un lote de terreno ubicado en suelo rural, ocupado por una unidad predial destinada a uso residencial y que no puede compartir con los demás inmuebles de la zona, las áreas o servicios complementarios de carácter privado, tales como zonas de parqueo, áreas recreativas, áreas de depósito entre otros, los cuales no podrán constituir en bienes de uso común. El área máxima para ocupar por la vivienda unifamiliar rural aislada será hasta de 80 m2 en un (1) piso para predios menores de 2000m2 y en predios mayores a 2000m2 su ocupación podrá ser del 5% del área del predio sin que pueda sobrepasar su construcción de 160 m2 en un (1) piso. 
Parágrafo 5: Los titulares de los predios localizados al interior de la reserva que cuenten con licencias de parcelaciones que hayan sido otorgadas antes de la expedición de la Resolución 755 de 2012 podrán solicitar que se les expida la correspondiente licencia de construcción con fundamento en las normas urbanísticas y reglamentaciones que sirvieron de bases al momento de su expedición.
Parágrafo 6:  Se establecen los siguientes lineamientos en materia de infraestructura al interior del área de reserva, de conformidad con lo establecido en la Resolución 138 de 2014:
f.	El diseño de la construcción deberá contemplar disposiciones para prevenir la intervención sobre las coberturas naturales y en el caso de no ser posible lo anterior, el diseño deberá incorporar las medidas de mitigación y compensación respectivas. Estas disposiciones serán verificadas por la autoridad ambiental al momento de la expedición de la autorización de aprovechamiento forestal.
g.	Las medidas de mitigación y compensación en el diseño de construcción estarán orientadas a acciones de restauración, rehabilitación y recuperación de las coberturas naturales.
h.	El diseño deberá incorporar actividades orientadas a evitar los impactos de las áreas donde se identifique la presencia de especies nativas de fauna y de flora silvestre.
i.	El diseño de la construcción deberá integrar criterios de construcción sostenible, la utilización de materiales de bajo impacto ambiental y social, y acciones de ahorro y uso eficiente de los recursos naturales durante cada una de las fases requeridas en la construcción y mantenimiento de la misma. 
j.	No se podrán otorgar licencias de construcción para edificaciones que se pretenda construir en zonas con amenaza alta por movimientos en masa y/o avenida torrencial, ni en áreas con pendientes superiores a 45°, o en suelos inestables. 
k.	Se deberá mantener la cobertura vegetal protectora de los taludes de las vías de comunicación o de los canales de agua cuando dichos taludes estén dentro de la propiedad. 
Parágrafo 7: Los titulares de licencias de parcelaciones y de ocupación del espacio para la localización de equipamiento que se encuentren vigentes y que hayan sido otorgadas antes de la expedición de la Resolución 755 de 2012, podrán solicitar que se les expida la correspondiente licencia de construcción con fundamento en las normas urbanísticas y reglamentaciones que sirvieron de base al momento de su expedición. No obstante, lo anterior, las construcciones deberán respetar los lineamientos definidos en el parágrafo 6 del presente artículo y los que se establezcan en el Plan de Manejo Ambiental que se adopte para la Reserva Forestal Protectora Productora de la Cuenca Alta del Río Bogotá, con el ánimo de garantizar el efecto protector de la reserva. 
Parágrafo 8: Al interior de la Reserva Forestal Protectora productora de la Cuenca Alta del Río Bogotá, se evidencia la preexistencia de un núcleo poblacional denominado Manas, por lo que se debe solicitar ante el Ministerio de Ambiente, la sustracción de dichas áreas de la Reserva, con el fin de poder tramitar el reconocimiento de las construcciones existentes.
Parágrafo 9: Al interior de la Reserva Forestal Protectora productora de la Cuenca Alta del Río Bogotá, se evidencia la existencia de parcelaciones de vivienda campestre, que obtuvieron su licencia antes del año 2000, por lo cual se debe tramitar ante el Ministerio de Ambiente la sustracción de dichas áreas de la Reserva.
Parágrafo 10: Se establece que, al momento de adoptarse una zonificación y régimen de usos de cualquier área protegida o ecosistema estratégico, este se articulará con lo ya formulado en el PBOT, sin que exista necesidad de una nueva concertación entre la CAR y el municipio. 
Parágrafo 11: Se establece que, para la definición del régimen de usos al interior de la Reserva Forestal Protectora Productora de la Cuenca Alta del Río Bogotá, se acogen los usos de conformidad con la Resolución 138 de 2014 y el Acuerdo CAR 16 de 1998.
Parágrafo 12: Lineamientos generales en materia de infraestructura en la Reserva Forestal Protectora Productora. De conformidad con lo establecido en la Resolución 138 de 2014 se establecen los siguientes lineamientos para las actividades de construcción y mantenimiento de infraestructura y equipamientos básicos para el servicio de los pobladores rurales: 
1.	El diseño de la construcción deberá contemplar disposiciones para prevenir la intervención sobre las coberturas naturales, y en el caso de no ser posible lo anterior, el diseño deberá incorporar las medidas de mitigación y compensación respectivas. Estas disposiciones serán verificadas por la autoridad ambiental al momento de la expedición de la autorización de aprovechamiento forestal.  
2.	Las medidas de mitigación y compensación contempladas en el diseño de construcción estarán orientadas a acciones de restauración, rehabilitación y recuperación de las coberturas naturales. Esta disposición será verificada por la Autoridad Ambiental competente. 
3.	El diseño de la construcción deberá incorporar actividades orientadas a evitar los impactos de las áreas donde se identifique la presencia de especies nativas de fauna y de flora silvestre. 
4.	El diseño de la construcción deberá integrar criterios de construcción sostenible, la utilización de materiales de bajo impacto ambiental y social, y acciones de ahorro y uso eficiente de los recursos naturales durante cada una de las fases requeridas en la construcción y el mantenimiento de esta. 
5.	El diseño de la construcción para las unidades prediales destinadas a uso residencial que compartan áreas o servicios complementarios de carácter privado tales como: zonas de parqueo, áreas recreativas, entre otras, deberán construirse en superficies blandas. 
6.	El diseño de la construcción deberá mantener la conectividad ecosistémica a través de propuestas paisajísticas orientadas a proteger los elementos naturales existentes. 
7.	Se deberán conservar las coberturas boscosas de los nacimientos de fuentes de aguas en una extensión de 100 metros, medidos a partir de su periferia; igualmente en una faja no inferior a 30 metros de ancha en cada lado, paralela al cauce de los cuerpos lóticos y lénticos sea naturales o artificiales. 
8.	En los casos de construcción y mantenimiento de la infraestructura para la protección de servicios públicos, obras de riego y drenaje, captación de aguas debidamente autorizadas por la autoridad ambiental, u otros cuyas características técnicas de diseño sea estrictamente necesario intervenir la ronda hídrica, se podrá realizar construcciones a menos de treinta (30) metros de la faja paralela a lado y lado de la línea de borde del cauce permanente de los ríos, embalses, lagunas, quebradas y canales, lo cual deberá estar amparado con el respectivo permiso ambiental. 
9.	No se podrán otorgar licencias de construcción para edificaciones que se pretendan construir en zonas con riesgo de remoción en masa, licuefacción, inundación o deslizamiento, pendientes superiores a 45 grados o suelos inestables.  
10.	Se deberá realizar un adecuado manejo de los residuos ordinarios productos de la actividad a desarrollar en observancia del Plan de Gestión Integral de Residuos Sólidos y de conformidad con lo dispuesto en el Decreto número 2981 de 2013. 
11.	Se deberán implementar las medidas tendientes a evitar incendios forestales.   
12.	Los materiales y elementos que se constituyen como residuos de construcción deberán ser dispuestos en sitios autorizados por la autoridad ambiental competente del área de jurisdicción, de conformidad con lo establecido en la Resolución número 541 de 1994. 
13.	Proteger y mantener la cobertura vegetal protectora de los taludes de las vías de comunicación o de los canales de agua cuando dichos taludes estén dentro de la propiedad. 
14.	No se podrá realizar el vertimiento de aguas residuales que no cumplan con los criterios de calidad para la destinación del recurso hídrico y en el marco de cumplimiento de los respectivos permisos de vertimiento otorgados para el efecto por la autoridad ambiental, competente, de acuerdo con lo dispuesto en el Decreto número 3930 de 2010, sus modificaciones y normas reglamentarias.
(Artículo 106 del Acuerdo 04 de 2025)</t>
  </si>
  <si>
    <t>Artículo 145. ÁREAS FORESTALES PROTECTORAS. Es un área delimitada y establecida en el que los ecosistemas de bosque mantienen su función así la estructura y la composición hayan sido modificadas. De acuerdo con el decreto 2372 del 2010 en el artículo 12 estas áreas se reservan para destinarla al establecimiento o mantenimiento y utilización sostenible de los bosques y demás coberturas vegetales naturales. Su finalidad exclusiva es la protección de suelos, aguas, flora, fauna, diversidad biológica, recursos genéticos u otros recursos naturales renovables. Estas áreas corresponden al 3,74% del suelo rural y se delimitan en el Plano FR-02 CATEGORÍAS DEL SUELO RURAL y estas áreas corresponden a los suelos definidos en la Resolución 340 de 2020.
Se establece el siguiente régimen de usos para estas áreas:
Uso principal	Conservación de flora y recursos conexos.
Usos compatibles	Recreación contemplativa, rehabilitación ecológica e investigación controlada.
Usos condicionados	Infraestructura básica para el establecimiento de los usos compatibles, aprovechamiento persistente de productos forestales secundarios, minería. (Bajo el cumplimiento de los permisos ambientales).
Usos prohibidos	Agropecuarios, industriales, urbanísticos, institucionales y actividades como talas, quemas, caza y pesca.
Parágrafo 1: Se establece que en la zona delimitada como Área Forestal Protectora se implementen proyectos de Reforestación, con el fin de conservar esta zona de importancia ambiental en el territorio municipal. 
Parágrafo 2: Se entiende por vivienda unifamiliar rural aislada el desarrollo en un lote de terreno ubicado en suelo rural, ocupado por una unidad predial destinada a uso residencial y que no puede compartir con los demás inmuebles de la zona, las áreas o servicios complementarios de carácter privado, tales como zonas de parqueo, áreas recreativas, áreas de depósito entre otros, los cuales no podrán constituir en bienes de uso común. El área máxima para ocupar por la vivienda unifamiliar rural aislada será hasta del 80 m2 en un (1) piso para predios menores de 2000m2 y en predios mayores a 2000m2 su ocupación podrá ser del 5% del área del predio sin que pueda sobrepasar su construcción de 300 m2 en un (1) piso. 
(Artículo 107 del Acuerdo 04 de 2025)</t>
  </si>
  <si>
    <t xml:space="preserve">Artículo 146. ÁREA DE AMORTIGUACIÓN DE ÁREAS PROTEGIDAS. De conformidad con el Acuerdo CAR 16 de 1998, corresponden a las áreas delimitadas con la finalidad de prevenir perturbaciones causadas por actividades humanas en zonas aledañas a un área protegida con el objeto de evitar que se causen alteraciones que atenten contra la conservación de esta. En el Municipio se estableció una franja de amortiguación del área protegida RESERVA FORESTAL PROTECTORA PRODUCTORA DE LA CUENCA ALTA DEL RÍO BOGOTÁ, que corresponde a una franja de treinta (30) metros de ancho, colindante con la Zona de Reserva Forestal Protectora Productora Cuenca Alta del Río Bogotá y en concordancia con lo determinado en la Resolución 138 de 2014 y el POMCA. Para esta franja amortiguadora se mantiene el siguiente régimen de usos establecido en el Acuerdo CAR 16 de 1998, esta franja se delimita en el Plano FG-02 MODELO DE OCUPACIÓN:
Uso principal:	Actividades orientadas a la protección integral de los recursos naturales.
Uso compatible:	Recreación contemplativa, rehabilitación ecológica e investigación controlada.
Uso Condicionado:	Agropecuarios tradicionales, aprovechamiento forestal de especies foráneas, captación de acueductos y vías.
Uso Prohibido:	Institucionales, agropecuario mecanizado, recreación masiva y parcelaciones con fines de construcción de vivienda campestre, minería y extracción de materiales de construcción.
(Artículo 108 del Acuerdo 04 de 2025)
</t>
  </si>
  <si>
    <t>Artículo 147. PROYECTOS PARA LA PROTECCIÓN Y CONECTIVIDAD DE LAS ÁREAS DE CONSERVACIÓN AMBIENTAL Se establecen los siguientes proyectos para la protección y conectividad de la Estructura Ecológica Principal: 
1.	El plan de protección, recuperación y conservación de la Estructura Ecológica Principal con influencia rural es el conjunto de acciones, organizadas en programas y proyectos, a través de las cuales se garantizará el logro de los objetivos consignados en el presente Acuerdo, con especial énfasis en el suelo rural.
2.	Recuperación de rondas de protección hídrica
3.	Programa de reforestación de las áreas de reserva forestal
(Artículo 109 del Acuerdo 04 de 2025)</t>
  </si>
  <si>
    <t>Artículo 148. PROYECTOS DEL PLAN DE ORDENACIÓN DE LA CUENCA DEL RIO BOGOTÁ – POMCA. Se establecen los siguientes proyectos que deben ser implementados en el último periodo de vigencia del ordenamiento territorial, de conformidad y concordancia con el contenido programático del POMCA:
PROYECTOS PARA EJECUTAR DEL PLAN DE ORDENAMIENTO DE LA CUENCA DEL RIO BOGOTÁ DURANTE EL ÚLTIMO PERIODO CONSTITUCIONAL DEL ORDENAMEINTO
DE GOBERNANZA Y GESTIÓN PÚBLICA DEL AGUA EN LA CUENCA DEL RIO BOGOTÁ	Participación integral y corresponsabilidad con el río Bogotá
	Fortaleciendo la gobernanza de nuestro Río Bogotá
	Construyendo Cultura de Cuidado y Protección del río Bogotá
PROGRAMA DE ECOSISTEMAS ESTRATEGICOS Y SOSTENIBILIDAD DEL TRRITORIO EN LA CUENCA	Restauración de coberturas permanentes en ecosistemas estratégicos
PROGRAMA DE SEGURIDAD HIDRICA EN LA CUENCA DEL RÍO BOGOTÁ	Elaboración del modelo hidrogeológico de las cuencas alta y baja del río Bogotá y actualización del modelo hidrogeológico de la cuenca media.
	Desarrollo y actualización de una base de datos de usuarios y consumos de agua superficial y subterránea en la Cuenca del río Bogotá
GESTIÓN INTEGRAL DEL RIESGO DE DESASTRES Y ADAPTACIÓN AL CAMBIO CLIMÁTICO: HACIA UN TERRITORIO SEGURO Y AMBIENTALMENTE SOSTENIBLE EN LA CUENCA DEL RÍO BOGOTÁ	Realización de estudios detallados de amenaza, vulnerabilidad y riesgo (AVR) en Áreas con condición de riesgo
	Creación de un Sistema Integrado de Información para la Gestión del Riesgo de Desastres y el Cambio Climático de la Cuenca del Río Bogotá (SIGR-CC Cuenca Río Bogotá).
	La reducción del riesgo una responsabilidad compartida
(Artículo 110 del Acuerdo 04 de 2025)</t>
  </si>
  <si>
    <t>Artículo  149. COMPONENTES DEL SISTEMA DE SERVICIOS PÚBLICOS RURALES. Adiciónese el artículo 111 del Acuerdo 16 de 2014, el cual quedará así:
“Artículo 111. COMPONENTES DEL SISTEMA DE SERVICIOS PÚBLICOS RURALES. Son componentes del Sistema de Servicios Públicos Rurales los siguientes:
1.	Redes de acueducto de los centros poblados rurales, zona rural y zona rural suburbana
2.	Redes de alcantarillado de los centros poblados rurales, zona rural y zona rural suburbana
3.	Planta de tratamiento de aguas residuales PTAR CALAHORRA y PTAR. RINCON SANTO y PTAR REDIL AREA EXPANSION URBANA.
4.	Redes de energía eléctrica, con su sistema de líneas de conducción de alta, media y baja tensión, postes, torres, conducciones subterráneas en espacio público y subestaciones eléctricas de los centros poblados rurales y las zonas rurales del Municipio de Cajicá.
5.	Redes de teléfono, con su sistema de cableado subterráneo en espacio público, casetas para servicio público, subestaciones y centros de control, en centros poblados rurales y zonas rurales del Municipio de Cajicá.
6.	Redes de gas natural.
7.	Las Estaciones de Clasificación y Aprovechamiento para el manejo de residuos sólidos – ECAS.
Parágrafo 1: Es obligación de las empresas de servicios públicos la subterranización de sus redes en todos los proyectos de parcelación del suelo rural y de los centros poblados.
Parágrafo 2: Todo proyecto urbanístico de alto impacto deberá contar con una planta de tratamiento de aguas residuales (PTAR) propia; y la misma deberá dar cumplimiento a las normas técnicas por la autoridad competente.
(Artículo 111 del Acuerdo 04 de 2025  que modifica el artículo 111 del Acuerdo 16 de 2014)</t>
  </si>
  <si>
    <t>Artículo 150. PLAN DE SERVICIOS PÚBLICOS DOMICILIARIOS RURALES. Ajústese el artículo 112 del Acuerdo 16 de 2014, el cual quedará así: 
“Artículo 112. PLAN DE SERVICIOS PÚBLICOS DOMICILIARIOS RURALES. El plan de servicios públicos municipales rurales es el conjunto de acciones a través de las cuales se pretende dar cumplimiento a los objetivos acordados respecto de los servicios públicos como sistema estructurante, está compuesto por los proyectos que se consignan a continuación:
1.	Ajuste del Plan Maestro de Acueducto y Alcantarillado para la zona rural.
2.	Ejecución del Plan Maestro de Acueducto y Alcantarillado para la zona rural.
3.	Optimización de PTAR CALAHORRA y PTAR RINCÓN SANTO
4.	Construcción PTAR REDIL 
5.	Ajustar el Plan de Saneamiento y Manejo de Vertimientos – PSMV del Municipio de Cajicá, a los resultados del presente Acuerdo.
(Artículo 112 del Acuerdo 04 de 2025 que modifica el artículo 112 del Acuerdo 16 de 2014)</t>
  </si>
  <si>
    <t>Artículo 151. AREAS DEL SISTEMA DE SERVICIOS PÚBLICOS DOMICILIARIOS. Modifíquese el artículo 113 del Acuerdo 16 de 2014, el cual quedará así:
“Artículo 113. ÁREAS DEL SISTEMA SERVICIOS PÚBLICOS EN EL SUELO RURAL. Dentro de esta categoría se localizarán las zonas de utilidad pública para la ubicación de infraestructuras primarias para la provisión de servicios públicos domiciliarios, con la definición de las directrices de ordenamiento para sus áreas de influencia. La Secretaría de Planeación, a solicitud de las empresas prestadoras de los servicios públicos, realizará las acciones tendientes a establecer las reservas de suelos para servicios públicos y las afectaciones prediales correspondientes. En los suelos afectados, la autoridad competente del trámite, estudio y expedición de licencias urbanísticas no podrá autorizar construcciones de ningún tipo, salvo las necesarias para la prestación del servicio o servicios respectivos, si fuere necesaria la obtención de licencia. Las áreas en el municipio destinadas para la prestación de los servicios públicos se delimitan en el plano FG-02 MODELO DE OCUPACIÓN DEL TERRITORIO, corresponden al 0,36% del suelo rural. Dentro de estas áreas en el Municipio de Cajicá se definen que hacen parte del sistema de servicios públicos:
ID	CÓDIGO PREDIAL	INFRAESTRUCTURA	CLASIFICACIÓN	ÁREA (Ha)
1	251260000000000022283000000000	Tanque existente	Existente	0,1
2		Estación de bombeo de aguas lluvias (fotointerpretación)	Existente	0,1
3	251260000000000040235000000000	Estación de bombeo de aguas residuales	Existente	0,7
4	251260000000000030293000000000	Estación de bombeo proyectada - Plan Maestro de Acueducto	Proyección	0,9
5	251260000000000030490000000000	Estación de bombeo proyectada - Plan Maestro de Acueducto	Proyección	0,1
6	251260000000000022310000000000	Tanque existente	Existente	0,0
7	251260000000000024204000000000	Proyección ubicación de tanques	Proyección	0,6
8	251260000000000022413000000000	Proyección ubicación de tanques	Proyección	1,2
9	251260000000000024203000000000	Proyección ubicación de tanques	Proyección	1,2
10	251260000000000052459000000000	Laboratorio de residuos orgánicos	Proyección	0,0
11	251260000000000040380000000000	PTAR Calahorra	Existente	19,7
12	251260000000000032511000000000	PTAR El Redil	Proyección	1,0
13	251260000000000032512000000000	PTAR El Redil	Proyección	0,4
14	251260000000000032512000000000	PTAR El Redil (fotointerpretación)	Proyección	0,1
15	251260000000000031735000000000	Área potencial para ECA sector Río Grande y manejo RCD	Proyección	1,0
16	251260000000000052459000000000	ECA sector politécnico	Proyección	0,1
17	251260000000000031829000000000	PTAR Rincón Santo	Existente	0,1
18	251260000000000032297000000000	PTAR Rincón Santo	Existente	1,2
19	251260000000000031981000000000	PTAR Rincón Santo	Existente	0,4
20	251260000000000031023000000000	PTAR Rincón Santo	Existente	1,0
21	251260000000000032018000000000	PTAR Rincón Santo	Existente	0,2
Parágrafo 1: Se deberán respetar las distancias mínimas para la localización de sistemas de tratamiento de aguas residuales con relación a otra infraestructura, establecidas en el artículo 183 de la Resolución 330 de 2017. La distancia y ubicación de la PTAR y de las construcciones respecto de la PTAR, será verificada dentro de los trámites de licenciamiento respectivos por parte de las autoridades competentes.
Parágrafo 2: Con el fin de reducir conflicto de uso y de actividades en torno a los sistemas de tratamiento de aguas residuales, no se permitirá la construcción de nuevas viviendas o usos institucionales de salud o educación, a distancias menores de la mínima establecida para los centros poblados en el artículo 183 de la Resolución 330 de 2017, de acuerdo el sistema de tratamiento implementado, o norma que lo modifique, adicione o sustituya. Corresponde a la empresa prestadora certificar en cada caso la distancia de la norma RAS aplicable según el sistema de tratamiento existente.
Parágrafo 3: En cuanto a las edificaciones, concentraciones de edificaciones, desarrollos urbanísticos, etc., localizados fuera del área de cobertura del sistema de alcantarillado público, deberá dotarse de sistemas de recolección y tratamiento de residuos líquidos y deberá adelantar los trámites y obtener los permisos respectivos de vertimiento, dando cumplimiento a lo establecido en el artículo 2.2.3.3.4.10 del Decreto 1076 de 2015. 
Parágrafo 4: Para la ejecución de soluciones de vivienda rural dispersa, se establece que se pueden implementar soluciones individuales de saneamiento básico para la gestión de las aguas residuales domésticas, tales como sistemas sépticos y no se requerirá de la obtención del permiso de vertimientos, siempre y cuando cumplan desde su diseño con los parámetros definidos en el Reglamento de Agua potable y Saneamiento Básico – RAS. 
Parágrafo 5: Para la implantación de las áreas para manejo de residuos sólidos en el municipio, se deberán adelantar los permisos correspondientes ante la autoridad competente.
Parágrafo 6: Las áreas de prestación de servicios públicos domiciliarios en el suelo rural serán definidas por el prestador de estos, en todo caso será obligación de los propietarios de los predios localizados en esta clase de suelo la auto prestación de servicios, a excepción de aquellos clasificados dentro los centros poblados rurales. 
Parágrafo 7: Realizar los estudios técnicos específicos que permitan identificar y localizar áreas potenciales para la ubicación de las infraestructuras de manejo de residuos o desechos peligrosos, para las Estaciones de Clasificación y Aprovechamiento de residuos sólidos (ECA) y para el manejo de los residuos de demolición y construcción (RCD). La inclusión de este proyecto conlleva a la actualización del PGIRS. 
(Artículo 113 del Acuerdo 04 de 2025 que modifica el artículo 113 del Acuerdo 16 de 2014)</t>
  </si>
  <si>
    <t>Artículo  152. COMPONENTES DEL SISTEMA VIAL RURAL. Modifíquese el artículo 114 del Acuerdo 16 de 2014, el cual quedará así: 
“Artículo 114. COMPONENTES DEL SISTEMA VIAL RURAL. El sistema vial rural está conformado por vías de primer orden, vías de segundo orden y vías de tercer orden o veredales. El Sistema Vial Rural se presenta definido en el FU-05 INFRAESTRUCTURA VIAL Y DE TRANSPORTE y FU-05A PERFILES VIALES 
La Vía Arterial o de Primer Orden serán vías de primer orden aquellas que cumplan con la función de integrar las principales zonas de producción y consumo del país, y de este con los demás países, que comuniquen con los puertos y aeropuertos de nivel nacional e internacional y que su construcción y/o mejoramiento se haya realizado por compromiso del Gobierno a través de convenios o pactos internacionales, son las siguientes:
1.	Vía nacional Bogotá-Zipaquirá, en concesión.
2.	Antigua vía nacional – paso por zona urbana (Carrera 6 y Carrera 5)
Las Vías Intermunicipales o de Segundo Orden, serán vías de segundo orden aquellas cuya función permita la comunicación entre dos o más municipios o con una vía de primer orden, son las siguientes:
1.	Vía que une la cabecera municipal de Cajicá con el municipio de Tabio
2.	Vía que une la cabecera municipal de Cajicá con el municipio de Sopó.
3.	Vía que une la cabecera municipal de Cajicá con el municipio de Chía, por la vereda Canelón
4.	Vía proyectada El Molino – Canelón - Doble calzada.
5.	Vía Molino -Manas Vereda Chuntame
Las Vías de Tercer Orden o Veredales, Serán vías de tercer orden y de carácter nacional aquellas cuya función es permitir la comunicación entre dos o más veredas de un municipio o con una vía de segundo entre sí, sus especificaciones geométricas corresponden a las carreteras terciarias, en este orden vía se encuentran:
1.	Vía proyectada Chuntame – (sector El Pomar) - Rio grande – Doble calzada Avenida Montepincio.
2.	Vía proyectada Calahorra – Rio Grande Sector Puente Vargas
Las Vías proyectadas de tercer orden:
1.	Vía proyectada Camino Puente Torres hacia el oriente entre la antigua vía Chía Carrera sexta y hacia la Carrera Quinta.
Las demás Vías Veredales o de Tercer Orden son todas las que unen la cabecera municipal con las veredas y que unen a las veredas entre sí, las cuales se indican a continuación:
VIAS DE TERCER ORDEN
1	Camino El Banco.	28	Camino de Las Vueltas.
2	Camino del río.	29	Camino de Los Babosos.
3	Camino de la Puerta del Sol.	30	Camino de Las Cruces.
4	Camino del Remolino.	31	Camino de San Benito.
5	Camino de La Rochela.	32	Camino del Gacho.
6	Camino de San Antonio.	33	Camino de Los Angulo.
7	Camino de La Mejorana.	34	Camino de Siete Vueltas.
8	Camino de los Umaña.	35	Camino del Centello.
9	Camino de La Florida.	36	Camino El Bebedero.
10	Camino Santo Domingo.	37	Camino La Cumbre
11	Camino San Pedro.	38	Camino Los Sereneos
12	Camino de Sacapollas.	39	Camino Quebrada del Campo a Capellanía
13	Camino de Los Vargas.	40	Camino Cantarrana
14	Camino Salustiano.	41	Camino BETHLEM
15	Camino Puente torres.	42	Camino entrada FAGUA
16	Camino de la Bruja	43	Camino Piedra Roja
17	Camino de los Canastero.	44	Camino San mateo
18	Camino de la bajada al Molino	45	Camino Buena Suerte
20	Camino Santa Lucía.	46	Camino EPC-Variante
21	Camino de La Laguna.	47	Camino Los Puentes
22	Camino de La Quinta.	48	Camino El Misterio
23	Camino de Los Sauces.	49	Camino Quebrada de La Cruz
24	Camino de La Palma.	50	Camino El redil
25	Camino de la Quinta de Guevara.	51	Camino El recreo
26	Camino de Las ánimas.	52	Camino carismáticas
27	Camino Chunuguá		
Parágrafo 1: Se establece que para las vías proyectadas una vez se defina el trazado definitivo se deberá determinar la existencia o no de la condición de amenaza y realizar los estudios detallados que definan e implementen las medidas de intervención necesarias para la mitigación de la amenaza.
Parágrafo 2: Para la consolidación del sistema estructural de infraestructura vial, el municipio podrá adelantar las acciones necesarias para efectuar la gestión predial dirigida a la adquisición de los predios o las franjas requeridas para la misma, para lo cual podrá efectuar la adquisición por uno cualquiera de los instrumentos de gestión del suelo, instrumentos de financiación, adquisición directa y/o permuta entre predios que permitan, faciliten y garanticen la adquisición del suelo para la infraestructura vial del sistema estructural.   
(Artículo 114 del Acuerdo 04 de 2025 que modifica el artículo 114 del Acuerdo 16 de 2014)</t>
  </si>
  <si>
    <t>Artículo 153. PERFILES VIALES. De conformidad con lo establecido en la Ley 1228 de 2008, se definen los perfiles viales. De acuerdo con su perfil, el cual incluye calzadas, bermas, cunetas y franjas de aislamiento ambiental respecto de los linderos prediales, las vías rurales del Municipio de Cajicá se clasifican así:
PERFILES VIALES RURALES
Tipo de Vía	Clasificación Vial	Identificación	Zona Verde	Berma y Cuneta	Semi- calzada	Separador	Semi- calzada	Berma y Cuneta	Ciclo Ruta	Zona Verde	Total, de la sección
			IZQUIERDA		DERECHA	
VR - 1	Vía de primer orden	Concesión Bogotá- Zipaquirá.	15	2	7,5	2	7,5	2	-	15	51
VR 2
	Vía de segundo orden	Vía Cajicá - Tabio.	3	2	3	-	3	2	-	3	16
		Vía Cajicá – Chía (Canelón).	3	2	3	-	3	2	-	3	16
		Vía Cajicá – Sopó	3	2	3	-	3	2	-	3	16
VR-2A		La vía Molino – Manas	3	2	5	1	5	1,2	2	2,8	22
		Identificación	Berma	Semi- calzada	Berma	Separador / Zona Verde	Berma	Semi- calzada	Berma	Franja de Amoblamiento	Cicloruta	Separador	Anden	Total, de la sección
		La vía proyectada El Molino - Canelón – Doble calzada	2	7,3	1	4	2	7,30	2	1,20	2,50	1	2,30	36,6
VR - 3	Vías de tercer orden	La vía proyectada Chuntame (Sector El Pomar) – Rio Grande– Doble calzada Avenida Montepincio	4	2	7.5	2	7.5	2	3	4	32
		Vía proyectada Calahorra – Rio Grande Sector Puente Vargas	2	1	3	-	3	1	2	2	14
		Vía Proyectada camino el Gacho – Camino el Manzano	2	1	3	-	3	1	-	2	12
		Vía Proyectada Carrera 8 Capellanía – Calle 9 Sector el Roció	2	1	3	-	3	1	-	2	12
		Demás vías veredales	2	1	3	-	3	1	-	2	12
VR - 4	Caminos Inter veredales		2	1	2,5	-	2,5	1	-	2	11
Parágrafo 1: Las vías de segundo y tercer orden deberán estar dotadas de sistema de drenaje acorde con las condiciones pluviométricas e hidrológicas locales.
Parágrafo 2: Para los perfiles viales rurales, definidos en el cuadro anterior, y en el caso que se requiera variar la composición del perfil, esta podrá realizarse previa autorización de la secretaria de Planeación o quien haga sus veces, garantizando que el perfil resultante tenga como mínimo el ancho de sección definida, no obstante, siempre se deberá garantizar en las vías rurales la proyección del andén con un ancho mínimo de 1.50 metros.
Parágrafo 3: En las vías rurales colindantes con vallados, este elemento deberá integrarse al perfil, de manera que este sea recuperado (siempre que sea del caso), protegido y conservado, mediante soluciones técnicas específicas, en cada caso, siempre que dicha vía vaya a ser objeto de proyectos de mejoramiento, mantenimiento o construcción. La obligación del mantenimiento de vallados que estén integrados a los perfiles con connotación pública será del Municipio.
Parágrafo 4: Los vallados o canales existentes en el suelo rural del Municipio de Cajicá, no pueden ser rellenados, desviados, clausurados u objeto de cualquier tipo de intervención en su canal y en su área de protección, salvo que dicha intervención se encuentre debidamente justificada por estudios técnicos que demuestren que esta es necesaria para mitigar una amenaza. En tal caso, la intervención a realizar deberá contar con la aprobación de la secretaría de Planeación, previo concepto de la secretaria de ambiente y desarrollo rural. Los estudios técnicos deberán contar con concepto de viabilidad por la Empresa de Servicios Públicos de Alcantarillado, cuando estos vallados hagan parte de la red pluvial del municipio.
Parágrafo 5: Las obras de canalización en la red rural de vallados o canales, solo podrán realizarse como parte de soluciones zonales de carácter vial o de regulación hidráulica, previa sustentación técnica mediante estudios integrales de tipo ambiental, social, técnico y económico. Dichas obras deberán contar con la aprobación de las autoridades municipales de planeación y de la autoridad ambiental. Estas obras solo podrán realizarse en el área urbana del Municipio de Cajicá, zonas de expansión urbana previa adopción del plan parcial y en suelo rural correspondiente a centros poblados. Los estudios técnicos deberán ser avalados por la Empresa de Servicios Públicos de Alcantarillado, cuando estos sean vallados hagan parte de la red pluvial del municipio; y si corresponden a canales que hacen parte de la regulación y manejo hidráulico de fuentes hídricas existentes en la estructura ecológica principal, los estudios y las autorizaciones se deberán tramitar ante la CAR. 
Parágrafo 6: Para efectos de aplicación del presente artículo se definen como fajas de retiro vial obligatorio; las zonas de reserva o de exclusión para carreteras y por lo tanto se prohíbe levantar cualquier tipo de construcción o mejora en las mencionadas zonas, de conformidad con lo establecido en el artículo 55 de la Ley 1682 de 2013.
Parágrafo 7: Se establecen como zonas de reserva para carreteras de la red vial nacional, sin perjuicio de las normas especiales aplicables, las siguientes:
1.	Carreteras de primer orden sesenta (60) metros.
2.	Carreteras de segundo orden cuarenta y cinco (45) metros.
3.	Carreteras de tercer orden treinta (30) metros.
Parágrafo 8: El metraje determinado en este artículo se tomará la mitad a cada lado del eje de la vía. En vías de doble calzada de cualquier categoría la zona de exclusión se extenderá mínimo veinte (20) metros a lado y lado de la vía que se medirán a partir del eje de cada calzada exterior.
Parágrafo 9: Las franjas de zonas de reserva podrán ser objeto de entrega como área de cesión obligatoria en virtud de lo ordenado en los parágrafos 2 y 3 del artículo 3 de la ley 1228 de 2008. A excepción de aquellas que les sean aplicables normas especiales caso en el cual corresponderá a la autoridad competente certificar dicha circunstancia.
Parágrafo 10: La vía proyectada Chuntame (Sector El Pomar) – Rio Grande– Doble calzada Avenida Montepincio, en la sección entre la Carrera 6 y La Variante pasando por la vereda Rio Grande tendrá un perfil de 21 metros, sin exigencia de las zonas verdes y el separador será de un (1) metro. 
Parágrafo 11. Para los perfiles viales rurales que se proyecten, se deberá tener en cuenta la aplicación de la normatividad vigente, que garantice los derechos de las personas con movilidad reducida.
(Artículo 115 del Acuerdo 04 de 2025)</t>
  </si>
  <si>
    <t>Artículo 154.	PLAN VIAL RURAL. El plan vial rural es el conjunto de acciones a través de las cuales se pretende dar cumplimiento a los objetivos acordados respecto de las vías rurales como sistema estructurante, está compuesto por los grandes programas que se consignan a continuación:
1.	Construcción de la vía El Molino – Canelón - Doblecalzada.
2.	Construcción de la vía Manas – Chuntame Sector el Pomar- Doblecalzada.
3.	Construcción de la Segunda fase de la Vía Molino – Manas  - Doble Calzada.
4.	Ampliación vías veredales o de tercer orden.
5.	Mantenimiento y mejoramiento de la red vial rural de tercer orden.
(Artículo 115 del Acuerdo 16 de 2014))</t>
  </si>
  <si>
    <t>Artículo 156. SISTEMA DE EQUIPAMIENTOS. Modifíquese el artículo 117 del Acuerdo 16 de 2014, el cual quedará así: 
“Artículo 117. COMPONENTES DEL SISTEMA DE EQUIPAMIENTOS COLECTIVOS RURALES. El Sistema de Equipamientos Colectivos Rurales existentes y proyectados, de carácter público ó privado está conformado por los siguientes elementos:
EQUIPAMIENTOS RURALES
ID	CÓDIGO PREDIAL	TIPO DE EQUIPAMIENTO	CLASIFICACIÓN	NOMBRE	ESTADO	ÁREA (ha)
1	251260000000000051026000000000	Equipamiento educativo	Público	Escuela San Rafael	Existentes	0,10
2	251260000000000020386000000000	Equipamiento recreativo y deportivo	Público	POLIDEPORTIVO SANTA INES	Existentes	0,21
3	251260000000000050710000000000	Equipamiento educativo	Público	I.E.D. ANTONIO NARIÑO SEDE CANELON	Existentes	0,23
4	251260000000000052459000000000	Equipamiento educativo	Público	POLITECNICO	Existentes	7,36
5	251260000000000050652000000000	Equipamiento educativo	Público	I.E.D SAN NICOLAS	Existentes	0,19
6	251260000000000051571000000000	Equipamiento educativo	Público	Escuela Canelón Antigua	Existentes	0,08
7	251260000000000022160000000000	Equipamiento educativo	Público	I.E.D. PABLO HERRERA SEDE ROBERTO CAVELIER	Existentes	0,06
8	251260000000000050445000000000	Equipamiento recreativo y deportivo	Público	POLIDEPORTIVO SAN GREGORIO	Existentes	0,30
9	251260000000000050069000000000	Equipamiento educativo	Público	Institución Educativa Departamental San Gabriel	Existentes	2,65
10	251260000000000020974000000000	Equipamiento educativo	Público	I.E.D. PABLO HERRERA	Existentes	0,15
11	251260000000000030532000000000	Equipamiento educativo	Público	I.E.D. RINCON SANTO SEDE EL MISTERIO	Existentes	0,32
12	251260000000000030339000000000	Equipamiento de bienestar social	Público	CIC EL MISTERIO	Existentes	0,23
13	251260000000000022326000000000	Equipamiento educativo	Público	Escuela la Cumbre	Existentes	0,04
14	251260000000000020380000000000	Equipamiento educativo	Público	I.E.D. CAPELLANIA	Existentes	2,27
15	251260000000000020398000000000	Equipamiento de bienestar social	Público	Centro de Desarrollo Infantil Los Tronquitos	Existentes	1,81
16	251260000000000020404000000000	Equipamiento educativo	Público	Escuela Quebrada del Campo	Existentes	0,44
17	251260000000000022300000000000	Equipamiento recreativo y deportivo	Público	CAMPO DE FUTBOL MANAS	Existentes	0,93
18	251260000000000030084000000000	Equipamiento recreativo y deportivo	Público	POLIDEPORTIVO RINCON SANTO	Existentes	0,29
19	251260000000000022297000000000	Equipamiento educativo	Público	ESCUELA ANTONIO LOPEZ GAITAN - CDI MANAS	Existentes	0,67
20	251260000000000050064000000000	Equipamiento educativo	Público	ESCUELA ANTONIO NARIÑO	Existentes	6,44
21	251260000000000031365000000000	Equipamiento educativo	Público	I.E.D. RINCON SANTO	Existentes	0,43
22	251260000000000050064000000000	Equipamiento educativo	Público	ESCUELA ANTONIO NARIÑO	Existentes	2,03
23	251260000000000021182000000000	Equipamiento de bienestar social	Público	CIC DE TAYRONA	Existentes	0,49
24	251260000000000022156000000000	Equipamiento recreativo y deportivo	Público	Parque (Aguanica)	Existentes	0,06
25	251260000000000040997000000000	Equipamiento recreativo y deportivo	Público	POLIDEPORTIVO CALAHORRA	Existentes	0,17
26	251260000000000020987000000000	Equipamiento de bienestar social	Público	Adulto mayor	Existentes	1,58
27	251260000000000022284000000000	Equipamiento recreativo y deportivo	Público	El Cortijo 3 (revisar)	Existentes	3,03
28	251260000000000022283000000000	Equipamiento recreativo y deportivo	Público	Champiñones Cajicá (revisar)	Existentes	2,65
29	251260000000000020372000000000	Equipamiento educativo	Público	Colegio Pablo Herrera	Existentes	0,37
30	251260000000000050262000000000	Equipamiento de bienestar social	Público	Centro de Integración Ciudadana Piedras Rojas	Existentes	0,69
31	251260000000000051127000000000	Equipamiento recreativo y deportivo	Público	Polideportivo	Existentes	0,27
32	251260000000000050122000000000	Equipamiento comunal	Público	Actualmente Escuela La Palma (proyección equipamiento comunal La Palma)	Proyectados	0,03
33	251260000000000051312000000000	Equipamiento educativo	Público	I.E.D SAN NICOLAS	Existentes	0,18
34	251260000000000024203000000000	Equipamiento recreativo y deportivo	Público	CAMPO DE FUTBOL MARIO DONOSO	Existentes	0,98
35	251260000000000052233000000000	Equipamiento educativo	Privado	Gimnasio Campestre Los Cerezos	Existentes	0,12
57	251260000000000020095000000000	Equipamiento especial	Público (parroquia)	Cementerio	Existentes	0,55
58	251260000000000031982000000000	Equipamiento administrativo	Público	Albergue proyección	Proyectados	0,42
59	251260000000000032018000000000	Equipamiento administrativo	Público	Zona para equipamientos	Proyectados	0,21
60	251260000000000050108000000000	Equipamiento educativo	Público	Escuela proyectada	Proyectados	1,24
61	251260000000000050764000000000	Equipamiento educativo	Público	Equipamiento de educación superior-proyectado	Proyectados	10,83
65	251260000000000050108000000000	Equipamiento educativo	Público	Predio Gobernación	Existentes	20,04
66	251260000000000040905800000000	Equipamiento de bienestar social	Público	Jardín infantil Cafam	Existentes	0,37
Parágrafo1: El municipio podrá establecer los inmuebles que en el suelo rural sean requeridos para dotar a los pobladores y habitantes de estas áreas, equipamientos destinados a satisfacer dichas necesidades colectivas a fin de mejorar la calidad de vida de la población.
Parágrafo 2: Las cesiones destinadas para equipamientos podrán desarrollarse según las normas vigentes para los equipamientos, según lo establecido en el presente acuerdo 
(Artículo 116 del Acuerdo 04 de 2025 que modifica el artículo 117 del Acuerdo 16 de 2014)</t>
  </si>
  <si>
    <t>Artículo 157. PLAN DE EQUIPAMIENTOS COLECTIVOS RURALES. El plan para el desarrollo del sistema de equipamientos rurales es el conjunto de acciones a través de las cuales se pretende dar cumplimiento a los objetivos acordados respecto de los equipamientos como sistema estructurante, está compuesto por los programas que se consignan a continuación:
1.	Adecuación equipamientos rurales.
2.	Mantenimiento general equipamientos rurales.
3.	Adquisición de predios para la ampliación de equipamientos rurales
(Artículo 118 del Acuerdo 16 de 2014)</t>
  </si>
  <si>
    <t>Artículo 158. AREAS PARA LA PRODUCCIÓN AGRÍCOLA Y GANADERA Y DE EXPLOTACIÓN DE RECURSOS NATURALES. Modifíquese el artículo 119 del Acuerdo 16 de 2014, el cual quedará así: 
“Artículo 119. AREAS PARA LA PRODUCCIÓN AGRÍCOLA Y GANADERA Y DE EXPLOTACIÓN DE RECURSOS NATURALES. Incluye los terrenos que deban ser mantenidos y preservados por su destinación a usos agrícolas, ganaderos, forestales o de explotación de recursos naturales. De conformidad con lo dispuesto en el parágrafo del artículo 3° del Decreto 097 de 2006, en estos terrenos no podrán autorizarse actuaciones urbanísticas de subdivisión, parcelación o edificación de inmuebles que impliquen la alteración o transformación de su uso actual. Dentro de esta categoría se incluirán, entre otros, y de conformidad con lo previsto en el artículo 54 del Decreto-ley 1333 de 1986, los suelos que, según la clasificación del Instituto Geográfico Agustín Codazzi, IGAC, pertenezcan a las clases I, II y III, ni aquellos correspondientes a otras clases agrológicas, que sean necesarias para la conservación de los recursos de aguas, control de procesos erosivos y zonas de protección forestal. Corresponden al 23,74% del suelo rural, estas áreas se clasifican según la capacidad agrológica la siguiente manera:
1.	Agropecuario Tradicional: Es el conjunto de prácticas de laboreo de la tierra, áreas con suelos poco profundos pedregosos, con relieve quebrado susceptible a procesos erosivos y de mediana a baja capacidad agrológica (capacidad agrológica I, II y III), que implican métodos manuales y uso de tracción animal y/o maquinaria, sólo si es posible localmente. No obstante, el laboreo de la tierra, así como las labores de mantenimiento y cosecha pueden emplear sistemas mecanizados livianos, como arados portátiles manuales, fumigadoras, cosechadoras portátiles, riego por goteo y aspersión controlada, entre otros. Estos usos no requieren licencia de ningún tipo, aunque deben cumplir las normas establecidas en este Acuerdo sobre afectación de zonas de preservación del sistema hídrico y del sistema orográfico. De manera general la agricultura tradicional es practicada por los miembros de la familia, sin vincular una cantidad significativa de mano de obra externa. El desarrollo de este tipo de usos, aun cuando no tiene la categoría de condicionado, si implica la aplicación de los siguientes lineamientos:
a.	En todos los casos, pero especialmente en cultivos temporales, se deberán implementar prácticas de conservación del suelo y control de erosión.
b.	Debido a la pendiente y a otros limitantes, el laboreo de la tierra será manual o con tracción animal, o con ayuda de sistemas mecanizados livianos, como arados portátiles manuales y cosechadoras portátiles.
c.	El riego podrá ser por goteo y aspersión controlada. Se deberá evitar el riego por gravedad o por inundación.
d.	Se puede lograr la intensificación pecuaria mediante pastos de corte y estabulación en pequeña escala y lejos de las viviendas, con recirculación del estiércol. De igual manera, se puede utilizar prácticas agrícolas intensivas en pequeña escala, como cultivos hidropónicos y otras similares.
e.	Un mínimo del 20% del predio debe dedicarse a uso forestal protector-productor, con el fin de establecer una malla ambiental en todo el Municipio de Cajicá.
f.	En esta clasificación de protección sólo comprende aquellos que se encuentren en capacidades agrológicas I, II y III.
2.	Agropecuario semi mecanizado o semi -Intensivo: Es el conjunto de prácticas a través de las cuales se realiza una explotación intensiva de los suelos de alta capacidad agrológica II y III, existentes en el Municipio, en los cuales se puedan implantar sistemas de riego y drenaje, caracterizados por relieve plano, sin erosión, suelos profundos y sin peligro de inundación, los cuales pueden ser aprovechados mediante la utilización de maquinaria, sistemas de riego, fertilización y control químico de plagas, mejoramiento genético. De manera general implica la utilización de mayor cantidad de mano de obra. El desarrollo de este tipo de usos implica la aplicación de los siguientes lineamientos:
a.	Semimecanización de las actividades de laboreo, mantenimiento y cosecha de productos (tractores, combinadas y similares).
b.	Riego, fertilización, semillas mejoradas y otras prácticas de producción agrícola intensiva.
c.	Pastos mejorados, riego por aspersión o infiltración, rotación de potreros, cercas eléctricas, estabulación, ordeño mecánico y otras prácticas de producción pecuaria intensiva.
d.	Un mínimo del 15% del predio debe dedicarse a uso forestal protector-productor, con el fin de establecer una malla ambiental en todo el Municipio de Cajicá.
e.	Todos los suelos clasificados como agropecuarios semi-intensivos son considerados como suelos de protección.
3.	Explotaciones y/ o aprovechamiento bajo invernadero: Es aquella que implica la construcción de estructuras temporales y desmontables para la generación de condiciones climáticas controladas con el objeto de desarrollar cultivos altamente tecnificados que requieren uso intensivo de mano de obra, sistemas automatizados, mecánicos y/o manuales de fertilización, riego y control de plagas con elevados niveles de utilización de productos químicos. Se caracterizan por generar cantidades significativas de residuos vegetales y desechos tóxicos, por lo cual presentan un alto impacto ambiental y paisajístico. El desarrollo de este tipo de usos requiere el cumplimiento de las exigencias de la autoridad ambiental en cuanto a la ocupación del predio, los índices máximos serán siguientes:
Área cubierta por invernaderos y usos complementarios:	60%
Áreas en barreras perimetrales de aislamientos forestales:	10%
Áreas de manejo ambiental y zonas verdes en un solo globo:	30%.
Los cultivos bajo invernaderos con fines de floricultura, aromáticos o similares que únicamente podrán desarrollarse en el área agropecuaria semi-intensiva, de acuerdo con el plano FR-02 CATEGORÍAS DEL SUELO RURAL. Para los cultivos existentes y la ampliación de estos, a partir de la adopción del presente Acuerdo deberán cumplir con los siguientes requisitos:
CONDICIONAMIENTOS PARA CULTIVOS BAJO INVERNADERO
NORMAS GENERALES	CRITERIOS
Ambientales:	Cumplimiento de la Guía ambiental del sector floricultor avalado por la Secretaría de Ambiente y Desarrollo Rural o quien haga sus veces
	Presentación de plan de manejo ambiental a la Secretaría de Ambiente y Desarrollo Rural del Municipio de Cajicá o quien haga sus veces
	Presentar a la Secretaría de Ambiente y Desarrollo Rural o quien haga sus veces, la resolución de aprobación y/o solicitud en trámite de permisos ambientales requeridos para realizar su actividad económica ante la CAR o quien haga sus veces
Social:	Presentar el respectivo plan de inversión social a la Secretaría Desarrollo Económico o quien haga sus veces.
Área cubierta por invernaderos y usos complementarios	Máximo el 60%
NORMAS PARA CULTIVOS BAJO INVERNADERO
NORMAS GENERALES	CRITERIOS
Áreas en barreras perimetrales de aislamientos forestales	10% del predio vegetación nativa
Aislamiento contra vías departamentales veredales	30 m a partir del eje de la vía para los cultivos nuevos a partir de la aprobación del presente acuerdo. En todo caso deberá respetar la faja de retiro de la ley 1228 de 2008
Aislamiento contra vías municipales veredales	15 m a partir del eje de la vía para los cultivos nuevos a partir de la aprobación del presente acuerdo En todo caso deberá respetar la faja de retiro de la ley 1228 de 2008
Aislamiento contra predios colindantes.	30 m contra el lindero.
Aislamientos contra centros poblados	Mínimo 50 m
Áreas de manejo ambiental y zonas verdes	30% distribuidos de acuerdo con la forma del predio
Número de Pisos de construcciones relacionadas con el cultivo	2 pisos sin superar los 8 m (Bodegas de Post cosecha y/o áreas administrativas) y requiere licencia de construcción.
NORMAS URBANÍSTICAS COMPLEMENTARIAS	CRITERIOS
Reforestación	Con especies nativas
Cerramientos	Cercas vivas
A partir de la aprobación del presente Plan y hasta doce (12) meses siguientes a dicha fecha de la aprobación de este acuerdo, todos los cultivos bajo invernadero existentes que estén afectando la zona de ronda de cuerpos de agua, deberán despejar, recuperar y proteger la zona de ronda de acuerdo con las normas estipuladas en el presente acuerdo, de lo cuál será responsable la Secretaría de Medio Ambiente o quien haga sus veces.
Las empresas de cultivos de flores bajo invernadero deberán presentar, en el término de doce (12) meses, a partir de la aprobación de este acuerdo un estudio de caracterización para determinar la posible alteración de la calidad del agua por el uso de agroquímicos, ante la Secretaría de Medio Ambiente y/o la CAR.
Los cultivos bajo invernadero existentes al momento de entrada en vigencia de la presente norma y  que estén ocupando bajo invernadero más del 60% del área total del predio, deberán entrar en proceso de concertación con la Secretaría de Medio Ambiente o quien haga sus veces, para que el porcentaje que excede el índice máximo de ocupación, sea compensado a través de la compra de áreas de predios en áreas forestal protectora y/o en área de amortiguación de áreas protegidas, que sean equivalentes a la mayor área ocupada, que permitan seguir ocupando con  invernaderos más del índice de ocupación permitido.
No se podrá realizar ningún tipo de construcción prefabricada en las áreas de cultivo bajo invernadero.
Edificación convencional: De acuerdo con el artículo 3 de la Ley 400 de 1997, se entiende por edificación convencional  aquella  estructura  que  está  concebida  de  tal  manera  que  su  geometría,  dimensiones  generales, dimensiones  de  sus  miembros  estructurales,  materiales  estructurales  empleados  y  procedimientos  de dimensionamiento y determinación de la resistencia de sus miembros estructurales ante todas las solicitaciones a que puedan verse afectados durante su vida útil, estén previstos dentro de la normativa y reglamentación contenida en el Reglamento NSR‐10.                                                                            
Edificación no convencional: De acuerdo con el artículo 3 de la Ley 400 de 1997, se entiende por edificación no convencional aquella estructura que no cumple alguno o ningún requisito del Reglamento NSR-10, ni está prevista dentro de su alcance respecto a los materiales estructurales permitidos, los procedimientos de diseño aceptados por el Reglamento, las dimensiones permitidas, las calidades de los materiales estructurales exigidas, las solicitaciones y cargas que deban tenerse en cuenta en el diseño, o cualquier otro requisito exigido por el Reglamento. (…)”.  
Parágrafo: Toda construcción que aloje de manera permanente o transitoria vidas humanas, requiere cumplir normas de sismo resistencia, por lo tanto, debe tramitar licencia urbanística para su construcción y/o implantación, de conformidad con lo establecido por el Ministerio de Vivienda.
(Artículo 117 del Acuerdo 04 de 2025 que modifica el artículo 119 del Acuerdo 16 de 2014)</t>
  </si>
  <si>
    <t>Artículo 159. ÁREAS SUSCEPTIBLES DE ACTIVIDAD MINERA. Modifíquese el artículo 120 del Acuerdo 16 de 2014, el cual quedará así: 
“Artículo 120. ACTIVIDAD MINERA. Son las actividades relativas a la explotación, extracción, cargue, descargue, distribución y acopio de materiales para la construcción y agregados, y de manera más general a la explotación de hidrocarburos, carbón y otros minerales.
La minería no se define como un uso del suelo, sino como una actividad dentro del régimen de usos. De conformidad con lo establecido en la sentencia SU-095 de 2018, se establece en los diferentes usos del suelo del municipio, dentro del régimen de usos, en cuales se permite la actividad bajo el cumplimiento de unos condicionamientos, en cuales está restringida por los desarrollos urbanísticos existentes y en cuales está prohibida según el marco normativo nacional vigente.  
Las actividades propias de este tipo de usos se podrán realizar únicamente en los polígonos definidos por el ministerio de medio ambiente en su Resolución No. 1197 de 2004 y en aquellas explotaciones actuales que cuenten con licencia otorgada por las autoridades competentes antes de la aprobación de la citada resolución, y solo hasta agotar los volúmenes y áreas delimitadas en dichas licencias.
Son características propias del desarrollo de usos mineros, las siguientes:
a.	Contar con licencia ambiental otorgada por autoridad competente.
b.	Presentar ante la autoridad competente el plan de restauración geomorfológica y restauración de la cobertura vegetal, secuencialmente con la explotación.
c.	Contar el título de explotación otorgado por la Agencia Nacional de Minería.
Parágrafo: De conformidad con lo establecido en el artículo 12 de la Resolución 138 de 2014 del Ministerio de Ambiente, al interior de la Reserva Forestal Protectora Productora de la cuenca Alta del Rio Bogotá, no se permite el desarrollo de actividades de exploración y explotación minera.
(Artículo 118 del Acuerdo 04 de 2025 que modifica el artículo 120 del Acuerdo 16 de 2014)</t>
  </si>
  <si>
    <t>Artículo 160. ACTIVIDAD INDUSTRIAL. Modifíquese el artículo 121 del Acuerdo 16 de 2014, el cual quedará así: 
“Artículo 121. ACTIVIDAD INDUSTRIAL. Zonas rurales suburbanas y rurales no suburbanas del territorio municipal en las cuales se permite la parcelación del suelo para la localización de establecimientos dedicados a la producción, elaboración, fabricación, preparación, recuperación, reproducción, ensamblaje, construcción, reparación, transformación, tratamiento, almacenamiento, bodegaje y manipulación de materias destinadas a producir bienes o productos materiales. Se excluye de esta definición las actividades relacionadas con la explotación de recursos naturales y el desarrollo aislado de usos agroindustriales, ecoturísticos, etnoturísticos, agroturísticos, ecoturísticos y demás actividades análogas que sean compatibles con la vocación agrícola, pecuaria y forestal del suelo rural. 
Los usos industriales Grupo II y III únicamente pueden desarrollarse en el suelo rural suburbano del Municipio de Cajicá, en el polígono delimitado como zona industrial en el plano FR-02 CATEGORÍAS DEL SUELO RURAL, corresponde a 225,86 hectáreas y de acuerdo con las características de la actividad y previa clasificación del impacto generado, se puede distinguir los siguientes tipos de industria:
1.	Industria Grupo I. Corresponde a la industria artesanal y se desarrolla en pequeñas fábricas o industrias de bajo impacto ambiental y urbanístico, por lo cual se consideran compatibles con otros usos. En general, se ubican en espacios que forman parte de edificaciones comerciales o de vivienda unifamiliar, o en locales o bodegas independientes. Sus características principales son:
a.	Manufactura artesanal de productos, con métodos manuales o equipos caseros y baja generación de empleo.
b.	Abastecimiento de materias primas y transporte de productos terminados mediante vehículos livianos.
c.	Horarios laborales por lo general diurnos.
d.	No requiere infraestructuras especiales ni genera olores, ruidos, emisiones ni efluentes contaminantes.
2.	Industria Grupo II. Corresponde a la Industria liviana a mediana, de medio impacto ambiental y se desarrolla en fábricas o industrias de dimensiones medianas y medio impacto ambiental, por lo cual son compatibles con otros usos, pero presentan restricciones de localización por su tamaño y alto impacto urbanístico. Se ubica por lo general en bodegas o edificios especializados dentro de zonas o complejos industriales y presenta las siguientes características principales:
a.	Procesos de manufactura o transformación   mediante técnicas, equipos y laboratorios especializados, con demandas específicas de infraestructuras y servicios públicos.
b.	Abastecimiento de materias primas y transporte de productos terminados mediante vehículos medianos o pesados que pueden requerir estructuras de cargue y descargue y accesos adecuados.
c.	Generación alta de empleo y mano de obra especializada, con exigencia de sitios de estacionamiento para vehículos particulares y acceso de transporte público.
d.	Aparición en sus alrededores de establecimientos comerciales, industriales y de servicios complementarios.
3.	Industria Grupo III. Corresponde a la Industria mediana a pesada, de alto impacto ambiental y se desarrolla en fábricas o industrias por lo general de tamaño medio, grande y muy grande que generan alto impacto ambiental y urbanístico, por lo cual presentan restricciones especiales de localización. Sus principales características son las siguientes:
a.	Localización en edificaciones especializadas y funcionamiento con sistemas, maquinaria y laboratorios igualmente especializados.
b.	Abastecimiento de materias primas y transporte de productos terminados mediante vehículos pesados que requieren estructuras de cargue y descargue y accesos adecuados.
c.	Generación de empleo masivo y mano de obra especializada, con exigencia de sitios de estacionamiento para vehículos particulares y acceso de transporte público.
e.	Necesidad de sistemas y equipos para el control de la contaminación hídrica, atmosférica, sonora u otra, según los procesos utilizados, así como de aislamientos y franjas de control ambiental adecuados.
f.	Generación de áreas industriales y de servicios y comercios complementarios en sus alrededores.
4.	Agroindustria. Corresponde a la actividad de transformación de materias primas de origen agropecuario o forestal, en producto terminado; la actividad agroindustrial se ha venido desarrollando en diferentes zonas del municipio las cuales fueron delimitadas en el modelo de ocupación. Sus principales características son las siguientes:
a.	Procesos de manufactura o transformación mediante técnicas, equipos y laboratorios especializados, con demandas específicas de infraestructuras y servicios públicos.
b.	Abastecimiento de materias primas y transporte de productos terminados mediante vehículos medianos o pesados que pueden requerir estructuras de cargue y descargue y accesos adecuados.
c.	Generación alta de empleo y mano de obra especializada, con exigencia de sitios de estacionamiento para vehículos particulares y acceso de transporte público.
(Artículo 119 del Acuerdo 04 de 2025 que modifica el artículo 121 del Acuerdo 16 de 2014)</t>
  </si>
  <si>
    <t>Artículo  161. USOS RESIDENCIALES. Modifíquese el artículo 122 del Acuerdo 16 de 2014, el cual quedará así: 
“Artículo 122. USOS RESIDENCIALES. Corresponden a los inmuebles o parte de ellos destinados al uso de vivienda. El uso residencial puede darse de manera exclusiva dentro de una edificación o puede compartir esta con otros usos, siempre que estos correspondan a las categorías compatible o condicionada, en cuyo caso, el uso condicionado deberá garantizar la adecuada mitigación de los impactos generados. De acuerdo con las características e intensidad de uso, pueden distinguirse los siguientes tipos de vivienda:
1.	Vivienda Rural Dispersa. Es la unidad habitacional localizada en el suelo rural de manera aislada que se encuentra asociada a las formas de vida del campo y no hace parte de centros poblados rurales ni de parcelaciones destinadas a vivienda campestre. 
2.	Vivienda de los trabajadores. Se entenderá por esta aquella que es asociada a los suelos agropecuarios destinada a brindar de una unidad habitacional a los empleados o mayordomos del predio su área máxima de construcción será de sesenta (60) metros cuadrados debidamente dotada para la preparación de alimentos, el aseo personal, el descanso e intercambio social 
3.	Vivienda Campestre: Corresponde a las unidades habitacionales en predios rurales indivisos que presenten dimensiones, cerramientos, accesos u otras características similares a las de una urbanización, pero con intensidades y densidades propias del suelo rural. Se desarrolla en las áreas señaladas como de actividad de vivienda campestre en el Plano FG-02 MODELO DE OCUPACIÓN DEL TERRITORIO.
4.	Vivienda Unifamiliar: Corresponde a las unidades habitacionales dotadas de manera autónoma de espacios aptos para la preparación de alimentos, el aseo personal, el descanso y el intercambio social, de un solo núcleo familiar y se puede desarrollar en aquellas áreas de actividad en donde este uso tenga la categoría de principal, complementario o condicionado.
5.	Vivienda Bifamiliar: Corresponde a aquella diseñada y construida como una unidad arquitectónica que comparte elementos estructurales para albergar a dos grupos familiares, dotada de manera autónoma e independiente, de espacios aptos para la preparación de alimentos, el aseo personal, el descanso y el intercambio social; localizada en suelo rural y rural suburbano, en aquellas áreas de actividad en donde este uso tenga la categoría de principal, complementario o condicionado.
6.	Vivienda agrupada: Conjunto de viviendas repetitivas organizadas en una unidad arquitectónica, compuesta por tres o más unidades habitacionales, unifamiliares, bifamiliares o multifamiliares (aquella que comprenda tres o más unidades de vivienda), en la cual la existencia y localización de bienes de propiedad y uso privado individual están subordinados a la localización de bienes de propiedad y uso comunal. 
(Artículo 120 del Acuerdo 04 de 2025 que modifica el artículo 122 del Acuerdo 16 de 2014)</t>
  </si>
  <si>
    <t>Artículo 162. USOS COMERCIALES Y DE SERVICIOS. Modifíquese el artículo 123 del Acuerdo 16 de 2014, el cual quedará así: 
“Artículo 123. USOS COMERCIALES Y DE SERVICIOS. Corresponden al intercambio de bienes y servicios. De acuerdo con las características y cubrimiento del establecimiento, en el suelo rural y rural suburbano en las áreas donde el comercio tiene la categoría de uso principal, complementario o condicionado, se pueden desarrollar los siguientes tipos de establecimientos de comercio y servicios:
1.	Comercio Grupo I. Comercio y Servicios de Cobertura Local: Corresponde a la venta de bienes o servicios de consumo doméstico requeridos por la comunidad de un sector dado o de un centro poblado. Se trata en general de locales abiertos en edificaciones residenciales sin adecuaciones físicas importantes ni afectación del resto de la vivienda, o destinados para tal fin, pero como parte de la edificación. Se considera compatible con el uso residencial por su bajo impacto ambiental y social. Para que sean considerados como tales, estos establecimientos deben, además, cumplir las siguientes condiciones:
a.	No requieren zonas especiales de exhibición y bodegaje, ni especialización de las edificaciones.
b.	No requieren usos complementarios.
c.	No requieren zonas especializadas de descargue o cargue, por realizarse el abastecimiento mediante vehículos pequeños y el acceso se puede realizar por vías locales.
d.	No requieren zonas de estacionamiento para vehículos automotores, por permanencia corta de los clientes.
e.	En el caso de establecimientos cuyo objeto sea la venta de alimentos y bebidas no alcohólicas para consumo directo, es decir, dentro del propio establecimiento, sí se requiere de adecuaciones locativas tendientes a la dotación de servicio sanitario para los clientes, independiente al de la vivienda, así como la adecuación de superficies en pared y piso, aptas para el lavado en las áreas de trabajo.
f.	En este tipo de establecimientos no está permitida la venta de bebidas alcohólicas para consumo directo en el local. 
g.	Se puede prestar el servicio en locales que están asociados al uso residencial en primer piso o locales independientes destinados únicamente a la prestación de estos servicios, cuya área total de construcción individual o conjunta no supere los treinta (30) metros cuadrados de construcción.
Pertenecen al Comercio Grupo I, las siguientes actividades.
•	Venta de alimentos y bebidas al detal, para consumo diario: Cafeterías, panaderías, comidas rápidas y fruterías.
•	Venta de productos farmacéuticos y cosméticos al detal: Droguerías.
•	Venta de misceláneos: Papelerías, víveres perecederos, graneros y misceláneas.
•	Venta de servicios personales: peluquerías, salas de belleza
2.	Comercio Grupo II: Comprende usos comerciales de intercambio de bienes o servicios de consumo que satisfacen demandas especializadas y generales de la comunidad de toda la zona. Se trata, en general, de establecimientos abiertos en edificaciones originalmente residenciales, total o parcialmente adecuadas para tal fin; o que cubren todo el primer piso de edificaciones residenciales o en edificaciones especializadas para el uso comercial y de servicios; o en manzanas o centros comerciales de urbanizaciones o parcelaciones y en edificaciones especializadas para el uso comercial con venta de bienes en los primeros pisos y venta de servicios en pisos superiores. En general se consideran de bajo impacto ambiental y social, pero de impacto urbanístico, a causa del tránsito y congestión vehicular que pueden generar. Estos establecimientos cumplen, entre otras, las siguientes condiciones:
a.	Puede requerir de vitrinas o medios de exhibición, así como áreas de bodegaje.
b.	Requiere de áreas de parqueo para vehículos automotores, motocicletas y bicicletas.
c.	Generación mediana de empleo.
d.	Funcionan en horarios diurnos y nocturnos, con posible afluencia concentrada de usuarios en horas, días y temporadas determinadas.
e.	Requiere de formas variadas de acceso vehicular para cargue y descargue de mercancía, así como de otros tipos de infraestructuras específicas según el tipo de bien o servicio comercializado.
f.	Pueden generar usos complementarios, con formación paulatina de ejes o sectores comerciales.
g.	Los campos de tejo podrán funcionar, siempre y cuando la localización de las canchas se realice a una distancia no menor de 5 ml respecto de los linderos del predio y treinta (30) ml respecto de las viviendas y el establecimiento esté dotado de unidad sanitaria independiente de la vivienda y cumpla con la norma de niveles sonoros establecidos en la normativa vigente. El funcionamiento de este uso debe ajustarse a los horarios establecidos por la autoridad competente a nivel municipal. Esta actividad no se podrá desarrollar a una distancia no menor de doscientos (200) ml desde el perímetro de establecimientos o equipamientos educativos, de bienestar social o de salud. Para estas actividades las áreas de parqueo se deben implementar al interior del predio. 
h.	En el suelo rural suburbano, áreas de actividad residencial, y rural actividad de vivienda campestre, el Comercio Grupo II solo se permite sobre las vías de primer orden o vías del sistema vial principal municipal o aquellas que permitan la comunicación con vías de primer orden y otros municipios, que no generen alteraciones a la movilidad al interior de dichas áreas
Pertenecen al Comercio Grupo II, en el suelo rural y rural suburbano del Municipio de Cajicá, las siguientes actividades.
•	Venta de alimentos y bebidas al detal: Supermercados, Restaurantes y comidas rápidas.
•	Venta de servicios recreativos y personales: Salones de juegos, clubes sociales y deportivos, saunas, baños turcos, salas y/o centros de estética, gimnasios.
•	Venta de servicios de hospedaje: Hoteles, hostales, servicios especiales de vivienda para suministro de bienes compartidos.
•	Venta se servicios financieros y de seguros: Bancos, oficinas inmobiliarias, oficinas de corretaje de seguros y bolsa.
•	Venta de servicios de parqueo de vehículos y estaciones de servicio para automóviles y vehículos livianos.
•	Restaurantes con finalidades campestres en áreas con espacio libre garantizando espacios de parqueo al interior de estas y en horarios diurnos de atención al público
3.	Comercio Grupo III: Comprende aquellas actividades comerciales que debido a la magnitud de las instalaciones y su impacto ambiental y urbanístico no son compatibles con la actividad residencial y requieren localización especial y medidas apropiadas de implantación, tales que mitiguen los impactos generados.
Este tipo de comercio se puede presentar en dos modalidades:
a.	Como agrupación de establecimientos de venta de bienes y servicios que conforman unidades arquitectónicas y urbanísticas y comparten zonas y servicios comunales, como, por ejemplo, centros comerciales y centros empresariales.
b.	En establecimientos únicos con oferta diversificada de bienes, por ejemplo, almacenes por departamentos y centros de exposiciones, lo cuales pueden formar o no, parte de los propios de la primera modalidad.
En general, estos establecimientos cumplen, entre otras, las siguientes condiciones:
a.	Requiere edificaciones, individuales o agrupadas especialmente diseñadas para el desarrollo de la actividad.
b.	Funciona en horarios laborales especiales, con afluencia concentrada de público en horas, días y temporadas determinadas.
c.	Genera afluencia y permanencia elevada de trabajadores y visitantes.
d.	Requiere vías de acceso de tipo estructural primario o secundario, así como áreas de parqueo y carga especiales.
e.	Requiere de servicios complementarios instalados dentro del área de actividad.
f.	Tiende a estimular el desarrollo del Comercio Grupo II en sus inmediaciones.
g.	Por sus características físicas y funcionales genera alto impacto urbanístico que requiere soluciones particulares para cada caso.
Pertenecen al Comercio Grupo III, en el suelo rural y rural suburbano del Municipio de Cajicá, las siguientes actividades:
•	Venta de servicios técnicos a vehículos: Talleres de mecánica, latonería, pintura y demás servicios automotrices.
•	Venta de servicios técnicos: Talleres de ornamentación, carpinterías, aserraderos.
•	Venta de servicios recreativos: Bares, discotecas, casinos.
•	Centros comerciales, almacenes por departamentos, supermercados.
•	Cinemas.
•	Servitecas.
•	Estaciones de servicio a de gran tamaño.
•	Terminales de transporte.
En el suelo rural suburbano, las actividades de comercio Grupo III, sólo podrán ser desarrollados en predios mayores a dos (2) hectáreas y deberán estar localizadas sobre vías principales de orden nacional o departamental, con facilidad de acceso, garantizando carriles de aceleración y desaceleración conforme a las exigencias legales y reglamentarias, así mismo el acceso a parqueaderos se deberá efectuar por la parte posterior del predio a fin de no generar impactos en la movilidad del sector, cuando se pretenda su localización sobre vías municipales se deberá garantizar las mismas condiciones antes señaladas facilitando su conexión con vías de primer y segundo orden. 
4.	Comercio Grupo IV:  Comprende aquellas actividades de servicios que en razón al impacto ambiental y auditivo no son compatibles con la actividad residencial y requieren localización especial y medidas apropiadas de implantación, tales que mitiguen los impactos generados.
En general, estos establecimientos cumplen, entre otras, las siguientes condiciones:
a.	Requiere edificaciones individuales especialmente diseñadas para el desarrollo de la actividad
b.	Funciona en horarios laborales especiales, con afluencia concentrada de público en horas, días y temporadas determinadas.
c.	Manejo adecuado de los residuos sólidos y líquidos que manejan.
d.	Manejo del Ruido
e.	Aislamiento con predios vecinos
Pertenecen al Comercio Grupo IV, en el suelo rural y rural suburbano del Municipio de Cajicá, las siguientes actividades:
•	Guarderías para mascotas
•	Criaderos de animales, especialmente perros, gatos, caballos.
•	Consultorios y clínicas veterinarias
(Artículo 121 del Acuerdo 04 de 2025 que modifica el artículo 123 del Acuerdo 16 de 2014)</t>
  </si>
  <si>
    <t>Artículo 163. USOS RECREACIONALES. Modifíquese el artículo 124 del Acuerdo 16 de 2014, el cual quedará así: 
“Artículo 124. USOS RECREACIONALES. Corresponden a aquellos dedicados a prestar servicios deportivos o de esparcimiento a la comunidad. La actividad recreativa puede ser de tipo pasivo o de tipo activo.
En general, estos establecimientos cumplen, entre otras, las siguientes condiciones:
a.	Manejo adecuado de ruido de conformidad generando aislamientos para mitigar el impacto auditivo con el fin de no generar conflicto de actividades
1.	Aislamientos:
Actividad	Zona de aislamiento	Frente a qué actividad
Actividades de Servicios recreativos	Mínimo de treinta metros (30) con respecto a desarrollos de vivienda.
Mínimo de Doscientos (200 metros) respecto de equipamientos educativos, bienestar social o salud.	Otras actividades diferentes a usos de vivienda o equipamientos.
2.	De conformidad con lo establecido en la Resolución 627 de 2006, se establece que las actividades de centros deportivos, recreativos, gimnasios, canchas sintéticas, se clasifican en el SECTOR C. Ruido Intermedio Restringido, y para ello se establecen los máximos permisibles de niveles de emisión de ruido expresado en decibeles DB (A), así:
DIA 	…………………………	70 Db (A)
NOCHE ……………………….	60 Db (A)
Zonas con usos relacionados como parques mecánicos al aire libre, áreas destinadas a espectáculos públicos:
DIA 	…………………………	80 Db (A)
NOCHE ……………………….	75 Db (A)
3.  En los usos recreacionales se identifican o incorporan los clubes existentes en el municipio antes del que se adoptara el modelo de ocupación del año 2000; se acoge la definición de Club: Asociación de personas con intereses comunes que toman parte en actividades recreativas, deportivas o culturales y /o empresariales, para indicar a una organización formal o a un grupo de personas que comparten un interés o alguna característica:
a)	Los fines y actividades de los clubes son muy diversos y dependen del motivo por el que las personas se hayan asociado: actividades sociales y de esparcimiento, realización de actividades deportivas, intercambios de ideas, debates culturales, organización de actividades a favor de terceros, actividades formativas e informativas en beneficio propio, etc. Pueden realizar, además de las actividades propias de sus fines, actividades que podrían ser consideradas como empresariales, siempre y cuando el beneficio de estas sea aplicado a la continuidad del club y/o a alguna obra social comunitaria.
b)	Un club es una agrupación y organización social creada con fines recreativos, dichos fines pueden ser muy diversos y están estrechamente relacionados por los intereses que un grupo de personas puedan tener en común, ya sean actividades deportivas, sociales, de esparcimiento, debates con la provisión de alojamiento temporal en unidades habitacionales privadas, ubicado en áreas rurales y cuyo principal propósito es el desarrollo de actividades asociadas a su entorno natural y cultural. Ofrecen, además, como mínimo, servicios de alimentación bajo la modalidad de pensión completa
En todo caso este tipo de actividades deberá acatar las disposiciones ambientales adoptadas por las autoridades competentes.
Pertenecen al Grupo Recreacional, en el suelo rural y rural suburbano del Municipio de Cajicá, las siguientes actividades:
•	Recreación Activa. Conjunto de actividades dirigidas al esparcimiento y el ejercicio de disciplinas lúdicas, artísticas o deportivas, recreativas, que tienen como fin la salud física y mental, para las cuales se requiere de infraestructura destinada a alojar concentraciones de público.
•	Recreación pasiva. Conjunto de acciones y medidas dirigidas al ejercicio de actividades contemplativas que tienen como fin el disfrute escénico y la salud física y mental, para las cuales tan solo se requiere equipamientos mínimos de muy bajo impacto ambiental, tales como senderos peatonales, miradores paisajísticos, observatorios de avifauna y mobiliario propio de las actividades contemplativas.
(Artículo 122 del Acuerdo 04 de 2025 que modifica el artículo 124 del Acuerdo 16 de 2014)</t>
  </si>
  <si>
    <t>Artículo 164. USOS DOTACIONALES. Modifíquese el artículo 125 del Acuerdo 16 de 2014, el cual quedará así: 
Artículo 125. USOS DOTACIONALES. Corresponden a los equipamientos rurales de prestación de servicios sociales de carácter formativo, cultural, de salud, deportivo, de bienestar social, recreacional y religioso, tanto activo como contemplativo, así como a prestar apoyo funcional a los particulares y a la administración pública. De acuerdo con su cobertura e intensidad, los usos dotacionales se clasifican de la siguiente manera:
1.	Dotacional Grupo I: Corresponde a los equipamientos de servicios de primera necesidad y cobertura local, que se desarrollan en establecimientos de magnitud reducida y pueden generar en menor escala, tráfico vehicular, congestión eventual de peatones, ruidos, emisiones o efluentes contaminantes, por lo cual, aunque se consideran de bajo impacto arquitectónico, urbanístico y ambiental, se deberán prestar en instalaciones adecuadas para mitigar tales impactos. Se trata de actividades que funcionan en locales adaptados o parcialmente adaptados en una edificación residencial u ocupando la totalidad del primer piso de la edificación residencial, como también en edificaciones construidas específicamente para dicho uso, siendo por tanto compatibles con el uso residencial.
Se consideran actividades Dotacionales del Grupo I, las siguientes:
•	Servicios culturales: bibliotecas, salones culturales o salones comunales, adecuación y conservación de los bienes de interés cultural. 
•	Servicios educacionales: jardines infantiles y guarderías públicas y privadas, básica primaria pública y privada
•	Asistenciales: Destinados a satisfacer las necesidades básicas sociales de la población, como son guarderías, puestas de salud, ancianatos, hogares geriátricos, centros para atención a las personas con condición de discapacidad, centros de desarrollo infantil y similares.
•	Administrativas y de seguridad: inspecciones de policía, comisarías de familia, centros de atención a usuarios de manera integral o especial.
•	Recreativas y Deportivas: destinados a satisfacer las necesidades básicas en la práctica de ejercicio físico como actividad de recreo u ocio: tales como canchas múltiples, gimnasios al aire libre, parques infantiles, ecológicos o de recreación pasiva, polideportivos a escala local y centros de desarrollo deportivo y recreativo con servicios complementarios, entre otros. 
•	Religiosos y de culto: capillas, iglesias y centros de culto para menos de 100 personas.
2.	Dotacional Grupo II: Corresponde a los equipamientos de servicios cívicos o Dotacionales que atienden la demanda de la comunidad de todo el Municipio de Cajicá, se desarrollan por lo general en edificaciones especializadas, generan afluencia de usuarios concentrada en ciertos días y horas, requieren zonas de estacionamiento y pueden generar tráfico y congestión y propiciar la aparición de usos complementarios en sus alrededores. Por estas razones, estos usos tienen un impacto social y urbanístico mediano, aunque su impacto ambiental es bajo. A esta clase corresponden, entre otros, los siguientes usos:
Pertenecen al uso Institucional Grupo II, en el suelo rural y rural suburbano del Municipio de Cajicá, las siguientes actividades:
•	Educativos: Escuelas y colegios de enseñanza básica primaria y/o secundaria, centros de educación superior, institutos de capacitación técnica.
•	Culturales: Destinados a satisfacer las necesidades básicas del intelecto y actividades artísticas de los habitantes en mayor escales tales como: bibliotecas, auditorios, galerías y similares, escuelas deportivas, escuelas de equitación, escuelas de educación artística y cultural
•	Religiosos y de Culto: Iglesias, centros de retiro espiritual sin alojamiento o de convivencia sin alojamiento, conventos, capillas e iglesias y centros de culto entre 100 a 500 personas y similares.
•	Administrativos y de Seguridad: servicios relacionados con la administración, gobierno y seguridad ciudadana e instalaciones de fuerza pública, estaciones de bomberos, estaciones de policía y similares. Instituciones o dependencias del orden municipal, organismos de orden departamental y/o regional.
•	Asistenciales: Hospitales y clínicas de II Nivel de Atención y similares, entre otros.
•	Recreativos y Deportivos: Polideportivos, centros de entrenamiento y rendimiento, parques recreacionales y deportivos, complejos deportivos con alojamiento. 
•	Servicios Especiales: servicios de transporte a escala local.
•	Abastecimiento, tales como plazas menores de mercado que sirvan para el intercambio comercial de productos agrícolas. 
3.	Dotacional Grupo III: Comprende los equipamientos de servicios cívicos o Dotacionales que atienden la demanda generada más allá de los límites municipales, es decir, en otros municipios de la región. Ellos se desarrollan en edificaciones especializadas, generan alta afluencia de usuarios, requieren zonas de estacionamiento para empleados y visitantes, son generadores de tráfico y congestión y propician la aparición de usos complementarios en sus alrededores. Por estas razones, estos usos tienen un impacto social y urbanístico alto, aunque su impacto ambiental es bajo a medio. A esta clase corresponden, entre otros, los siguientes usos:
Pertenecen al uso Institucional Grupo III, en el suelo rural y rural suburbano del Municipio de Cajicá, las siguientes actividades:
•	Educativos: Colegios y establecimientos de educación superior con más de 500 estudiantes por jornada.
•	De culto:  Equipamientos de culto para más de 500 personas de escala regional. 
•	Asistenciales: Hospitales y clínicas de III y IV Nivel de Atención y similares, entre otros.
•	Culturales: Museos, bibliotecas, auditorios, salones culturales. 
•	Administrativos y de seguridad: servicios relacionados con la administración, gobierno y seguridad ciudadana e instalaciones de fuerza pública como batallones. 
(Artículo 123 del Acuerdo 04 de 2025 que modifica el artículo 125 del Acuerdo 16 de 2014)</t>
  </si>
  <si>
    <t>Artículo 165. DEFINICIÓN. Las áreas de actividad en el suelo rural y en el rural suburbano corresponden a la definición consignada en el Capítulo 2 del presente Acuerdo.   
(Artículo 126 del Acuerdo 16 de 2014)</t>
  </si>
  <si>
    <t>Artículo 166. ÁREAS DE ACTIVIDAD EN SUELO RURAL Y EN SUELO RURAL SUBURBANO. Modifíquese el artículo 127 del Acuerdo 16 de 2014, el cual quedará así: 
“Artículo 127. ÁREAS DE ACTIVIDAD EN SUELO RURAL Y EN SUELO RURAL SUBURBANO. El suelo rural del Municipio de Cajicá se encuentra zonificado en las siguientes áreas de actividad, como puede observarse en el mapa CR – 01. Áreas de Actividad en Suelo Rural.
ÁREA DE ACTIVIDAD EN SUELO RURAL	CONVENCIÓN CARTOGRÁFICA
Actividad Agropecuaria Tradicional	R – AT
Actividad Agropecuaria semimecanizado o Intensivo	R – AI
Actividad de Vivienda Campestre	R – VC
Equipamientos o Dotacional	R – D
ÁREA DE ACTIVIDAD EN SUELO RURAL SUBURBANO	CONVENCIÓN CARTOGRÁFICA
Actividad Industrial	RS – ID
Actividad Residencial	RS – R
Corredor Vial Suburbano	RS- CV
Parágrafo Primero: El área de actividad de vivienda campestre se presenta en el Municipio de Cajicá en seis polígonos, a saber:
1.	Zona de Vivienda Campestre Chuntame Sector Manas (Adoptado Acuerdo 21 de 2008)
CHUNTAME SECTOR MANAS
ID	X	Y
1	4887989,71	2107434,87
2	4888004,64	2107426,24
3	4888012,83	2107421,52
4	4888024,8	2107415,45
5	4888034,15	2107410,71
6	4888042,16	2107406,65
7	4888067,14	2107393,99
8	4888098,47	2107378,11
9	4888157,45	2107348,22
10	4888165,57	2107344,11
11	4888167,44	2107343,19
12	4888177,43	2107338,33
13	4888187,3	2107333,53
14	4888204,2	2107325,3
15	4888232,17	2107311,68
16	4888260,55	2107298,98
17	4888272,1	2107293,81
18	4888286,95	2107287,16
19	4888291,05	2107284,66
20	4888334,43	2107258,28
21	4888349,61	2107249,05
22	4888364,97	2107237,03
23	4888382,28	2107223,47
24	4888389,76	2107217,61
25	4888395,89	2107209,41
26	4888393,58	2107206,27
27	4888369,62	2107173,63
28	4888347,92	2107144,08
29	4888344,67	2107139,66
30	4888339,91	2107134,15
31	4888313,09	2107103,1
32	4888286,61	2107075,69
33	4888253,01	2107051,35
34	4888225,53	2107034,11
35	4888224,44	2107033,39
36	4888218,9	2107029,76
37	4888199,65	2107017,16
38	4888189,91	2107010,78
39	4888177,85	2107001,62
40	4888166,4	2106992,92
41	4888147,15	2106978,31
42	4888141,51	2106973,26
43	4888137,23	2106969,43
44	4888107,44	2106942,79
45	4888086,47	2106919,8
46	4888066,7	2106898,12
47	4888062,42	2106891,35
48	4888039,72	2106855,42
49	4888032,04	2106843,27
50	4888016,73	2106811,77
51	4888008,8	2106797,59
52	4887988,43	2106761,17
53	4887977,51	2106741,64
54	4887976,96	2106740,66
55	4887949,44	2106694,96
56	4887942	2106684,24
57	4887919,55	2106651,93
58	4887912,75	2106642,14
59	4887896,64	2106623,87
60	4887883,78	2106609,29
61	4887899,09	2106600,59
62	4887853,55	2106535,49
63	4887847,81	2106527,28
64	4887829,22	2106500,7
65	4887808,31	2106470,8
66	4887792,56	2106443,64
67	4887775,03	2106413,4
68	4887762,13	2106391,16
69	4887753,47	2106376,22
70	4887752,29	2106374,18
71	4887744,81	2106361,28
72	4887713,93	2106321,33
73	4887691,49	2106265,98
74	4887677,48	2106251,05
75	4887681,09	2106254,23
76	4887677,81	2106250,73
77	4887662,47	2106198,88
78	4887657,71	2106182,8
79	4887642,66	2106144,85
80	4887639,65	2106124,6
81	4887632,19	2106074,3
82	4887631,84	2106073,93
83	4887610,14	2105926,83
84	4887608,71	2105917,14
85	4887608,38	2105914,89
86	4887600,39	2105916,34
87	4887600,39	2105916,35
88	4887587,44	2105921,5
89	4887587,25	2105921,57
90	4887444,44	2105978,26
91	4887424,63	2105986,12
92	4887256,86	2106052,72
93	4887247,78	2106056,32
94	4887234,55	2106063,42
95	4887116,47	2106126,71
96	4887152,39	2106178,93
97	4887157,07	2106185,74
98	4887174,53	2106211,11
99	4887176,33	2106213,74
100	4887183,36	2106223,96
101	4887192,6	2106237,39
102	4887204,69	2106254,96
103	4887228,18	2106289,12
104	4887231,86	2106294,47
105	4887263,7	2106340,75
106	4887299,17	2106392,33
107	4887334,14	2106443,17
108	4887369,49	2106494,56
109	4887395,68	2106532,63
110	4887404,47	2106545,41
111	4887405,03	2106546,22
112	4887383,33	2106560,86
113	4887378,64	2106560,85
114	4887375,67	2106560,84
115	4887376,07	2106562,46
116	4887376,59	2106564,02
117	4887377,64	2106567,11
118	4887378,43	2106568,89
119	4887379,75	2106571,85
120	4887382,41	2106576,62
121	4887385,65	2106581,41
122	4887389,82	2106586,47
123	4887394,49	2106591,42
124	4887399,63	2106596,25
125	4887405,71	2106601,25
126	4887411,01	2106605,23
127	4887418	2106612,89
128	4887460,47	2106659,46
129	4887481,62	2106682,65
130	4887482,43	2106684,23
131	4887485,48	2106690,83
132	4887487,95	2106696,72
133	4887489,95	2106701,96
134	4887490,03	2106702,17
135	4887490,04	2106702,19
136	4887492,07	2106707,33
137	4887494,13	2106712,1
138	4887496,45	2106716,73
139	4887499,13	2106721,05
140	4887502,31	2106725,5
141	4887505,8	2106729,83
142	4887509,57	2106734
143	4887513,45	2106737,82
144	4887517,27	2106741,2
145	4887521,05	2106744,13
146	4887524,82	2106746,55
147	4887528,56	2106748,46
148	4887532,71	2106750,02
149	4887537,86	2106751,29
150	4887543,33	2106752,27
151	4887545,08	2106752,5
152	4887545,36	2106752,53
153	4887545,53	2106752,72
154	4887551,79	2106759,58
155	4887582,47	2106804,19
156	4887623,32	2106836,46
157	4887623,37	2106836,5
158	4887625,75	2106838,39
159	4887625,8	2106838,43
160	4887633,22	2106847,82
161	4887644,71	2106862,37
162	4887645,53	2106863,4
163	4887702,08	2106934,95
164	4887725,89	2106965,08
165	4887684,88	2107009,77
166	4887682,57	2107012,3
167	4887682,04	2107017,63
168	4887683,49	2107022,66
169	4887683,22	2107023,01
170	4887683,06	2107023,22
171	4887661,38	2107051,08
172	4887658,13	2107055,24
173	4887642,18	2107076,25
174	4887645,22	2107113,97
175	4887645,24	2107114,22
176	4887663,64	2107135,72
177	4887708,39	2107188
178	4887727,03	2107209,77
179	4887738,35	2107223
180	4887774,79	2107263,65
181	4887780,4	2107269,9
182	4887782,09	2107270,5
183	4887813,92	2107281,76
184	4887825,4	2107285,82
185	4887827,4	2107287,82
186	4887850,43	2107316,76
187	4887866,48	2107352,71
188	4887869,25	2107356,62
189	4887878,24	2107369,31
190	4887890,52	2107386,65
191	4887897,98	2107392,4
192	4887900,6	2107394,43
193	4887921,54	2107410,58
194	4887924,77	2107412,34
195	4887932,54	2107416,56
196	4887947,16	2107427,49
197	4887948,55	2107428,53
198	4887967,55	2107433,49
199	4887969,66	2107433,49
200	4887973,65	2107433,48
201	4887987,54	2107433,46
202	4887988,54	2107433,46
203	4887989,71	2107434,87
204	4887989,71	2107434,87
2.	Zona de vivienda Campestre Sector Aguanica 
CHUNTAME SECTOR AGUANICA
ID	X	Y
1	4884123,074	2103785,073
2	4884152,026	2103767,038
3	4884183,964	2103741,003
4	4884194,968	2103747,98
5	4884196,464	2103748,362
6	4884229,961	2103756,918
7	4884237,955	2103756,905
8	4884245,95	2103756,892
9	4884262,925	2103747,87
10	4884266,349	2103745,707
11	4884275,007	2103740,236
12	4884289,88	2103730,837
13	4884306,853	2103720,816
14	4884381,775	2103701,707
15	4884398,767	2103703,678
16	4884459,729	2103703,58
17	4884478,736	2103715,541
18	4884490,731	2103717,521
19	4884499,739	2103725,501
20	4884519,69	2103703,483
21	4884534,644	2103680,473
22	4884554,569	2103642,465
23	4884637,3	2103508,416
24	4884651,259	2103488,406
25	4884663,228	2103474,395
26	4884692,153	2103439,371
27	4884698,143	2103435,364
28	4884698,458	2103435,183
29	4884712,121	2103427,346
30	4884724,661	2103426,43
31	4884718,261	2103419,618
32	4884712,614	2103413,608
33	4884706,794	2103407,414
34	4884702,598	2103402,948
35	4884651,073	2103373,479
36	4884651,371	2103373,062
37	4884606,18	2103350,549
38	4884605,108	2103350,011
39	4884598,856	2103346,872
40	4884592,605	2103343,734
41	4884587,692	2103341,268
42	4884525,851	2103309,305
43	4884525,7	2103309,264
44	4884520,049	2103307,733
45	4884519,819	2103307,608
46	4884451,5	2103270,542
47	4884408,022	2103246,953
48	4884406,843	2103246,268
49	4884384,986	2103234,437
50	4884357,293	2103219,449
51	4884304,613	2103190,936
52	4884304,575	2103190,915
53	4884295,642	2103207,056
54	4884295,568	2103207,015
55	4884284,789	2103226,863
56	4884282,838	2103231,218
57	4884282,55	2103231,862
58	4884282,162	2103232,728
59	4884279,774	2103238,059
60	4884277,878	2103242,292
61	4884277,241	2103243,714
62	4884274,055	2103250,826
63	4884272,94	2103253,315
64	4884270,17	2103259,498
65	4884268,973	2103262,23
66	4884266,16	2103268,65
67	4884265,9	2103269,244
68	4884265,533	2103270,082
69	4884265,464	2103270,24
70	4884262,221	2103277,048
71	4884262,163	2103277,17
72	4884256,06	2103290,011
73	4884248,073	2103306,12
74	4884240,632	2103321,126
75	4884237,075	2103328,749
76	4884233,872	2103335,617
77	4884232,24	2103339,188
78	4884229,127	2103346,003
79	4884227,722	2103349,079
80	4884224,92	2103354,658
81	4884224,062	2103356,366
82	4884220,55	2103362,704
83	4884215,296	2103372,188
84	4884213,382	2103375,642
85	4884207,995	2103385,577
86	4884205,951	2103389,347
87	4884205,161	2103391,084
88	4884193,239	2103384,25
89	4884160,382	2103365,415
90	4884150,14	2103359,55
91	4884139,654	2103353,546
92	4884134,833	2103350,785
93	4884128,331	2103347,062
94	4884096,352	2103328,749
95	4884095,542	2103328,285
96	4884076,007	2103317,099
97	4884056,473	2103305,913
98	4884059,855	2103302,313
99	4884068,788	2103285,558
100	4884076,594	2103270,916
101	4884077,175	2103269,827
102	4884077,721	2103268,802
103	4884086,608	2103252,135
104	4884089,062	2103247,532
105	4884089,786	2103246,174
106	4884094,069	2103238,14
107	4884095,239	2103238,774
108	4884095,384	2103238,852
109	4884098,99	2103240,806
110	4884100,208	2103238,522
111	4884106,978	2103225,823
112	4884110,458	2103219,297
113	4884111,395	2103217,539
114	4884113,042	2103214,449
115	4884120,096	2103201,219
116	4884123,493	2103194,848
117	4884126,161	2103189,843
118	4884129,734	2103183,141
119	4884134,484	2103174,234
120	4884138,474	2103166,749
121	4884139,609	2103164,622
122	4884146,476	2103151,741
123	4884149,012	2103146,985
124	4884149,529	2103146,015
125	4884158,933	2103128,378
126	4884159,215	2103127,849
127	4884166,354	2103116,47
128	4884174,924	2103120,743
129	4884185,59	2103126,515
130	4884185,834	2103124,39
131	4884185,828	2103124,243
132	4884185,661	2103119,829
133	4884184,797	2103115,348
134	4884184,531	2103114,6
135	4884183,364	2103115,391
136	4884165,194	2103107,547
137	4884163,873	2103107,694
138	4884162,502	2103107,432
139	4884127,837	2103087,1
140	4884123,493	2103084,553
141	4884096,381	2103068,651
142	4884070,125	2103053,251
143	4884068,969	2103052,057
144	4884067,942	2103050,521
145	4884067,852	2103048,214
146	4884068,233	2103045,906
147	4884046,239	2103034,481
148	4884044,959	2103035,38
149	4884043,294	2103035,853
150	4884041,371	2103035,984
151	4884039,063	2103035,305
152	4884020,455	2103024,423
153	4884015,158	2103021,325
154	4883988,017	2103005,453
155	4883984,587	2103003,447
156	4883970,816	2102995,394
157	4883933,111	2102973,369
158	4883931,136	2102972,216
159	4883902,794	2102955,66
160	4883741,149	2102859,312
161	4883728,402	2102851,554
162	4883728,04	2102851,803
163	4883728,016	2102851,82
164	4883727,644	2102852,085
165	4883727,622	2102852,101
166	4883727,25	2102852,374
167	4883727,232	2102852,387
168	4883724,511	2102854,689
169	4883724,141	2102854,48
170	4883711,59	2102847,276
171	4883706,152	2102843,904
172	4883694,331	2102836,573
173	4883676	2102824,12
174	4883675,695	2102824,121
175	4883671,401	2102821,202
176	4883661,633	2102815,274
177	4883658,983	2102813,911
178	4883656,552	2102812,661
179	4883655,563	2102812,152
180	4883648,794	2102809,458
181	4883642,806	2102814,464
182	4883641,367	2102816,464
183	4883629,844	2102832,474
184	4883625,976	2102837,464
185	4883620,9	2102844,011
186	4883573,995	2102904,519
187	4883568,006	2102908,526
188	4883561,015	2102911,535
189	4883546,589	2102925,706
190	4883543,433	2102928,807
191	4883521,563	2102950,291
192	4883515,881	2102955,872
193	4883495,925	2102979,565
194	4883494,315	2102981,476
195	4883491,031	2102985,374
196	4883489,422	2102987,285
197	4883488,512	2102986,51
198	4883463,531	2103014,86
199	4883452,271	2103027,638
200	4883404,386	2103079,981
201	4883385,432	2103100,7
202	4883346,489	2103120,75
203	4883346,529	2103145,735
204	4883326,579	2103168,752
205	4883311,614	2103184,767
206	4883318,621	2103191,751
207	4883360,611	2103201,677
208	4883360,625	2103210,671
209	4883369,309	2103235,316
210	4883394,761	2103307,555
211	4883402,687	2103322,358
212	4883402,78	2103322,532
213	4883441,878	2103398,421
214	4883470,923	2103437,349
215	4883509,974	2103484,257
216	4883510,36	2103484,513
217	4883539,987	2103504,195
218	4883548,996	2103513,175
219	4883594,042	2103559,073
220	4883608,062	2103571,404
221	4883611,056	2103574,036
222	4883620,061	2103581,017
223	4883634,062	2103586,991
224	4883639,673	2103587,916
225	4883640,06	2103587,98
226	4883674,076	2103610,911
227	4883761,053	2103661,774
228	4883765,652	2103664,463
229	4883766,105	2103664,728
230	4883772,106	2103667,716
231	4883828,109	2103691,61
232	4883893,108	2103716,489
233	4883928,017	2103734,841
234	4883929,116	2103735,419
235	4884000,133	2103773,28
236	4884014,102	2103774,609
237	4884016,377	2103774,825
238	4884031,118	2103776,228
239	4884042,109	2103775,211
240	4884069,089	2103773,168
241	4884106,075	2103779,105
242	4884123,074	2103785,073
243	4884123,074	2103785,073
3.	Zona de Vivienda Campestre Chuntame Sector Quebrada del Campo (Adoptado Acuerdo 21 de 2008)
CHUNTAME SECTOR QUEBRADA DEL CAMPO Y SECTOR CAPELLANÍA
ID	X	Y
1	4886483,659	2104073,16
2	4886478,642	2104065,699
3	4886476,801	2104063,334
4	4886476,187	2104062,546
5	4886473,856	2104059,551
6	4886470,911	2104055,767
7	4886469,377	2104053,796
8	4886469,626	2104053,543
9	4886467,432	2104051,646
10	4886467,205	2104051,308
11	4886460,191	2104040,865
12	4886459,946	2104040,542
13	4886453,474	2104032,035
14	4886451,119	2104028,94
15	4886451,537	2104028,51
16	4886451,298	2104028,185
17	4886450,988	2104028,504
18	4886447,182	2104023,312
19	4886446,854	2104022,864
20	4886442,129	2104016,419
21	4886436,757	2104011,34
22	4886432,923	2104004,903
23	4886429,352	2104000,089
24	4886428,312	2104000,986
25	4886362,145	2104068,371
26	4886280,311	2103970,64
27	4886351,973	2103897,07
28	4886352,763	2103896,297
29	4886352,373	2103895,763
30	4886352,671	2103895,449
31	4886359,343	2103888,414
32	4886362,018	2103885,594
33	4886354,79	2103869,404
34	4886292,637	2103742,611
35	4886292,625	2103742,586
36	4886292,549	2103742,429
37	4886222,79	2103811,381
38	4886180,649	2103735,42
39	4886173,198	2103721,856
40	4886147,637	2103675,829
41	4886118,571	2103623,494
42	4886103,713	2103596,741
43	4886101,789	2103593,273
44	4886101,755	2103593,211
45	4886101,715	2103593,139
46	4886101,214	2103592,236
47	4886101,195	2103592,245
48	4886099,667	2103593,062
49	4886084,304	2103601,274
50	4886083,977	2103601,424
51	4886082,778	2103602,09
52	4886077,299	2103605,134
53	4886061,689	2103613,806
54	4886049,582	2103620,058
55	4886050,478	2103621,843
56	4886052,731	2103627,755
57	4886054,301	2103634,191
58	4886056,988	2103643,745
59	4886054,541	2103645,781
60	4886052,556	2103646,889
61	4886049,506	2103648,591
62	4886025,173	2103662,173
63	4886004,5	2103673,41
64	4885976,903	2103688,41
65	4885948,507	2103704,866
66	4885898,116	2103734,07
67	4885896,942	2103734,769
68	4885873,54	2103748,689
69	4885869,152	2103751,3
70	4885871,257	2103754,881
71	4885870,755	2103771,672
72	4885870,657	2103773,691
73	4885870,499	2103776,961
74	4885865,497	2103782,696
75	4885864,957	2103783,316
76	4885862,324	2103784,8
77	4885847,791	2103792,996
78	4885845,977	2103792,743
79	4885831,13	2103790,671
80	4885813,81	2103788,253
81	4885796,489	2103785,836
82	4885782,335	2103783,861
83	4885768,181	2103781,885
84	4885750,86	2103779,468
85	4885733,539	2103777,05
86	4885716,693	2103774,699
87	4885693,741	2103771,496
88	4885693,77	2103770,752
89	4885696,899	2103692,806
90	4885697,049	2103689,085
91	4885696,391	2103667,047
92	4885696,252	2103662,389
93	4885696,153	2103659,075
94	4885695,562	2103639,235
95	4885687,811	2103573,474
96	4885682,95	2103566,56
97	4885672,547	2103558,273
98	4885664,224	2103551,366
99	4885653,06	2103543,069
100	4885645,841	2103535,869
101	4885685,838	2103515,368
102	4885690,274	2103513,094
103	4885705,014	2103505,539
104	4885716,294	2103499,757
105	4885719,753	2103497,983
106	4885719,528	2103497,704
107	4885719,533	2103497,701
108	4885707,567	2103482,351
109	4885704,01	2103475,573
110	4885692,244	2103453,149
111	4885680,531	2103430,178
112	4885673,649	2103422,17
113	4885673,004	2103420,49
114	4885671,908	2103421,135
115	4885669,873	2103422,332
116	4885642,561	2103433,782
117	4885630,604	2103438,861
118	4885618,348	2103444,066
119	4885606,093	2103449,272
120	4885563,862	2103466,573
121	4885531,711	2103480,349
122	4885502,316	2103492,945
123	4885442,889	2103518,774
124	4885408,42	2103535,852
125	4885384,157	2103546,573
126	4885268,249	2103597,793
127	4885243,585	2103607,265
128	4885214,155	2103618,568
129	4885151,023	2103647,811
130	4885129,619	2103657,725
131	4885128,298	2103658,337
132	4885125,539	2103659,615
133	4885129,672	2103665,257
134	4885144,168	2103675,032
135	4885157,256	2103683,857
136	4885159,281	2103685,222
137	4885169,132	2103693,305
138	4885180,953	2103702,679
139	4885192,242	2103710,995
140	4885203,452	2103716,49
141	4885217,594	2103724,807
142	4885220,453	2103721,985
143	4885226,496	2103725,745
144	4885247,173	2103738,609
145	4885250,313	2103740,563
146	4885255,403	2103743,729
147	4885259,476	2103746,263
148	4885273,619	2103755,063
149	4885287,468	2103763,679
150	4885313,413	2103783,361
151	4885345,141	2103807,431
152	4885349,263	2103810,798
153	4885364,723	2103823,425
154	4885364,741	2103823,439
155	4885397,754	2103850,402
156	4885397,557	2103850,75
157	4885408,878	2103858,087
158	4885408,452	2103858,704
159	4885412,242	2103860,907
160	4885413,83	2103862
161	4885426,798	2103870,928
162	4885426,927	2103871,017
163	4885429,93	2103872,63
164	4885432,28	2103873,891
165	4885435,489	2103875,615
166	4885436,514	2103876,165
167	4885441,814	2103879,012
168	4885441,345	2103879,707
169	4885440,973	2103880,258
170	4885457,458	2103894,132
171	4885472,356	2103906,849
172	4885478,812	2103910,237
173	4885484,755	2103915,27
174	4885505,04	2103932,451
175	4885512,609	2103938,861
176	4885517,331	2103942,86
177	4885529,188	2103951,472
178	4885541,009	2103960,979
179	4885546,224	2103965,179
180	4885559,067	2103975,521
181	4885618,345	2104023,254
182	4885625,679	2104029,16
183	4885627,017	2104030,237
184	4885649,156	2104049,11
185	4885659,993	2104058,349
186	4885672,695	2104070,356
187	4885685,398	2104082,363
188	4885695,595	2104092,001
189	4885705,806	2104101,653
190	4885718,537	2104113,687
191	4885729,735	2104124,271
192	4885731,276	2104125,728
193	4885741,501	2104135,394
194	4885751,72	2104145,053
195	4885765,541	2104158,117
196	4885770,381	2104163,052
197	4885770,361	2104163,084
198	4885770,49	2104163,164
199	4885805,919	2104194,056
200	4885811,382	2104198,814
201	4885820,299	2104206,175
202	4885821,771	2104207,39
203	4885834,681	2104218,046
204	4885847,698	2104228,791
205	4885857,98	2104237,278
206	4885868,438	2104245,911
207	4885881,286	2104256,516
208	4885894,496	2104267,42
209	4885904,516	2104275,69
210	4885915,97	2104283,846
211	4885920,379	2104286,986
212	4885924,148	2104289,67
213	4885928,196	2104292,553
214	4885928,842	2104293,012
215	4885929,718	2104293,636
216	4885930,924	2104294,495
217	4885933,211	2104295,681
218	4885938,232	2104298,284
219	4885941,188	2104301,699
220	4885936,226	2104305,574
221	4885945,252	2104330,099
222	4885965,648	2104332,405
223	4886043,774	2104350,662
224	4886142,561	2104377,819
225	4886153,11	2104382,707
226	4886237,824	2104421,958
227	4886265,498	2104437,843
228	4886279,797	2104447,913
229	4886323,952	2104479,008
230	4886343,957	2104452,442
231	4886360,241	2104430,817
232	4886396,487	2104382,681
233	4886416,486	2104356,079
234	4886416,905	2104355,522
235	4886430,604	2104337,299
236	4886434,485	2104332,137
237	4886437,323	2104328,362
238	4886457,741	2104301,203
239	4886480,945	2104270,337
240	4886479,481	2104269,073
241	4886478,451	2104268,183
242	4886458,128	2104250,628
243	4886452,077	2104245,402
244	4886434,328	2104230,07
245	4886423,208	2104220,465
246	4886413,59	2104212,157
247	4886417,58	2104207,707
248	4886434,265	2104189,103
249	4886442,412	2104180,018
250	4886461,43	2104158,812
251	4886459,53	2104155,352
252	4886505,328	2104103,103
253	4886499,94	2104095,658
254	4886483,659	2104073,16
255	4886483,659	2104073,16
4.	Zona campestre Rio Frío La Florida
CHUNTAME RÍO FRÍO LA FLORIDA
ID	X	Y
1	4883660,579	2101501,715
2	4883661,675	2101499,838
3	4883661,873	2101499,5
4	4883662,2	2101498,939
5	4883664,321	2101495,435
6	4883664,49	2101495,361
7	4883709,687	2101475,697
8	4883777,235	2101446,309
9	4883811,531	2101431,387
10	4883813,119	2101430,696
11	4883830,457	2101423,153
12	4883854,089	2101412,872
13	4883869,183	2101406,305
14	4883879,099	2101401,99
15	4883883,681	2101399,997
16	4883895,77	2101394,737
17	4883896,273	2101394,518
18	4883901,604	2101392,199
19	4883909,769	2101388,647
20	4883909,576	2101388,402
21	4883907,965	2101386,372
22	4883906,687	2101384,762
23	4883901,782	2101378,579
24	4883900,956	2101377,538
25	4883900,823	2101377,389
26	4883899,134	2101375,492
27	4883898,836	2101374,633
28	4883898,867	2101373,807
29	4883898,925	2101373,596
30	4883898,916	2101373,584
31	4883898,937	2101373,552
32	4883898,974	2101373,419
33	4883899,13	2101372,848
34	4883899,988	2101371,884
35	4883900,714	2101371,576
36	4883909,36	2101367,899
37	4883944,311	2101353,037
38	4883957,475	2101347,844
39	4884045,658	2101313,063
40	4884134,001	2101281,511
41	4884166,027	2101270,539
42	4884169,32	2101269,413
43	4884171,33	2101269,198
44	4884172,835	2101269,608
45	4884172,848	2101269,644
46	4884175,057	2101269,354
47	4884178,236	2101268,517
48	4884176,858	2101264,266
49	4884176,215	2101262,28
50	4884168,166	2101237,445
51	4884155,161	2101197,319
52	4884144,345	2101162,898
53	4884126,187	2101103,117
54	4884126,283	2101103,077
55	4884126,245	2101102,952
56	4884126,44	2101102,87
57	4884219,728	2101063,547
58	4884262,688	2101045,331
59	4884284,494	2101035,086
60	4884287,217	2101032,214
61	4884290,938	2101028,36
62	4884291,943	2101025,086
63	4884269,982	2100974,153
64	4884254,009	2100937,633
65	4884245,981	2100917,306
66	4884244,084	2100905,707
67	4884241,253	2100903,59
68	4884240,434	2100902,878
69	4884233,653	2100896,982
70	4884233,427	2100896,761
71	4884230,046	2100899,251
72	4884228,351	2100900,377
73	4884191,396	2100917,296
74	4884088,06	2100963,045
75	4884080,595	2100944,882
76	4883954,503	2100990,506
77	4883931,029	2100962,204
78	4883904,837	2100974,052
79	4883891,093	2100980,27
80	4883885,507	2100992,937
81	4883875,471	2101015,69
82	4883844,055	2101028,084
83	4883832,68	2101032,572
84	4883750,855	2101064,853
85	4883716,869	2101078,262
86	4883716,199	2101078,526
87	4883708,883	2101087,85
88	4883708,388	2101088,48
89	4883713,821	2101095,582
90	4883719,906	2101103,536
91	4883728,898	2101115,291
92	4883750,572	2101143,623
93	4883765,053	2101168,606
94	4883764,942	2101168,648
95	4883795,566	2101221,993
96	4883775,239	2101230,268
97	4883776,315	2101271,102
98	4883776,422	2101275,164
99	4883776,288	2101283,164
100	4883767,03	2101285,883
101	4883755,012	2101289,412
102	4883730,593	2101298,218
103	4883729,991	2101298,435
104	4883727,982	2101299,16
105	4883682,336	2101315,825
106	4883663,719	2101322,743
107	4883643,526	2101328,276
108	4883608,221	2101338,519
109	4883581,103	2101347,198
110	4883570,637	2101350,975
111	4883548,929	2101358,808
112	4883546,693	2101358,502
113	4883544,456	2101358,197
114	4883525,755	2101360,672
115	4883519,547	2101362,476
116	4883514,619	2101364,022
117	4883513,976	2101364,223
118	4883513,864	2101365,775
119	4883513,868	2101366,017
120	4883513,842	2101366,083
121	4883513,584	2101369,669
122	4883512,959	2101373,437
123	4883512,171	2101376,271
124	4883511,08	2101379,003
125	4883509,237	2101382,463
126	4883507,581	2101384,894
127	4883506,041	2101386,678
128	4883505,458	2101387,354
129	4883505,414	2101387,395
130	4883497,476	2101407,467
131	4883536,726	2101411,486
132	4883539,376	2101411,757
133	4883539,379	2101411,759
134	4883539,924	2101411,774
135	4883542,844	2101412,121
136	4883546,662	2101413,005
137	4883549,439	2101413,976
138	4883552,093	2101415,244
139	4883554,626	2101416,739
140	4883556,982	2101418,5
141	4883559,848	2101421,175
142	4883562,191	2101423,822
143	4883564,761	2101426,222
144	4883571,768	2101433,048
145	4883574,368	2101436,18
146	4883576,442	2101439,504
147	4883577,227	2101441,23
148	4883577,34	2101441,317
149	4883577,313	2101441,418
150	4883578,066	2101443,072
151	4883578,986	2101445,865
152	4883579,596	2101448,743
153	4883579,985	2101452,645
154	4883579,864	2101456,56
155	4883579,232	2101460,43
156	4883578,1	2101464,183
157	4883576,487	2101467,756
158	4883576,148	2101468,304
159	4883574,424	2101471,087
160	4883572,306	2101474,054
161	4883570,583	2101477,829
162	4883568,396	2101481,334
163	4883566,472	2101483,907
164	4883565,388	2101486,672
165	4883565,415	2101487,145
166	4883594,39	2101497,974
167	4883595,026	2101498,024
168	4883595,091	2101498,024
169	4883598,848	2101498,009
170	4883603,282	2101498,482
171	4883604,372	2101498,751
172	4883612,262	2101499,365
173	4883626,85	2101500,501
174	4883627,849	2101500,318
175	4883631,76	2101499,924
176	4883635,678	2101500,046
177	4883638,591	2101500,457
178	4883641,441	2101501,183
179	4883643,107	2101501,766
180	4883643,196	2101501,773
181	4883643,224	2101501,807
182	4883644,217	2101502,154
183	4883646,872	2101503,421
184	4883650,204	2101505,484
185	4883653,237	2101507,966
186	4883655,811	2101510,552
187	4883656,105	2101509,957
188	4883657,154	2101507,934
189	4883657,279	2101507,692
190	4883658,28	2101505,843
191	4883658,764	2101504,947
192	4883658,967	2101504,572
193	4883660,579	2101501,715
1	4883660,579	2101501,715
5.	Zona de vivienda campestre Rio Frio La Florida
CHUNTAME SECTOR BUENA SUERTE
ID	X	Y
1	4886166,601	2098525,488
2	4886170,829	2098522,037
3	4886171,402	2098522,039
4	4886171,473	2098522,039
5	4886187,205	2098522,104
6	4886209,26	2098522,195
7	4886216,227	2098522,223
8	4886308,702	2098489,957
9	4886374,052	2098466,328
10	4886400,69	2098456,697
11	4886482,379	2098427,161
12	4886575,111	2098390,513
13	4886578,773	2098388,938
14	4886624,647	2098369,216
15	4886646,665	2098360,699
16	4886672,69	2098350,631
17	4886687,904	2098347,224
18	4886786,514	2098313,911
19	4886801,685	2098308,108
20	4886848,547	2098290,185
21	4886877,411	2098279,144
22	4886916,3	2098264,809
23	4886910,394	2098249,698
24	4886907,414	2098241,819
25	4886904,552	2098232,436
26	4886904,513	2098232,292
27	4886903,587	2098228,846
28	4886892,688	2098188,268
29	4886869,006	2098138,05
30	4886830,336	2098087,117
31	4886779,27	2098023,652
32	4886756,059	2097996,455
33	4886726,617	2097974,869
34	4886675,12	2097952,156
35	4886646,238	2097944,172
36	4886534,7	2097927,526
37	4886500,905	2097925,392
38	4886500,786	2097925,385
39	4886491,023	2097924,439
40	4886481,342	2097922,856
41	4886471,785	2097920,644
42	4886462,393	2097917,812
43	4886456,743	2097915,777
44	4886428,795	2097905,074
45	4886425,259	2097903,668
46	4886416,317	2097899,634
47	4886410,979	2097896,878
48	4886359,712	2097869,095
49	4886356,392	2097867,241
50	4886348,054	2097862,074
51	4886343,833	2097859,159
52	4886320,345	2097842,331
53	4886316,583	2097839,546
54	4886308,99	2097833,335
55	4886307,808	2097832,291
56	4886267,408	2097796,219
57	4886261,42	2097790,568
58	4886254,703	2097783,42
59	4886251,855	2097780,085
60	4886231,488	2097755,523
61	4886228,1	2097751,285
62	4886224,563	2097746,365
63	4886201,619	2097794,149
64	4886151,831	2097891,725
65	4886127,405	2097939,707
66	4886126,055	2097946,649
67	4886122,939	2097955,282
68	4886118,537	2097958,744
69	4886110,866	2097962,488
70	4886104,578	2097963,527
71	4886100,057	2097962,875
72	4886099,088	2097962,949
73	4886098,926	2097963,167
74	4886098,091	2097975,494
75	4886098,026	2097976,452
76	4886097,854	2097978,998
77	4886101,299	2098005,249
78	4886108,34	2098058,906
79	4886110,917	2098078,543
80	4886112,684	2098093,827
81	4886113,883	2098104,203
82	4886146,981	2098390,579
83	4886153,01	2098442,741
84	4886162,848	2098527,863
85	4886166,601	2098525,488
1	4886166,601	2098525,488
6.	Zona de Vivienda campestre Calahorra sector Chunuguá
CALAHORRA SECTOR CHUNUGUÁ
ID	X	Y
1	4887400,274	2100931,364
2	4887532,375	2100880,232
3	4887532,409	2100880,334
4	4887532,425	2100880,385
5	4887535,773	2100879,093
6	4887541,96	2100876,707
7	4887551,051	2100873,17
8	4887551,101	2100873,283
9	4887561,656	2100869,176
10	4887583,352	2100860,735
11	4887585,504	2100859,897
12	4887643,064	2100837,267
13	4887645,688	2100836,438
14	4887708,641	2100816,541
15	4887712,984	2100815,169
16	4887713,057	2100815,388
17	4887713,988	2100818,165
18	4887714,098	2100818,096
19	4887721,975	2100813,155
20	4887746,756	2100808,984
21	4887746,765	2100808,983
22	4887763,936	2100806,092
23	4887822,895	2100803,999
24	4887822,966	2100803,784
25	4887823,821	2100801,205
26	4887824,788	2100798,29
27	4887824,842	2100798,125
28	4887824,822	2100798,126
29	4887824,759	2100797,77
30	4887824,151	2100794,347
31	4887822,714	2100786,263
32	4887819,716	2100769,389
33	4887815,89	2100747,9
34	4887803,253	2100710,6
35	4887789,767	2100670,794
36	4887780,653	2100643,893
37	4887771,433	2100645,584
38	4887768,748	2100637,597
39	4887761,557	2100614,741
40	4887753,537	2100589,997
41	4887753,495	2100589,869
42	4887754,909	2100589,347
43	4887775,537	2100581,586
44	4887775,909	2100581,446
45	4887775,038	2100579,328
46	4887774,992	2100579,217
47	4887773,063	2100574,526
48	4887772,161	2100572,333
49	4887771,32	2100570,287
50	4887770,264	2100567,72
51	4887769,424	2100565,676
52	4887768,958	2100564,542
53	4887767,403	2100560,762
54	4887766,908	2100559,559
55	4887766,136	2100557,681
56	4887765,796	2100556,855
57	4887763,106	2100550,314
58	4887761,969	2100547,55
59	4887759,657	2100541,927
60	4887759,049	2100540,448
61	4887756,115	2100533,315
62	4887755,304	2100531,341
63	4887753,248	2100526,343
64	4887752,682	2100524,967
65	4887751,726	2100522,64
66	4887748,994	2100515,998
67	4887748,182	2100514,024
68	4887745,077	2100506,473
69	4887744,684	2100505,518
70	4887743,327	2100502,219
71	4887737,765	2100488,693
72	4887735,749	2100483,79
73	4887731,519	2100473,505
74	4887728,747	2100466,765
75	4887727,21	2100463,028
76	4887726,911	2100462,3
77	4887724,298	2100455,947
78	4887723,287	2100453,489
79	4887722,912	2100452,576
80	4887721,538	2100449,527
81	4887719,215	2100444,375
82	4887718,086	2100441,87
83	4887710,795	2100425,695
84	4887709,948	2100423,816
85	4887709,451	2100422,456
86	4887708,488	2100419,821
87	4887704,03	2100407,622
88	4887702,512	2100403,468
89	4887702,453	2100403,286
90	4887699,854	2100395,275
91	4887698,654	2100390,167
92	4887697,991	2100387,346
93	4887697,421	2100385,888
94	4887696,91	2100384,579
95	4887694,274	2100377,833
96	4887692,571	2100373,638
97	4887689,361	2100365,731
98	4887686,057	2100357,591
99	4887683,655	2100351,673
100	4887680,447	2100346,376
101	4887674,611	2100336,74
102	4887674,376	2100336,352
103	4887668,955	2100327,881
104	4887665,55	2100322,56
105	4887665,072	2100321,814
106	4887662,713	2100318,126
107	4887656,351	2100308,881
108	4887649,991	2100299,638
109	4887646,272	2100295,594
110	4887641,479	2100290,382
111	4887641,25	2100290,133
112	4887636,99	2100286,925
113	4887629,825	2100281,53
114	4887625,04	2100278,998
115	4887622,662	2100277,741
116	4887621,008	2100276,865
117	4887615,361	2100273,629
118	4887603,666	2100266,925
119	4887603,387	2100266,213
120	4887601,285	2100260,835
121	4887599,618	2100256,573
122	4887595,294	2100245,514
123	4887594,645	2100243,855
124	4887585,437	2100220,306
125	4887585,054	2100219,327
126	4887584,889	2100218,903
127	4887584,881	2100218,883
128	4887583,461	2100215,828
129	4887583,341	2100215,86
130	4887560,806	2100224,546
131	4887542,353	2100231,379
132	4887446,72	2100266,792
133	4887316,14	2100313,211
134	4887270,211	2100329,539
135	4887246,667	2100338,103
136	4887232,463	2100343,27
137	4887178,688	2100362,495
138	4887178,629	2100362,375
139	4887178,575	2100362,263
140	4887128,346	2100381,628
141	4887114,833	2100386,57
142	4887088,49	2100396,204
143	4887084,672	2100397,498
144	4887084,628	2100397,513
145	4887085,761	2100400,553
146	4887034,247	2100418,933
147	4886994,242	2100433,207
148	4886993,805	2100433,362
149	4886998,642	2100446,018
150	4887001,311	2100453,005
151	4887002,45	2100455,986
152	4887003,74	2100459,361
153	4886993,734	2100461,906
154	4886972,378	2100470,421
155	4886972,152	2100470,619
156	4886970,988	2100471,639
157	4886970,988	2100471,771
158	4886978,879	2100477,67
159	4886979,477	2100478,117
160	4886982,83	2100480,623
161	4886983,646	2100481,233
162	4886987,208	2100483,896
163	4886988,723	2100485,028
164	4886999,634	2100493,184
165	4887000,232	2100493,631
166	4887005,363	2100498,961
167	4887007,636	2100501,322
168	4887007,795	2100501,487
169	4887013,373	2100507,282
170	4887015,559	2100509,553
171	4887015,997	2100510,007
172	4887025,345	2100519,717
173	4887025,447	2100519,823
174	4887027,655	2100522,117
175	4887028,68	2100523,181
176	4887035,429	2100530,192
177	4887049,154	2100544,449
178	4887050,554	2100545,904
179	4887051,71	2100547,562
180	4887052,764	2100549,074
181	4887066,352	21005</t>
  </si>
  <si>
    <t xml:space="preserve">Artículo 167. ASIGNACIÓN DE USOS POR ÁREAS DE ACTIVIDAD EN SUELO RURAL Y SUELO RURAL SUBURBANO. Modifíquese el artículo 128 del Acuerdo 16 de 2014, el cual quedará así: 
“ARTICULO 128. ASIGNACIÓN DE USOS RURALES Y RURALES SUBURBANOS POR ÁREAS DE ACTIVIDAD. Para cada una de las Áreas de Actividad definidas y en las que ha sido zonificado el suelo rural y rural suburbano, se asignan los usos del suelo conforme a las categorías definidas en el Capítulo 2, como se indica a continuación:
Suelo Agropecuario Tradicional
SUELO RURAL - ÁREAS DE ACTIVIDADES PRODUCTIVAS	Ficha No. NUG - R - 06
ÁREA AGROPECUARIA TRADICIONAL	
USOS
Uso Principal	Agropecuario tradicional y forestal. Se debe dedicar como mínimo el 20% del predio para uso forestal protector- productor, para promover la malla ambiental.
Usos Compatibles	Infraestructura para construcción de distritos de adecuación de tierras, Vivienda del propietario y vivienda de los trabajadores, establecimiento institucional de tipo rural, actividades agrícolas tradicional, canículas y Silvicultura.
Usos Condicionados	Agrícola intensivo, cultivos bajo invernadero, pecuario confinado intensivo, recreacional, agroindustria, Dotacional Grupo I y II.
Usos Prohibidos	Usos urbanos y suburbanos, industria de transformación y manufacturera y los demás.
Agropecuario Semi-mecanizado
SUELO RURAL - ÁREAS DE ACTIVIDADES PRODUCTIVAS	Ficha No. NUG - R - 07
ÁREA AGROPECUARIA SEMIMECANIZADA	
USOS
Uso Principal	Agropecuario mecanizado o altamente tecnificado y forestal. Se debe dedicar como mínimo el 15% del predio para uso forestal protector, para promover la malla ambiental
Usos Compatibles	Infraestructura para construcción de distritos de adecuación de tierras, Vivienda del propietario y trabajadores.
Usos Condicionados	Agrícola intensivo bajo invernadero, pecuario confinado intensivo, agroindustria, infraestructura de servicios, recreación, dotacional Grupo I.
Usos Prohibidos	Usos urbanos y suburbanos, loteos y condominios con fines de construcción de vivienda y los demás.
Vivienda Campestre
SUELO RURAL	Ficha No. NUG - R – 8
ÁREAS DE ACTIVIDAD VIVIENDA CAMPESTRE	
USOS
Uso Principal	Vivienda Unifamiliar Campestre, Vivienda agrupada (Desarrollo por parcelación).
Usos Compatibles	Recreación activa y recreación pasiva, Conservación de flora y recursos conexos, agropecuario tradicional.
Usos Condicionados	Infraestructura de servicios públicos, comercio grupo I, restaurantes campestres.
Usos Prohibidos	Los dotacionales, vivienda multifamiliar y demás usos
SUELO SUBURBANO 
Suburbano Área Actividad Residencial	
SUELO RURAL	Ficha No. NUG - R - 9
ÁREAS DE ACTIVIDAD SUBURBANO RESIDENCIAL	
USOS
Uso Principal	Vivienda Unifamiliar, Bifamiliar y Agrupada (Desarrollo por parcelación).
Usos Compatibles	Recreación activa y recreación pasiva, Conservación de flora y recursos conexos, agrícolas, agropecuario tradicional, comercio Grupo I, dotacional Tipo I y II
Usos Condicionados	Infraestructura de servicios públicos para los desarrollos campestres, comercio grupo II y III
Usos Prohibidos	Los demás
SUELO RURAL	Ficha No. NUG – RS – 02
ÁREAS DE CORREDOR VIAL SUBURBANO	
USOS
Uso Principal	Comercio y Servicios Grupos II y III.
Usos Compatibles	Recreación activa y recreación pasiva, dotacional Grupo I y II.
Usos Condicionados	Dotacional Grupo III.
Usos Prohibidos	Los demás
Suburbano Área Actividad Industrial
SUELO RURAL SUBURBANO	Ficha No. NUG – RS – 03
ÁREAS DE ACTIVIDAD INDUSTRIAL	
USOS
Uso Principal	Industria Grupo II y III.
Usos Compatibles	Industria Grupo I, Dotacional Grupo I, II, III 
Usos Condicionados	Infraestructura de servicios, recreación activa y recreación pasiva
Usos Prohibidos	Vivienda, suburbanos, parcelaciones rurales con fines diferentes a los usos permitidos, compatibles y condicionados, todos los demás
Parágrafo 1: En el área de Actividad de Corredor Vial Suburbano los usos industriales pertenecientes al Grupo II, preexistentes al momento de la adopción del ordenamiento, podrán permanecer, previo el cumplimiento de los requisitos ambientales, siempre y cuando se mantengan con las características de Industria del Grupo II.
Parágrafo 2: Se identifica en la tabla las actividades dotacionales preexistentes identificadas por el municipio, que están debidamente licenciados y que tienen garantizada la prestación efectiva de servicios públicos domiciliarios:
EQUIPAMIENTOS QUE HOY SE ENCUENTRAN DENTRO DE USO AGROPECUARIO 
CÓDIGO	CLASIFICACIÓN	TIPO	ESTADO	ÁREA (ha)
251260000000000050445000000000	Equipamiento recreativo y deportivo	Público	Existentes	0,30
251260000000000020174000000000	Equipamiento de bienestar social	Público	Existentes	0,72
251260000000000020766000000000	Equipamiento de bienestar social	Público	Existentes	0,85
251260000000000020987000000000	Equipamiento de bienestar social	Público	Existentes	1,58
251260000000000022283000000000	Equipamiento recreativo y deportivo	Público	Existentes	2,47
251260000000000022284000000000	Equipamiento recreativo y deportivo	Público	Existentes	2,62
251260000000000022234000000000	Equipamiento recreativo y deportivo	Público	Existentes	4,03
(Artículo 125 del Acuerdo 04 de 2025 que modifica el artículo 128 del Acuerdo 16 de 2014)
</t>
  </si>
  <si>
    <t xml:space="preserve">Artículo 168. TIPOS DE DESARROLLO. Modifíquese el artículo 129 del Acuerdo 16 de 2014, el cual quedará así: 
“Artículo 129. TIPOS DE DESARROLLO. Para los fines del presente Acuerdo se consideran desarrollos aplicables a las áreas de actividad en suelo rural, los siguientes:
1.	Desarrollo por parcelación: este tipo de desarrollo aplica únicamente para los desarrollos en predios que estén en suelo rural y rural suburbano área de actividad residencial, corredor vial, área de actividad industrial, vivienda campestre, centros poblados.
2.	Desarrollo por construcción: en todo el suelo rural que no esté expresamente señalado para desarrollo por parcelación.
(Artículo 126 del Acuerdo 04 de 2025 que modifica el artículo 129 del Acuerdo 16 de 2014)
</t>
  </si>
  <si>
    <t xml:space="preserve">Artículo 169. DESARROLLO POR PARCELACIÓN. Es aquel que orienta y regula la parcelación de los terrenos o conjunto de terrenos localizados en suelo rural o en suelo rural suburbano, a través de la dotación de las infraestructuras, equipamientos y de la generación del espacio público que los hagan aptos para su construcción.
(Artículo 130 del Acuerdo 16 de 2014)
</t>
  </si>
  <si>
    <t>Artículo 170. DEFINICIONES. Modifíquese el artículo 131 del Acuerdo 16 de 2014, el cual quedará así: 
Parcelación: Es la creación, en suelos rurales y rurales suburbanos, de espacios públicos y privados, y la ejecución de obras para vías e infraestructura que garanticen la auto prestación de los servicios domiciliarios que permitan el desarrollo de los usos permitidos por el Plan de Ordenamiento Territorial, los instrumentos que lo desarrollen y complementen. Los proyectos objeto de parcelación podrán plantearse como unidades habitacionales, que podrán acogerse al régimen de propiedad horizontal.
Área Bruta: Es el área total del predio o predios a construir o parcelar.
Área Neta: Es el área resultante de descontar del área bruta, las áreas para la localización de la infraestructura para el sistema vial principal y de transporte y las redes primarias de servicios públicos y las áreas de protección y conservación ambiental.
Área Útil: Es el área resultante de restarle al área neta parcelable, el área correspondiente a las zonas de cesión obligatoria para vías locales, espacio público y equipamientos propios de la parcelación.
 Índice de Ocupación: Es la proporción del área de suelo que puede ser ocupada por edificación en primer piso bajo cubierta, y se expresa por el cociente que resulta de dividir el área que puede ser ocupada por edificación en primer piso bajo cubierta por el área total del predio.
Índice de Construcción: Es el número máximo de veces que la superficie de un terreno puede convertirse por definición normativa en área construida, y se expresa por el cociente que resulta de dividir el área permitida de construcción por el área total de un predio.
Densidad de ocupación o de viviendas: Número de viviendas unifamiliares por hectárea, referido siempre al área total del predio en suelo rural o rural suburbano. El número de unidades de vivienda estará asociado a la potencialidad y demanda de recursos naturales, en especial el recurso hídrico, tanto en abastecimiento como en disposición final. 
Desarrollos Agrupados: Son los que resultan cuando las construcciones de un proyecto de parcelación, con fines de vivienda campestre en suelo rural o con fines de vivienda en suelo rural suburbano, se concentran en una misma zona del predio, conforme a los índices de ocupación y construcción y a la densidad máxima permitida en el área de actividad, de manera que el área restante del predio se destina a usos forestales, prados, huertos y similares. Este tipo de proyectos necesariamente se rige por propiedad horizontal.
(Artículo 127 del Acuerdo 04 de 2025)</t>
  </si>
  <si>
    <t>Artículo 171. RESERVAS Y CESIONES PARA RED VIAL. Se definen los perfiles para la red vial rural de primer, segundo y tercer orden, de conformidad con lo establecido en la Ley 1228 de 2008, los cuales se definen en el PLANO FG-06 SISTEMAS ESTRUCTURANTES DEL TERRITORIO.
Parágrafo 1: La faja de retiro vial obligatorio o áreas de reserva de exclusión, corresponde al perfil vial según corresponda al tipo de vía sea de primer, segundo o tercer orden.
Parágrafo 2: La faja de retiro vial será entregada como parte de la compensación del espacio público que debe ser entregada al Municipio, pero es un área independiente de la cesión destinada al espacio público efectivo y a la generación de equipamientos. 
(Artículo 128 del Acuerdo 04 de 2025)</t>
  </si>
  <si>
    <t xml:space="preserve">Artículo 172. CESIONES TIPO A EN DESARROLLOS POR PARCELACIÓN, SUBDIVISIÓN PREDIAL Y EDIFICACIÓN   CON   DESTINO   A   USOS   RESIDENCIALES, DOTACIONALES, RECREACIONALES, COMERCIALES Y DE SERVICIOS E INDUSTRIALES. Modifíquese el artículo 133 del Acuerdo 16 de 2014, el cual quedará así: 
“ARTICULO 133. CESIONES TIPO A EN DESARROLLOS POR PARCELACIÓN, SUBDIVISIÓN PREDIAL Y EDIFICACIÓN   CON   DESTINO   A   USOS   RESIDENCIALES, DOTACIONALES, RECREACIONALES, COMERCIALES Y DE SERVICIOS E INDUSTRIALES. Los propietarios de inmuebles objeto de desarrollo por parcelación con destino a usos residenciales en suelo rural suburbano, actividad vivienda y/o desarrollos por parcelación y construcción dotacionales, comerciales, de servicios y recreacionales, en suelo rural suburbano actividad corredor vial, industrial, deberán ceder de manera obligatoria y a título gratuito a favor del Municipio de Cajicá, las áreas correspondientes a las Cesiones Tipo A, es decir, con destino a espacio público serán equivalentes al veinte por ciento (20%) como mínimo, del área neta.
Parágrafo 1: En las áreas de actividad de Corredor Vial, dentro del suelo rural suburbano, las Cesiones Tipo A incluirán, entre otros componentes, las franjas de aislamiento y las calzadas de desaceleración exigidas en los numerales 1 y 2 del Artículo 11 del Decreto 3600 de 2007. 
Parágrafo 2: Las áreas de cesión obligatoria o Cesión Tipo A con destino a vías y espacio público, aplicables a proyectos localizados en suelo rural suburbano, de conformidad con el Decreto 1077 de 2015, no pueden ser compensadas en dinero ni podrán ser canjeadas por otros inmuebles, adicionalmente estas deberán ser dotadas y/o construidas como requisito para ser recibidas por la administración municipal, deben ser entregadas en el sitio. 
Parágrafo 3: Las áreas de cesión obligatoria o Cesión Tipo A, que deben ser generadas en los desarrollos de vivienda campestre o centros poblados, podrán ser compensadas en dinero o los desarrolladores podrán adquirir predios en suelo urbano o de expansión urbana, para reducir el déficit de espacio público efectivo, de conformidad con lo establecido en el Decreto 1077 de 2015.
Parágrafo Transitorio: Las disposiciones señaladas en el presente artículo y en general las cesiones en suelo rural, se mantendrán suspendidas conforme a lo dispuesto en la medida cautelar proferida mediante auto del 23 de marzo de 2023 por el Juzgado Segundo Administrativo Oral de Zipaquirá, y sólo serán exigibles si al momento de dictar sentencia debidamente ejecutoriada esta establece la legalidad de la disposición o se revoque la medida cautelar decretada. 
(Artículo 129 del Acuerdo 04 de 2025 que modifica el artículo 133 del Acuerdo 16 de 2014)
</t>
  </si>
  <si>
    <t>Artículo 173. MANEJO SANITARIO EN DESARROLLOS POR PARCELACIÓN. Modifíquese el artículo 134 del Acuerdo 16 de 2014, el cual quedará así: 
“Artículo 134. MANEJO SANITARIO EN DESARROLLOS POR PARCELACIÓN. No se aprobarán ni licenciarán proyectos de desarrollo por parcelación en suelo rural, ni suburbano, que no dispongan de concesión de agua otorgada por la autoridad ambiental y/o el suministro certificado por una empresa prestadora de servicios públicos legalmente constituida, la disponibilidad real de agua, sistema de potabilización o certificación de suministro de agua potable por parte del prestador del servicio, sistema 
de recolección y tratamiento de                                                                                                                                                                                                                   residuales, permiso de vertimientos otorgado por la autoridad ambiental y sistema de recolección, manejo y disposición final de residuos sólidos. En todo caso, la implementación de sistemas de tratamiento de aguas residuales debe cumplir con las disposiciones del Título E del RAS 2000 y demás normas que los modifiquen o sustituyan.
Parágrafo 1: Se otorgarán las licencias de parcelación acreditando la auto prestación de servicios públicos, para lo cual deberán allegar la obtención de los permisos, autorizaciones y concesiones respectivas otorgadas por las autoridades competentes, deberán ser auto prestadores de los servicios, o allegar la certificación de las empresas prestadoras respectivas que garantizan se cuenta disponibilidad inmediata para la prestación de los servicios públicos.
Parágrafo 2:  El Municipio no está obligado a prestar los servicios públicos en suelo suburbano, ni en vivienda campestre, por lo cual, para los desarrollos en estas áreas, si no hay disponibilidad de servicios por parte de un ente prestador, deberán ser auto prestadores y construir los sistemas de tratamiento de agua potable y de aguas residuales, a cargo del parcelador.
(Artículo 130 del Acuerdo 04 de 2025 que modifica el artículo 134 del Acuerdo 16 de 2014)</t>
  </si>
  <si>
    <t>Artículo  174. UNIDAD MÍNIMA DE ACTUACIÓN EN SUELO RURAL Y RURAL SUBURBANO. Modifíquese el artículo 135 del Acuerdo 16 de 2014, el cual quedará así: 
“Artículo 135. UNIDAD MÍNIMA DE ACTUACIÓN EN SUELO RURAL SUBURBANO. Conforme a lo establecido por el Decreto 1077 de 2015, se establece como la superficie mínima de terreno definida en el componente rural del plan de ordenamiento territorial que puede incluir una o varias unidades prediales por integración predial para la ejecución de actuaciones urbanísticas de parcelación y edificación de inmuebles, de conformidad con los usos permitidos en el suelo rural y rural suburbana; con el objeto de promover el uso racional del suelo, garantizar el cumplimiento de las normas urbanísticas y facilitar la dotación con cargo a sus propietarios de la infraestructura de transporte, los servicios públicos domiciliarios y los equipamientos colectivos, mediante reparto equitativo de las cargas y beneficios dentro del suelo rural del Municipio de Cajicá, las siguientes:
Área de Actividad Industrial en suelo rural suburbano:  Dos (2) Hectáreas.
Área de Actividad Industrial en Parque Industrial en suelo rural suburbano: Seis (6) hectáreas.
Área de Actividad residencial en suelo rural suburbano: Dos (2) hectáreas
Área de Actividad corredor vial suburbano: Dos (2) hectáreas o según ficha normativa.
Área de Vivienda Campestre: Dos (2) hectáreas
Parágrafo 1: Para efectos de licenciamiento en predios con área menor a las unidades de actuación definidas refiérase a la circular externa 3000-2-104583 del Ministerio de Ambiente, Vivienda y Desarrollo Territorial o a la que la modifique o sustituya.
Parágrafo 2: Los predios en suelo rural no podrán ser subdivididos por debajo de la UAF, que de conformidad con lo establecido en la Resolución 041 de 1996 para el Municipio de Cajicá, se establece para las zonas planas como UNIDAD AGRICOLA FAMILIAR: 2 hectáreas.
Parágrafo 3: Se exceptúan del cumplimiento de la UAF, de conformidad con lo establecido en la Ley 160 de 1994:
1.	Las donaciones que el propietario de un predio de mayor extensión haga con destino a habitaciones campesinas y pequeñas explotaciones anexas; 
2.	Los actos o contratos por virtud de los cuales se constituyen propiedades de superficie menor a la señalada para un fin principal distinto a la explotación agrícola; como cuando se pretenda efectuar una reconfiguración del área de varios predios manteniendo el número inicial de predios. 
3.	Los que constituyan propiedades que por sus condiciones especiales sea el caso de considerar, a pesar de su reducida extensión, como "Unidades Agrícolas Familiares", conforme a la definición contenida en esta Ley;
4.	Las sentencias que declaren la prescripción adquisitiva de dominio por virtud de una posesión iniciada antes del 29 de diciembre de 1961, y las que reconozcan otro derecho igualmente nacido con anterioridad a dicha fecha.
5.	Las particiones hereditarias por parte de un juez.
Parágrafo 4: La existencia de cualquiera de las circunstancias constitutivas de excepción conforme al parágrafo anterior no podrá ser impugnada en relación con un contrato si en la respectiva escritura pública se dejó constancias de ellas, siempre que: 
1.	En el caso del literal b) se haya dado efectivamente al terreno en cuestión el destino que el contrato o allí se señala.
2.	En el caso del literal c), se haya efectuado la aclaración en la escritura respectiva, según el proyecto general de fraccionamiento en el cual se hubiere originado.
Parágrafo 5: El desarrollo por parcelación de los predios que no puedan cumplir con la extensión de la unidad mínima de actuación, cuando se encuentren rodeados por otros desarrollos urbanísticos o predios que hayan concluido el proceso de parcelación, para cualquier desarrollo urbanístico, deberán cumplir con los aislamientos, índices de ocupación exigidos por el área de actividad respectiva y de manera proporcional al área neta se establecerán las unidades de vivienda.
Parágrafo 6: De conformidad con el artículo 2.2.2.2.2.1 Decreto 1077 de 2015, en ningún caso, la extensión de la unidad mínima de actuación podrá ser inferior a dos (2) hectáreas para todos los usos que se desarrollen en suelo rural suburbano, sin perjuicio de lo señalado en las respectivas fichas normativas para el desarrollo de aquellos inmuebles que no cumplen con la unidad mínima de actuación. 
(Artículo 131 del Acuerdo 04 de 2025 que modifica el artículo 135 del Acuerdo 16 de 2014)</t>
  </si>
  <si>
    <t>Artículo 178. DEFINICIÓN. El desarrollo por construcción es el proceso por el cual un lote o predio es objeto de licencia construcción, ampliación, adecuación, reforzamiento estructural, modificación, demolición de edificaciones existentes, con destino a vivienda, comercio, industria, establecimientos institucionales y recreativos u otros, según el uso permitido en el área de actividad en donde este se localiza. 
El dimensionamiento y las características de los desarrollos por construcción, así como las licencias correspondientes, deben tener en cuenta, entre otros aspectos, la capacidad de la red vial existente, tanto en tamaño como en calidad, la capacidad de las redes de servicios públicos y las limitaciones para su ampliación, en los casos en que se prevean conexiones a sistemas colectivos. No se podrá otorgar licencia de construcción para proyectos que sobrepasen alguno de estos tipos de capacidad, o que no hayan contemplado en el proyecto las soluciones correspondientes, tales como ampliación de vías, ampliación de redes de acueducto y alcantarillado, construcción de acueducto o sistema propio de recolección y disposición de aguas residuales.
(Artículo 138 del Acuerdo 16 de 2014)</t>
  </si>
  <si>
    <t xml:space="preserve">Artículo 179. NORMA URBANÍSTICA GENERAL PARA SUELO RURAL Y RURAL SUBURBANO. Modifíquese el artículo 139 del Acuerdo 16 de 2014, el cual quedará así: 
“Artículo 139. NORMA URBANÍSTICA GENERAL PARA SUELO RURAL Y RURAL SUBURBANO. Adóptese la norma urbanística general aplicable a las diferentes áreas de actividad en las que se encuentra zonificado el suelo rural y el suelo rural suburbano del Municipio de Cajicá, tal y como se presenta en los siguientes cuadros:
Agropecuario Tradicional
SUELO RURAL – ÁREA DE ACTIVIDAD AGROPECUARIA TRADICIONAL - ACTIVIDAD DE VIVIENDA USO COMPATIBLE	Ficha
	NUG - R – 11
NORMAS URBANÍSTICAS GENERALES
Unidad mínima de Subdivisión resultante (UAF)	20.000 m2 (2 Ha)
Área mínima de actuación	Lotes &lt; 1000	Lotes &gt;1001 &lt; 2000	Lotes &gt; 2001
&lt; 5000	Lotes &gt; 5001
Antejardín	3 ML	4 ML	5ML	5ML
Frente mínimo de lote	10 ML O EL EXISTENTE	15 ML O EL EXISTENTE	20 ML O EL EXISTENTE	25 ML O EL EXISTENTE
Densidad	1 vivienda	1 vivienda	1 vivienda	2 viviendas (Propietario y la de los trabajadores)
Índice Máximo de Ocupación	15%	15%	10%	10%
Índice Máximo de Construcción	30%	30%	20%	20%
Aislamiento Lateral Mínimo	3 ML	3ML	5ML	5ML
Ancho mínimo del Aislamiento	3 ML	4 ML	5 ML	5 ML
Posterior				
Aislamiento contra vías	S/Plan Vial	S/Plan Vial	S/Plan Vial	S/Plan Vial
Número de Pisos	2	2	2	2
Altillos	NO	NO	NO	NO
NORMAS URBANÍSTICAS COMPLEMENTARIAS	CRITERIOS
Reforestación	Especies nativas
Cerramientos	Antepecho de 0.6 Ml y máximo 1.90 Ml de malla o reja, o cerca viva.
CONDICIONAMIENTO DE USOS
En predios donde se desarrollen usos mixtos (Actividad agropecuaria - Actividad vivienda), se podrá ocupar hasta un 30% del predio entre área cubierta en primer piso y área descubierta, incluyendo las áreas destinadas a vivienda conforme a las autorizaciones del presente acuerdo; el índice máximo de construcción será de 30% incluyendo las áreas destinadas a vivienda; siempre que se cuente con la respectiva certificación emitida por la autoridad ambiental municipal competente, que señalé expresamente el desarrollo de actividad agropecuaria. 
En los predios colindantes con vallados, el cerramiento se levantará a partir del borde externo del aislamiento; el cual corresponde al doble del ancho total del vallado para ambos costados cuya medida sea certificada por la autoridad ambiental municipal competente. 
Para el desarrollo de actividades dotacionales Tipo I y II y agroindustria, el índice máximo de ocupación y construcción será del 15% y 30% respectivamente para predios menores de dos (2) Hectáreas, garantizando zonas de parqueo internas.
Para reconocimiento de edificaciones en predios menores a 1000 m2 y que catastralmente se encuentren formados antes del 31 de diciembre de 2003, el índice máximo de ocupación y construcción será del 30% y 60% respectivamente.
Los cultivos bajo invernadero se podrán adelantar en áreas superiores a dos (2) Hectáreas, siempre y cuando no existen desarrollos urbanísticos en forma colindante al predio, no se generen impactos ambientales y movilidad. 
Para el desarrollo de actividades dotacionales Tipo I y II y agroindustria, el índice máximo de ocupación y construcción será del 20% y 40% respectivamente, solamente en predios mayores a 2 hectáreas con frente sobre vías de primer y segundo orden a fin de evitar congestión al interior de las vías veredales, garantizando zonas de parqueo internas.
Entiéndase como área mínima de actuación, la correspondiente a los predios que catastralmente se encontraban formados al 26 de diciembre del año 2014 (antes de la entrada en vigencia del Acuerdo 16 de 2014).
Para los predios mayores a 5000 M2, será permitida una unidad de vivienda destinada al uso del propietario, entiéndase como unidad de vivienda una casa independiente en su distribución interior, con zonas sociales y privadas, y acceso propio desde vía pública o zona común y la vivienda del trabajador será igual a una unidad de vivienda con un área no mayor a 60 M2 distribuida en un solo piso. En ningún caso las unidades de vivienda (propietario y trabajador) podrán exceder los índices de ocupación ni construcción establecidos en esta ficha, así como tampoco podrán someterse a régimen de propiedad horizontal 
SUELO RURAL - ÁREA DE ACTIVIDAD AGROPECUARIA SEMI – INTENSIVA	Ficha
	NUG - R – 12
NORMAS URBANÍSTICAS GENERALES	Vivienda	Agro-Industria
Unidad mínima de Subdivisión resultante (UAF)	20.000 M2
Área mínima de actuación	20.000 M2	20.000 M2
Frente mínimo de lote	N.A.	50 ML
Densidad por hectárea	1 vivienda	1 Agro-Industria
Índice Máximo de Ocupación	15%	30%
Índice Máximo de Construcción	30%	60%
Aislamiento Lateral Mínimo	10 ML	10 ML
Ancho mínimo del Aislamiento Posterior	10 ML	10 ML
Aislamiento contra vías	S/Plan Vial	S/Plan Vial
Número de Pisos	2	2
Altillos	NO	NO
NORMAS URBANÍSTICAS COMPLEMENTARIAS	CRITERIOS
Reforestación	Especies nativas
Cerramientos	Antepecho de 0.6 ML y máximo 1.90 ML de malla o reja, o cerca viva.
CONDICIONAMIENTO DE USOS
Los usos que impliquen utilización de recursos naturales están sujetos al cumplimiento de los requisitos específicos fijados por la autoridad ambiental.
Cuando el desarrollo de los usos principales y complementarios implique el establecimiento de construcciones, estas deberán realizarse previa obtención de las respectivas licencias urbanísticas otorgadas por las curadurías urbanas o la autoridad competente.
En predios donde se desarrollen usos mixtos (Actividad agropecuaria - Actividad vivienda), se podrá ocupar hasta un 30% del predio entre área cubierta en primer piso y área descubierta, incluyendo las áreas destinadas a vivienda conforme a las autorizaciones del presente acuerdo; el índice máximo de construcción será de 30% incluyendo las áreas destinadas a vivienda; siempre que se cuente con la respectiva certificación emitida por la autoridad ambiental municipal competente, que señalé expresamente el desarrollo de actividad agropecuaria.
En los predios colindantes con vallados, el cerramiento se levantará a partir del borde externo del aislamiento; el cual corresponde al doble del ancho total del vallado para ambos costados cuya medida sea certificada por la autoridad ambiental municipal competente.
Entiéndase como unidad mínima de actuación, la correspondiente a los predios que catastralmente se encontraban formados al 26 de diciembre del año 2014 (antes de la entrada en vigencia del Acuerdo 16 de 2014.
En los predios con área inferior a 2000 M2 que catastralmente se encontraban formados al 26 de diciembre del año 2014 (antes de la entrada en vigencia del Acuerdo 16 de 2014) solo se podrá desarrollar una unidad de vivienda. Entiéndase como unidad de vivienda una casa independiente en su distribución interior, con zonas sociales y privadas, y acceso propio desde vía pública o zona común, siempre y cuando cumpla con los índices de ocupación (15%) e índice de construcción (30%)
En los predios con área mayor a 2.000 M2 y menor a 20.000 M2 que catastralmente se encontraban formados al 26 de diciembre del año 2014 (antes de la entrada en vigencia del Acuerdo 16 de 2014) solo se podrá desarrollar una unidad de vivienda. Entiéndase como unidad de vivienda una casa independiente en su distribución interior, con zonas sociales y privadas, y acceso propio desde vía pública o zona común, siempre y cuando cumpla con los índices de ocupación (10%) e índice de construcción (20%) y los aislamientos respectivos del 5 ML en todos los costados
SUELO RURAL - ÁREA DE ACTIVIDAD DE VIVIENDA CAMPESTRE	Ficha
	NUG - R – 13
NORMAS URBANÍSTICAS GENERALES	Vivienda	Vivienda
Área mínima de Lote	&lt; 20.000 M2	20.000 M2
Frente mínimo de lote	30 ML	50 ML
Densidad por hectárea	1 vivienda	2 Viviendas X hectárea (densidad básica)
4 Viviendas x Hectárea
(densidad adicional)
Índice Máximo de Ocupación	20%	20%
Índice Máximo de Construcción	40%	40%
Aislamiento de antejardín Mínimo 	5 ML	5 ML
Aislamiento Lateral Mínimo	5 ML	5 ML
Aislamiento Posterior Mínimo 	5 ML	5 ML
Aislamiento contra vías	S/Plan Vial	S/Plan Vial
Número de Pisos	2	2
Altillos	NO	NO
NORMAS URBANÍSTICAS COMPLEMENTARIAS	CRITERIOS
Reforestación	Especies nativas
Cerramientos	Antepecho de 0.6 Ml y máximo 1.90 Ml de malla o reja, o cerca viva.
CONDICIONAMIENTO DE USOS
Los usos que impliquen utilización de recursos naturales están sujetos al cumplimiento de los requisitos específicos fijados por la autoridad ambiental.
Cuando el desarrollo de los usos principales y complementarios implique el establecimiento de construcciones, estas deberán realizarse previa obtención de las respectivas licencias otorgadas por las curadurías urbanas o autoridad competente.
En los predios colindantes con vallados, el cerramiento se levantará a partir del borde externo del aislamiento; el cual corresponde al doble del ancho total del vallado para ambos costados cuya medida sea certificada por la autoridad ambiental municipal competente. (En lotes menores de 15 Ml de fondo, el aislamiento de construcciones será de 3 Ml).
Los polígonos de vivienda campestre que se encuentran superpuestos con clasificación agrologicas I, II y III, no pueden ser objeto de actuación urbanística ni de desarrollo urbanístico, por tratarse de una norma estructural y bajo el entendido que no se pueden establecer condicionamientos dentro de las concertaciones con la autoridad ambiental para desarrollar dicho suelo (ARTÍCULO 2.2.2.1.2.2.3 del Decreto 1232 de 2020 y Resolución CAR DGEN No. 20237000731 del 27 de octubre de 2023). 
Entiéndase como unidad de vivienda una casa independiente en su distribución interior, con zonas sociales y privadas, y acceso propio desde vía pública o zona común
Para reconocimiento de edificaciones en predios menores a 1000 m2 y que catastralmente se encuentren formados antes del 31 de diciembre de 2003, el índice máximo de ocupación y construcción será del 30% y 60% respectivamente.
Actividades Productivas – ÁREA DE ACTIVIDAD DOTACIONAL	Ficha
	NUG - R – 14
NORMAS URBANÍSTICAS GENERALES	Dotacional	Comercio y Servicios
Área mínima de Lote	20.000 M2	20.000 M2
Frente mínimo de lote	50 ML	100 ML
Densidad por hectárea	1	1
Índice Máximo de Ocupación	30%	30%
Índice Máximo de Construcción	90%	70%
Aislamiento Lateral Mínimo	5 ML	10 ML
Ancho mínimo del Aislamiento Posterior	5 ML	10 ML
Aislamiento contra vías	S/Plan Vial	S/Plan Vial
Número de Pisos	3	3
Altillos	NO	NO
NORMAS URBANÍSTICAS COMPLEMENTARIAS	CRITERIOS
Reforestación	Especies nativas
Cerramientos	Antepecho de 0.6 Ml y máximo 1.90 Ml de malla o reja, o cerca viva.
CONDICIONAMIENTO DE USOS
Los usos que impliquen utilización de recursos naturales están sujetos al cumplimiento de los requisitos específicos fijados por la autoridad ambiental.
Cuando el desarrollo de los usos principales y complementarios implique el establecimiento de construcciones, estas deberán realizarse previa obtención de las respectivas licencias otorgadas por las curadurías urbanas o autoridad competente
El desarrollo de los predios que se encuentran en condición de amenaza o en condición de riesgo, está sujeto a la elaboración de estudios de amenaza detallados de conformidad con lo establecido en el Decreto 1077 de 2015 o la norma que lo modifique, adicione y/o sustituya, e implementar las obras de mitigación a que haya lugar. 
SUELO RURAL SUBURBANO - ÁREA DE ACTIVIDAD RESIDENCIAL	Ficha NUG-RS-04
NORMAS URBANÍSTICAS GENERALES	Desarrollo de predios menores (&lt;) a 2 hectáreas	Parcelaciones (&gt; o =) a 2 hectáreas
		Agrupada	Dispersa
Frente mínimo de lote	30 ML	50 ML	50 ML
Densidad de vivienda	Unidades básicas	1 unidad	7 unidades	3 unidades
	Unidades Máximas*	N.A. 	10 unidades	5 unidades
Índice de Ocupación (en área cubierta y zonas duras)	30%	20%	20%
Índice de Construcción	70%	40%	40%
Cesiones Tipo B Internas del proyecto (Áreas cubiertas y descubiertas)	N.A.	10%	10%
Reforestación	70%	70%	70%
Aislamiento Antejardín Mínimo 	5 ML	5 ML	5 ML
Aislamiento Lateral Mínimo	5 ML	5 ML	5 ML
Aislamiento contra vías	S/Plan Vial	S/Plan Vial	S/Plan Vial
Número de Pisos	2 y altillo	2 y altillo	2 y altillo
Altillos	SI (No puede ocupar más del 50% del 2°piso)	SI (No puede ocupar más del 50% del 2°piso)	SI (No puede ocupar más del 50% del 2°piso)
MAYOR EDIFICABILIDAD PARA LOS PROYECTOS DE INFRAESTRUCTURA VIAL RURAL
Densidades de vivienda	* Se podrá llegar al desarrollo del número de unidades máximas de vivienda bajo el concepto de compensación del suelo que deberá ser entregado al Municipio para la conformación de la malla vial estructural del ordenamiento territorial. 
NORMAS URBANÍSTICAS COMPLEMENTARIAS – CRITERIOS
Reforestación	Especies nativas conformando corredores ecológicos que contribuyan a la conformación de la estructura ecológica al interior del predio. La reforestación será del 30% al interior del predio.
Cerramientos	Antepecho de 0.6 MI y máximo 1.90 MI de malla o reja, o cerca viva.
CONDICIONAMIENTO DE USOS
Las construcciones destinadas a pérgolas y depósitos, cuartos de bombas, garajes, BBQ, que no estén integradas estructuralmente a las viviendas, deberán ser licenciadas.
Cuando el desarrollo de los usos principales y complementarios implique el establecimiento de construcciones, estas deberán realizarse previa obtención de las respectivas licencias otorgadas por las curadurías urbanas o autoridad competente.
Los desarrollos de vivienda en suelo suburbano el parcelador o desarrollador deberá garantizar la auto prestación de los servicios públicos de acueducto y saneamiento básico, para lo cual de conformidad con lo establecido en el Decreto 3930 de 2010 hoy compilado en el Decreto 1076 de 2015 se deberán tramitar los permisos ambientales a que haya lugar.
El desarrollo de los predios que se encuentran en condición de amenaza o en condición de riesgo, está sujeto a la elaboración de estudios de amenaza detallados de conformidad con lo establecido en el Decreto 1077 de 2015 o la norma que lo modifique, adicione y/o sustituya, e implementar las obras de mitigación a que haya lugar. 
Para el desarrollo de vivienda agrupada en predios con áreas &gt; 2000 M2 y &lt; 20.000 M2 la densidad será la equivalente de multiplicar el máximo de viviendas por hectárea (la cual se establece en 5 Vivienda por hectárea), por su respectiva área, medida en hectáreas (Ha). Para aplicar este condicionamiento deberá acreditar la imposibilidad de cumplir mediante integración predial la unidad mínima de actuación.
Los predios menores a 2000 metros cuadrados sólo podrán desarrollar una unidad de vivienda. Entiéndase como unidad de vivienda una casa independiente en su distribución interior, con zonas sociales y privadas, y acceso propio desde vía pública o zona común, siempre y cuando cumpla con los índices de ocupación (30%) e índice de construcción (70%) y los aislamientos respectivos del 3 ML en todos los costados y una altura máxima de 2 pisos y altillo
Los predios desarrollados por parcelación podrán desarrollar el número de unidades de vivienda (agrupada o dispersa) según corresponda en la presente ficha urbanística. Entiéndase como unidad de vivienda una casa independiente en su distribución interior, con zonas sociales y privadas, y acceso propio desde vía pública o zona común, siempre y cuando cumpla con los índices de ocupación (20%) e índice de construcción (40%) y los aislamientos respectivos del 5 ML en todos los costados y una altura máxima de 2 pisos y altillo
En los predios colindantes con vallados, el cerramiento se levantará a partir del borde externo del aislamiento; el cual corresponde al doble del ancho total del vallado para ambos costados cuya medida sea certificada por la autoridad ambiental municipal competente. (En lotes menores de 15 Ml de fondo, el aislamiento de construcciones será de 3 Ml).
Los polígonos del suelo rural suburbano actividad residencial que se encuentran superpuestos con clasificación agrologicas I, II y III, no pueden ser objeto de actuación urbanística ni de desarrollo urbanístico, por tratarse de una norma estructural y bajo el entendido que no se pueden establecer condicionamientos dentro de las concertaciones con la autoridad ambiental para desarrollar dicho suelo (ARTÍCULO 2.2.2.1.2.2.3 del Decreto 1232 de 2020 y Resolución CAR DGEN  No. 20237000731 del 27 de Octubre de 2023). 
SUELO RURAL SUBURBANO – ÁREA DE CORREDOR VIAL SUBURBANO	Ficha
	NUG - RS – 05
NORMAS URBANÍSTICAS GENERALES	Comercio y Servicios	Recreacional	Dotacional
Área mínima de Lote	5.000 M2	20.000 M2	5.000 M2
Frente mínimo de lote	30 ML	50 ML	50 ML
Índice Máximo de Ocupación	30%	30%	30%
Índice Máximo de Construcción	180%	90%	150%
Aislamiento Lateral Mínimo	5 ML	10 ML	10 ML
Aislamiento Posterior Mínimo	5 ML	10 ML	10 ML
Aislamiento Antejardín Mínimo	5 ML	10 ML	10 ML
Aislamiento contra vías	S/Plan Vial	S/Plan Vial	S/Plan Vial
Número de Pisos	6	3	5
NORMAS URBANÍSTICAS COMPLEMENTARIAS	CRITERIOS
Sótanos y semisótanos	SI	SI	SI
Cerramientos	Antepecho de 0.6 Ml y máximo 1.90 Ml de malla o reja, o cerca viva.
CONDICIONAMIENTO DE USOS
Las zonas duras destinadas a vías internas, parqueaderos y demás elementos comunales deberán ser localizados dentro del índice de ocupación del 30%, a fin de garantizar que el 70% no ocupado se mantenga en condiciones naturales manteniendo la ruralidad del predio. La reforestación será del 30% al interior del predio.
Las franjas de aislamiento y la calzada de desaceleración deberán entregarse como área de cesión pública obligatoria o voluntaria si aquella no fuere exigible, así como las fajas de retiro de la ley 1228 de 2008.
El Corredor vial de primer orden cuyos predios están localizados con frente sobre: carrera 5 costado sur del perímetro urbano; sobre la Vía Cajicá Zipaquirá, desde la Variante hasta el Sector Manas y desde la variante hasta el sector de Buena suerte y Canelón a lado y lado de la vía tendrán un ancho máximo de 300 metros conforme a lo señalado en el artículo 2.2.2.2.2.2. del Decreto Único 1077 de 2015 y normas que lo modifiquen, adicionen o sustituyan. 
Calzada de desaceleración para permitir ingreso a los predios, cuyo ancho mínimo será de diez (10) metros lineales, a partir del borde de la franja de aislamiento.
Las alturas aplicables para el desarrollo volumétrico de los proyectos serán las mismas definidas en el Artículo 84, literal A del presente acuerdo.
Los desarrollos mixtos de comercio y servicios y otro uso en un mismo edificio podrán localizar el comercio en el primer piso y los otros usos en los pisos restantes sin sobrepasar la altura máxima de cinco (5) pisos, salvo para los predios de corredor vial localizados sobre la vía nacional de primer orden que podrán tener una altura máxima de 6 pisos.
En el tramo de la vía Cajicá - Chía (antigua vía -carrera 6a), localizado en el extremo sur del perímetro urbano, en el costado oriental de esta se encuentra suelo rural suburbano correspondiente al área de actividad de corredor vial, la aplicación de las exigencias en cuanto a la calzada de desaceleración y los accesos y salidas a la vía principal quedarán sujetas al tipo de proyecto y a las condiciones del predio que se va a desarrollar. 
En el tramo de la vía Cajicá - Tabio, localizado en el extremo occidental del perímetro urbano y la intersección de esta vía con la vía Molino - Manas, a cuyos lados se encuentra suelo rural suburbano correspondiente al área de actividad de corredor vial, no aplican las exigencias en cuanto a la calzada de desaceleración y los accesos y salidas a la vía principal. 
En los tramos de la Avenida 6 localizados entre el extremo norte del perímetro urbano y la glorieta en donde termina la variante, al norte del centro poblado Rincón Santo y entre el extremo sur del perímetro urbano y el puente en donde empieza la variante al sur del casco urbano, y los tramos sobre la variante (vía nacional) a cuyos lados se encuentra suelo rural suburbano correspondiente al área de actividad de corredor vial, se permite el licenciamiento del primer piso con doble altura no mayor está a 7.50 ML.
Para los proyectos de comercio y servicios que se acojan a la doble altura del primer piso, la revisión volumétrica y arquitectónica será la equivalente a un proyecto de 7 pisos según lo definido en el Artículo 84, literal A del presente Acuerdo.
El desarrollo de los predios que se encuentran en condición de amenaza o en condición de riesgo, está sujeto a la elaboración de estudios detallados de riesgo de conformidad con lo establecido en el Decreto 1077 de 2015 o la norma que lo modifique, adicione y/o sustituya, e implementar las obras de mitigación a que haya lugar.
Toda vez que a partir de la adopción del presente acuerdo se establecen los usos del corredor vial conforme al acuerdo 16 de 1998 de la CAR, y no podrán existir usos de vivienda, se respetarán todas las situaciones jurídicas que conforme a las normas urbanística señaladas en el Decreto Único 1077 de 2015 deriven en derechos de desarrollo y construcción para el uso de vivienda con antelación al presente acuerdo. 
Los sótanos y semisótanos deberán contar con la misma área establecida en el índice de ocupación (30%) y en ningún lugar podrá exceder dicha área al interior del predio 
En el costado occidental del área de actividad de corredor vial localizada al norte del perímetro urbano, desde la glorieta en donde termina la variante, al norte del centro poblado Rincón Santo, además de las disposiciones sobre calzada de desaceleración y accesos y salidas a la vía principal reguladas en el Decreto 3600 de 2007, deberá darse cumplimiento al aislamiento de 20 metros a cada lado de la vía férrea, reglados en la Ley 76 de 1920 y a las especificaciones técnicas y procedimiento establecidos por las autoridades competentes para la construcción de pasos a nivel.
Cuando el desarrollo de los usos principales y complementarios implique el establecimiento de construcciones, estas deberán realizarse previa obtención de las respectivas licencias otorgadas por las curadurías urbanas o autoridad competente.
A partir de la entrada en vigencia del presente acuerdo se elimina la actividad de vivienda en el suelo suburbano actividad corredora vial, en todo caso se respetarán las normas urbanísticas del acuerdo 16 de 2014 para todos aquellos proyectos que hayan obtenido u obtengan licencia de parcelación en los términos allí establecidos, con lo cual se respetarán las situaciones jurídicas derivadas de la respectiva actuación urbanística. 
SUELO RURAL SUBURBANO - ÁREA DE ACTIVIDAD INDUSTRIAL	Ficha
	NUG - RS – 06
NORMAS URBANÍSTICAS GENERALES	Industria	Industria
Tipo de edificación	Individual	Parque Industrial
Área mínima de Lote	20.000 M2	60.000 M2
Frente mínimo de lote	100 ML	100 ML
Índice de Ocupación	30%	50%*
Índice de Construcción	90%	150%
Retroceso 	15 ML	30 ML
Aislamiento Lateral	10 ML	15 ML
Aislamiento Posterior	15 ML	15 ML
Aislamiento contra vías	S/ Plan Vial	S/ Plan Vial
Número de Pisos	3	3
NORMAS URBANÍSTICAS COMPLEMENTARIAS	CRITERIOS
Reforestación	70%	50%
Zonas De Descargue	Según diseño, al interior del predio
Cerramientos	Antepecho de 0.6 Ml y máximo 1.90 Ml de malla o reja, o cerca viva.
CONDICIONAMIENTO DE USOS
Los usos industriales deberán ser concebidos e implantados como industria tipo jardín, es decir, con áreas verdes al frente y cerramiento frontal transparente.
Procesos productivos con aplicación de reconversión industrial y producción limpia.
Para la obtención de licencia cada proyecto debe contar con la aprobación de PTAR previa por parte de la empresa prestadora de servicios públicos y la autoridad ambiental.
Áreas para saneamiento ambiental y facilidades de drenaje de aguas lluvias.
Los usos que impliquen utilización de recursos naturales están sujetos al cumplimiento de los requisitos específicos fijados por la autoridad ambiental.
Áreas de maniobra de vehículos de carga y cuotas destinadas al correcto funcionamiento del uso, incluyendo las normas de operación de cargue y descargue, deberán realizarse al interior de los predios.
En las edificaciones industriales la altura máxima será de doce (12 MTS); estas podrán diseñarse hasta en tres (3) pisos, sin que en ningún caso se modifique o altere los índices establecidos.
En el caso de industrias que requieran instalación de equipos especiales para los procesos productivos, la altura podrá ser superior a 12 metros, pero exclusivamente para la parte de montaje de estos equipos.
Los proyectos que desarrollen divisiones dentro de esta zona deberán ceder como mínimo el 5% del área neta del predio, compensada en dinero, destinada exclusivamente a la compra de terrenos en las zonas de protección (Para estos procesos se deberán realizar únicamente los avalúos correspondientes, por el Instituto Agustín Codazzi) conforme parágrafo transitorio del artículo 128 del presente acuerdo
Cuando el desarrollo de los usos principales y complementarios implique el establecimiento de construcciones, estas deberán realizarse previa obtención de las respectivas licencias otorgadas por las curadurías urbanas o autoridad competente.
El índice de ocupación máximo autorizado para los parques industriales deberá dar cumplimiento a la obligación de trasferencia de cesiones adicionales conforme a lo establecido en el artículo 2.2.2.2.2.6 del Decreto Único 1077 de 2015.
Los usos dotacionales se someterán en su desarrollo a lo establecido en la Ficha NUG.R-14
En los parques, conjuntos o agrupaciones industriales (*) se podrá alcanzar una ocupación hasta del cincuenta por ciento (50%) de su área, siempre y cuando sus propietarios realicen la transferencia de cesiones adicionales de carácter voluntario. La cesión adicional corresponderá a que por cada metro de ocupación adicional al treinta (30%), se entregará a título gratuito al municipio un metro cuadrado en áreas correspondiente a conservación y protección ambiental, para la conformación del espacio público, según lo establece el parágrafo 1 del artículo 2.2.6.2.4 del Decreto 1077 de 2015. Para hacer uso de este beneficio el suelo debe estar efectivamente transferido a favor del municipio.
El desarrollo de los predios que se encuentran en condición de amenaza o en condición de riesgo, está sujeto a la elaboración de estudios de amenaza detallados de conformidad con lo establecido en el Decreto 1077 de 2015 o la norma que lo modifique, adicione y/o sustituya, e implementar las obras de mitigación a que haya lugar.
Parágrafo 1: El área mínima de subdivisión en suelo rural es una UAF de conformidad con lo establecido en la Ley 160 de 1994 y reglamentada por la Resolución 041 de 1996, y la normas que lo modifiquen, adicionen y/o sustituyan.
Parágrafo 2:  Se acogen las excepciones a las subdivisiones por debajo de la UAF, de conformidad con lo establecido en el artículo 45 de la Ley 160 de 1994.
Parágrafo 3:  Exceptuar de la restricción de localización en el polígono (VIS o VIP), a las unidades de viviendas de interés social (VIS o VIP), en la modalidad dispersa, que hagan parte del Programa Construcción de vivienda en sitio propio rural, que adelante el Instituto municipal de vivienda de interés social de Cajicá INSVIVIENDA, siempre y cuando cumplan con las condiciones normativas del suelo donde se ubiquen. 
(Artículo 133 del Acuerdo 04 de 2025 que modifica el artículo 139 del Acuerdo 16 de 2014)
</t>
  </si>
  <si>
    <t>Artículo 180. MANEJO SANITARIO EN CONSTRUCCIONES INDIVIDUALES EN SUELO RURAL. Adiciónese el artículo 140 del Acuerdo 16 de 2014, el cual quedará así:
“Artículo 140. MANEJO SANITARIO EN CONSTRUCCIONES INDIVIDUALES EN SUELO RURAL. Las viviendas rurales que se construyan independientemente del área de actividad, 
siempre que el uso residencial corresponda a las categorías principal, complementaria o condicionada, deberán:
1.	Contar con disponibilidad inmediata para conexión a sistema de alcantarillado y manejo de vertimientos y al sistema de acueducto operados por empresas de servicios públicos legalmente constituidas. 
2.	Que de conformidad con el artículo 31 del Decreto 3930 de 2010 toda edificación, concentración de edificaciones o desarrollo urbanístico, turístico o industrial, localizado fuera del área de cobertura del sistema de alcantarillado público, deberá dotarse de sistemas de recolección y tratamiento de residuos líquidos y deberá contar con el respectivo permiso de vertimiento.
3.	La vivienda rural dispersa, sino cuenta con disponibilidad de conectarse al sistema de alcantarillado operado por EPC, deberá implementar sistemas individuales de manejo de aguas residuales”
Parágrafo 1: se establece que para la ubicación de las infraestructuras de servicios públicos se deberán aplicar los aislamientos definidos por el Reglamento de Agua Potable y Saneamiento Básico – RAS.
Parágrafo 2: Para la ocupación de las rondas hídricas y de los cuerpos de agua, se deberán obtener los permisos de ocupación de cauce a que haya lugar ante la Corporación Autónoma Regional – CAR.
Parágrafo 3: La Secretaría de Ambiente y Desarrollo Rural y la Empresa de Servicios Públicos de Cajicá S.A E.S.P promoverán una campaña para la conexión al sistema de alcantarillado y manejo de vertimientos, de las viviendas individuales en suelo rural que utilicen pozo séptico, salvo en aquellos casos en que las viviendas se encuentren por fuera del perímetro de servicios y localizadas en predios mayores, en donde sea posible garantizar el adecuado funcionamiento de los respectivos campos de infiltración. En estos casos, ningún pozo séptico podrá ubicarse a menos de 50 metros de un cuerpo o fuente de agua.
(Artículo 134 del Acuerdo 04 de 2025 que modifica  y adiciona el artículo 140 del Acuerdo 16 de 2014)</t>
  </si>
  <si>
    <t xml:space="preserve">Artículo 181. IDENTIFICACION DE LOS CENTROS POBLADOS. Los Centros Poblados Rurales de Cajicá, son  dieciséis, los cuales se presentan en los planos los CR-03 A y CR-03 B, y se describen a continuación:
SISTEMA DE CENTROS POBLADOS RURALES
No.	Centro Poblado Rural	Área (Ha)	Vereda
1	Barro Blanco	0,92	CALAHORRA
2	Calahorra	0,95	
3	Camino Los Vargas	22,06	CANELÓN
4	La Florida	10,84	
5	Los Pasos	4,88	
6	Prado	3,40	
7	Canelón	9,40	
8	La Palma	8,19	
9	Aguanica	3,73	CHUNTAME
10	Los León	1,81	
11	Los Sereneos 	8,48	
12	Pablo Herrera 	3,13	
13	Santa Inés	12,89	
14	El Misterio	3,74	RIOGRANDE
15	La Esperanza	2,54	
16	Rincón Santo	29,20	
</t>
  </si>
  <si>
    <t>Artículo 182. DELIMITACIÓN DE LOS CENTROS POBLADOS. Modifíquese el artículo 142 del Acuerdo 16 de 2014, el cual quedará así: 
“ARTICULO 143 DELIMITACIÓN DE LOS CENTROS POBLADOS. La delimitación de los centros poblados se define en el Plano FR-03 CENTROS POBLADOS, y se delimita con las siguientes coordenadas:
1.	Barro Blanco
CP: BARRO BLANCO
ID	X	Y	ID	X	Y
1	4886236,15	2100002,17	86	4886114,09	2099995,61
2	4886233,68	2099996,82	87	4886114,31	2099995,86
3	4886233,41	2099996,23	88	4886116,12	2099998,05
4	4886231,64	2099992,38	89	4886117,74	2100000,01
5	4886230,34	2099989,57	90	4886118,77	2100001,25
6	4886223,22	2099974,13	91	4886122,64	2100005,93
7	4886222,32	2099974,39	92	4886123,23	2100006,64
8	4886220,18	2099975,01	93	4886123,27	2100006,69
9	4886214,84	2099976,56	94	4886123,31	2100006,74
10	4886199,85	2099980,91	95	4886126,38	2100010,44
11	4886199,67	2099980,96	96	4886129,98	2100014,79
12	4886198,44	2099981,32	97	4886130,82	2100015,81
13	4886195,73	2099982,1	98	4886132,64	2100018,01
14	4886174,37	2099988,3	99	4886135,61	2100021,59
15	4886172,61	2099988,81	100	4886135,97	2100022,03
16	4886163,78	2099991,37	101	4886137,67	2100024,09
17	4886151,78	2099994,85	102	4886140,16	2100027,09
18	4886151,62	2099994,9	103	4886140,81	2100027,88
19	4886149,46	2099994,59	104	4886141,82	2100029,1
20	4886148,45	2099994,44	105	4886145,79	2100033,89
21	4886146,23	2099992,06	106	4886145,99	2100034,14
22	4886144,53	2099990,23	107	4886146,51	2100034,76
23	4886139,4	2099984,73	108	4886147,53	2100035,99
24	4886130,99	2099975,69	109	4886147,64	2100036,13
25	4886128,11	2099972,61	110	4886147,8	2100036,32
26	4886120,49	2099964,42	111	4886149,08	2100037,87
27	4886112,5	2099955,84	112	4886149,14	2100037,93
28	4886110,68	2099953,89	113	4886153,34	2100043,01
29	4886108,44	2099951,48	114	4886155,09	2100045,13
30	4886096,05	2099938,18	115	4886157,16	2100047,63
31	4886095,41	2099937,49	116	4886157,38	2100047,9
32	4886091,05	2099932,88	117	4886161,05	2100052,33
33	4886075,03	2099915,94	118	4886161,38	2100052,73
34	4886074,98	2099916,12	119	4886163,68	2100055,51
35	4886074,98	2099916,11	120	4886164,63	2100056,66
36	4886074,92	2099916,3	121	4886164,79	2100056,84
37	4886074,74	2099916,86	122	4886168,03	2100060,76
38	4886074,65	2099917,17	123	4886168,57	2100061,41
39	4886073,04	2099913,8	124	4886169,6	2100062,66
40	4886070,83	2099909,19	125	4886170,11	2100063,27
41	4886070,81	2099909,18	126	4886172,32	2100065,94
42	4886070,7	2099909,62	127	4886174,44	2100068,51
43	4886069,89	2099912,73	128	4886175,34	2100069,59
44	4886065,26	2099930,58	129	4886177,3	2100071,96
45	4886065,1	2099931,16	130	4886177,72	2100072,47
46	4886064,21	2099933,47	131	4886178,11	2100072,94
47	4886063,3	2099935,8	132	4886179,41	2100074,5
48	4886063,19	2099936,08	133	4886179,52	2100074,63
49	4886063,24	2099936,1	134	4886180,14	2100075,39
50	4886063,63	2099936,39	135	4886182,54	2100073,32
51	4886067,12	2099940,46	136	4886183,73	2100072,3
52	4886067,92	2099939,82	137	4886184,49	2100071,64
53	4886068,12	2099940,06	138	4886186,72	2100069,7
54	4886071,91	2099944,64	139	4886187,58	2100068,97
55	4886073,06	2099946,03	140	4886193,15	2100064,15
56	4886074,17	2099947,37	141	4886193,76	2100063,62
57	4886075,82	2099949,36	142	4886196,06	2100061,63
58	4886076,81	2099950,56	143	4886196,61	2100061,15
59	4886077,16	2099950,99	144	4886201,25	2100057,57
60	4886080,05	2099954,48	145	4886202,82	2100056,28
61	4886080,16	2099954,61	146	4886206,15	2100053,55
62	4886081,86	2099956,66	147	4886208,12	2100051,93
63	4886082,21	2099957,08	148	4886214,38	2100046,8
64	4886083,15	2099958,23	149	4886215,17	2100046,18
65	4886086,15	2099961,85	150	4886218,07	2100043,89
66	4886086,46	2099962,23	151	4886220,03	2100042,34
67	4886088,37	2099964,53	152	4886220,72	2100041,79
68	4886090,11	2099966,63	153	4886225,6	2100037,94
69	4886093,25	2099970,43	154	4886228,82	2100035,4
70	4886095,22	2099972,81	155	4886231,15	2100033,81
71	4886095,83	2099973,55	156	4886231,47	2100033,59
72	4886097,15	2099975,13	157	4886233,83	2100031,97
73	4886098,55	2099976,83	158	4886237,68	2100029,34
74	4886099,04	2099977,42	159	4886242,61	2100025,96
75	4886100,38	2099979,04	160	4886245,73	2100023,83
76	4886101,17	2099979,99	161	4886245,94	2100023,68
77	4886102,03	2099981,03	162	4886246,04	2100023,61
78	4886104,49	2099984	163	4886245,4	2100022,22
79	4886104,58	2099984,12	164	4886244,34	2100019,92
80	4886104,78	2099984,36	165	4886244,21	2100019,65
81	4886105,09	2099984,72	166	4886242,76	2100016,5
82	4886105,23	2099984,9	167	4886242,06	2100014,97
83	4886107,84	2099988,05	168	4886239,64	2100009,73
84	4886111,34	2099992,27	169	4886239,16	2100008,68
85	4886112,25	2099993,37	170	4886236,35	2100002,6
			171	4886236,15	2100002,17
2.	Camino Los Vargas
CP: CAMINO LOS VARGAS
ID	X	Y	ID	X	Y
1	4884362,72	2099397,661	128	4884815,13	2099624,1
2	4884372,474	2099421,324	129	4884816,34	2099623,66
3	4884389,39	2099464,925	130	4884820,54	2099622,1
4	4884389,967	2099466,414	131	4884821,56	2099621,72
5	4884432,587	2099576,266	132	4884825,79	2099620,16
6	4884436,219	2099585,629	133	4884827,5	2099619,52
7	4884438,771	2099592,152	134	4884830,62	2099618,37
8	4884438,687	2099592,182	135	4884833,13	2099617,44
9	4884434,251	2099593,763	136	4884836,24	2099616,29
10	4884429,462	2099595,471	137	4884836,29	2099616,27
11	4884427,563	2099596,149	138	4884840,85	2099614,58
12	4884424,727	2099597,16	139	4884843,64	2099613,55
13	4884418,111	2099599,52	140	4884844,37	2099613,28
14	4884413,231	2099601,26	141	4884845,08	2099613,01
15	4884411,515	2099603,268	142	4884846,55	2099612,47
16	4884404,83	2099606,606	143	4884846,9	2099612,34
17	4884390,631	2099611,711	144	4884848,36	2099611,8
18	4884373,133	2099618,003	145	4884849,2	2099611,49
19	4884368,383	2099619,71	146	4884850,05	2099611,17
20	4884363,383	2099621,508	147	4884851,67	2099610,58
21	4884356,464	2099623,996	148	4884852,61	2099610,23
22	4884338,244	2099630,547	149	4884853,87	2099609,76
23	4884332,465	2099632,624	150	4884854,84	2099609,4
24	4884331,825	2099632,854	151	4884856,34	2099608,84
25	4884331,27	2099633,054	152	4884856,84	2099608,66
26	4884275,743	2099653,019	153	4884859,15	2099607,8
27	4884272,149	2099654,311	154	4884859,24	2099607,77
28	4884268,387	2099655,663	155	4884859,5	2099607,67
29	4884234,58	2099667,818	156	4884859,63	2099607,62
30	4884229,43	2099669,67	157	4884859,63	2099607,61
31	4884223,806	2099671,623	158	4884854,61	2099596,92
32	4884208,609	2099676,901	159	4884851,95	2099591,24
33	4884176,192	2099688,811	160	4884850,63	2099588,43
34	4884177,668	2099692,322	161	4884845,36	2099577,18
35	4884179,646	2099697,031	162	4884844,2	2099574,71
36	4884193,23	2099729,359	163	4884843,41	2099573,04
37	4884202,376	2099751,531	164	4884840,28	2099566,36
38	4884211,521	2099773,704	165	4884840,24	2099566,27
39	4884212,257	2099775,487	166	4884837,96	2099561,41
40	4884219,951	2099794,141	167	4884838,07	2099561,36
41	4884220,667	2099795,876	168	4884841,6	2099559,74
42	4884217,409	2099801,359	169	4884869,31	2099547,09
43	4884230,57	2099834,512	170	4884888,41	2099538,36
44	4884245,879	2099873,078	171	4884891,95	2099536,82
45	4884261,251	2099911,802	172	4884950,38	2099511,42
46	4884264,195	2099910,642	173	4884954,62	2099509,58
47	4884275,418	2099906,221	174	4884980,34	2099498,4
48	4884286,641	2099901,8	175	4884994,45	2099492,26
49	4884297,865	2099897,378	176	4884994,45	2099492,26
50	4884300,918	2099896,234	177	4884994,55	2099492,21
51	4884340,163	2099881,519	178	4885008,35	2099485,85
52	4884370,858	2099870,011	179	4885007,22	2099483,31
53	4884379,362	2099866,823	180	4884993,36	2099451,85
54	4884381,064	2099866,184	181	4884977,73	2099416,3
55	4884401,735	2099858,434	182	4884965,59	2099386,1
56	4884419,569	2099851,228	183	4884965,47	2099385,81
57	4884459,138	2099834,96	184	4884930,85	2099299,69
58	4884494,106	2099820,583	185	4884929,96	2099297,15
59	4884496,145	2099819,74	186	4884934	2099295,3
60	4884622,2	2099768,676	187	4884934,1	2099295,26
61	4884643,976	2099760,773	188	4884932,27	2099290,01
62	4884634,832	2099739,17	189	4884932,26	2099289,98
63	4884627,781	2099722,512	190	4884932,35	2099289,94
64	4884617,699	2099698,9	191	4884926,35	2099274,55
65	4884623,002	2099697,378	192	4884920,9	2099260,59
66	4884632,012	2099693,914	193	4884919,73	2099257,59
67	4884633,389	2099693,384	194	4884910,85	2099234,86
68	4884638,126	2099691,563	195	4884903,31	2099215,53
69	4884639,926	2099690,871	196	4884897,55	2099200,78
70	4884646,858	2099688,205	197	4884895,26	2099194,9
71	4884648,075	2099687,737	198	4884869,96	2099130,09
72	4884648,26	2099687,666	199	4884864,31	2099115,6
73	4884667,007	2099680,458	200	4884863,73	2099114,12
74	4884669,321	2099679,568	201	4884853,11	2099086,92
75	4884673,112	2099678,11	202	4884851,66	2099083,2
76	4884675,601	2099677,153	203	4884851,17	2099081,95
77	4884683,083	2099674,276	204	4884850,46	2099080,13
78	4884686,942	2099672,792	205	4884847,97	2099073,75
79	4884687,759	2099672,479	206	4884847,82	2099073,35
80	4884688,297	2099672,272	207	4884846,7	2099070,5
81	4884688,694	2099672,119	208	4884845,04	2099066,23
82	4884693,303	2099670,347	209	4884844,21	2099064,12
83	4884696,441	2099669,14	210	4884841,46	2099057,07
84	4884696,737	2099669,026	211	4884841,36	2099057,12
85	4884697,961	2099668,555	212	4884825,96	2099063,73
86	4884701,235	2099667,297	213	4884813,1	2099068,6
87	4884702,557	2099666,788	214	4884808,2	2099070,38
88	4884706,939	2099665,103	215	4884720,68	2099102,13
89	4884707,034	2099665,067	216	4884632,2	2099141,03
90	4884710,961	2099663,557	217	4884619,78	2099147,47
91	4884711,543	2099663,333	218	4884617,57	2099148,62
92	4884715,628	2099661,762	219	4884602,13	2099156,63
93	4884719,36	2099660,328	220	4884563,56	2099176,63
94	4884719,999	2099660,082	221	4884549,49	2099183,93
95	4884726,236	2099657,684	222	4884531,97	2099191,23
96	4884727,905	2099657,042	223	4884475,47	2099214,8
97	4884733,101	2099655,044	224	4884477,27	2099219,11
98	4884734,53	2099654,494	225	4884475,36	2099214,84
99	4884738,278	2099653,054	226	4884474,5	2099217,86
100	4884741,79	2099651,703	227	4884474,5	2099217,87
101	4884745,738	2099650,185	228	4884400,78	2099248,79
102	4884747,304	2099649,583	229	4884332,37	2099278,21
103	4884750,045	2099648,529	230	4884329,24	2099279,55
104	4884753,792	2099647,088	231	4884327,98	2099280,1
105	4884754,771	2099646,712	232	4884316,8	2099285,26
106	4884759,443	2099644,915	233	4884316,7	2099285,31
107	4884760,255	2099644,603	234	4884316,7	2099285,31
108	4884763,656	2099643,296	235	4884321,85	2099297,81
109	4884765,72	2099642,502	236	4884323,8	2099302,53
110	4884768,598	2099641,395	237	4884329,22	2099315,67
111	4884772,666	2099639,831	238	4884329,46	2099316,26
112	4884772,741	2099639,803	239	4884336,03	2099332,2
113	4884773,689	2099639,452	240	4884337,26	2099335,19
114	4884777,234	2099638,139	241	4884338,37	2099337,88
115	4884779,573	2099637,273	242	4884339,95	2099341,72
116	4884784,401	2099635,485	243	4884341,9	2099346,57
117	4884785,934	2099634,918	244	4884342,87	2099348,97
118	4884790,102	2099633,374	245	4884346,88	2099358,97
119	4884791,712	2099632,778	246	4884350,39	2099367,71
120	4884795,144	2099631,507	247	4884352,7	2099373,47
121	4884799,47	2099629,905	248	4884355,38	2099380,14
122	4884801,24	2099629,249	249	4884355,49	2099380,09
123	4884803,523	2099628,404	250	4884355,91	2099381,13
124	4884807,694	2099626,859	251	4884359,46	2099389,76
125	4884808,998	2099626,376	252	4884360,43	2099392,1
126	4884810,36	2099625,872	253	4884362,72	2099397,66
127	4884812,701	2099625,005			
3.	Centro Poblado La Florida
CP: A FLORIDA
ID	X	Y	ID	X	Y
1	4884739,81	2101618,7	120	4884964,85	2101323,59
2	4884739,87	2101618,86	121	4884957,9	2101305,52
3	4884742,03	2101618,16	122	4884955,69	2101299,79
4	4884744,6	2101617,33	123	4884951,44	2101288,73
5	4884744,83	2101617,25	124	4884946,77	2101276,61
6	4884747,7	2101616,33	125	4884941,03	2101261,69
7	4884748,36	2101616,11	126	4884940,58	2101260,53
8	4884749,24	2101615,83	127	4884939,92	2101258,79
9	4884759,46	2101612,53	128	4884935,65	2101247,7
10	4884759,66	2101612,47	129	4884932,33	2101238,84
11	4884760,1	2101612,33	130	4884927,2	2101225,08
12	4884763,74	2101611,15	131	4884925,98	2101221,8
13	4884768,96	2101609,47	132	4884925,23	2101219,8
14	4884770,11	2101609,09	133	4884919,69	2101204,96
15	4884776,45	2101607,05	134	4884919,7	2101204,76
16	4884779,63	2101606,02	135	4884919,79	2101200,91
17	4884781,89	2101605,29	136	4884906,15	2101196,34
18	4884785,99	2101603,97	137	4884901,98	2101194,95
19	4884790,93	2101602,67	138	4884901,79	2101194,88
20	4884792,58	2101602,24	139	4884871,53	2101187,24
21	4884802,14	2101599,73	140	4884865,7	2101185,76
22	4884803,48	2101599,37	141	4884860,85	2101188,29
23	4884809,16	2101597,88	142	4884859,23	2101189,14
24	4884811,98	2101597,14	143	4884853,99	2101191,87
25	4884814,55	2101596,46	144	4884847,7	2101195,15
26	4884824,08	2101593,96	145	4884843,9	2101197,14
27	4884824,6	2101593,82	146	4884841,83	2101198,22
28	4884831,01	2101592,14	147	4884834,58	2101202
29	4884833,44	2101591,5	148	4884831,75	2101203,48
30	4884835,01	2101590,95	149	4884823,94	2101207,55
31	4884835,27	2101590,86	150	4884821,41	2101208,87
32	4884838,16	2101589,84	151	4884810,86	2101214,38
33	4884843,47	2101588,38	152	4884809,81	2101214,93
34	4884845,9	2101587,71	153	4884798,73	2101220,71
35	4884853,83	2101585,53	154	4884795,15	2101222,58
36	4884856,69	2101584,74	155	4884790,45	2101225,03
37	4884858,4	2101584,27	156	4884787,28	2101226,68
38	4884864,33	2101582,55	157	4884781,1	2101229,91
39	4884866,01	2101582,07	158	4884781,06	2101229,79
40	4884868,52	2101581,34	159	4884779,93	2101226,3
41	4884873,45	2101579,92	160	4884779,38	2101226,55
42	4884877,3	2101578,8	161	4884767,61	2101231,91
43	4884878,55	2101578,44	162	4884766,07	2101232,62
44	4884883,03	2101573,24	163	4884761,6	2101234,65
45	4884884,88	2101572,5	164	4884753,49	2101238,35
46	4884891	2101570,05	165	4884748,28	2101240,74
47	4884894,37	2101568,71	166	4884748,27	2101240,75
48	4884903,99	2101564,86	167	4884743,45	2101242,86
49	4884905,13	2101564,4	168	4884740,99	2101243,94
50	4884909,48	2101562,67	169	4884740,77	2101244,04
51	4884914,36	2101560,69	170	4884732,13	2101247,83
52	4884915,27	2101560,33	171	4884721,71	2101252,4
53	4884918,35	2101559,08	172	4884721,15	2101252,65
54	4884924,5	2101556,59	173	4884718,41	2101253,85
55	4884927,89	2101555,22	174	4884700,58	2101261,67
56	4884933,79	2101552,83	175	4884701,18	2101263,24
57	4884937,73	2101551,24	176	4884703,36	2101268,89
58	4884943,59	2101548,87	177	4884704,92	2101272,95
59	4884945,6	2101548,01	178	4884706,87	2101278,1
60	4884946,72	2101547,54	179	4884708,85	2101283,34
61	4884955	2101544,01	180	4884711,63	2101290,69
62	4884957,73	2101542,84	181	4884712,87	2101293,97
63	4884961,98	2101541,03	182	4884713,13	2101294,63
64	4884962,05	2101541	183	4884714,02	2101297
65	4884964,82	2101539,66	184	4884723,29	2101321,47
66	4884966,98	2101538,62	185	4884723,54	2101322,13
67	4884973,37	2101535,54	186	4884734,22	2101350,33
68	4884973,4	2101535,53	187	4884740,85	2101367,85
69	4884979,08	2101532,79	188	4884760,46	2101419,64
70	4884980,32	2101532,26	189	4884762,54	2101425,15
71	4884986,2	2101529,75	190	4884763,34	2101430,11
72	4884986,8	2101529,49	191	4884764,03	2101434,37
73	4884989,53	2101528,25	192	4884760,46	2101435,75
74	4884989,99	2101528,04	193	4884757,27	2101436,99
75	4884997,72	2101524,52	194	4884749,81	2101439,87
76	4884998,99	2101523,94	195	4884733,19	2101446,73
77	4885001,17	2101522,95	196	4884729,37	2101449,44
78	4885002,63	2101522,28	197	4884723,32	2101451,69
79	4885007,26	2101520,17	198	4884722,16	2101452,12
80	4885006,39	2101516,6	199	4884717,72	2101453,78
81	4885005,74	2101513,91	200	4884706,07	2101458,63
82	4885002,76	2101501,72	201	4884694,14	2101463,72
83	4885002,6	2101500,83	202	4884686,34	2101467,35
84	4885002,22	2101498,76	203	4884684,19	2101468,61
85	4885001,36	2101494,05	204	4884673,6	2101473,3
86	4885000,44	2101489,02	205	4884641,18	2101486,82
87	4884999,56	2101484,18	206	4884631,73	2101490,66
88	4884999,55	2101484,12	207	4884626,19	2101492,93
89	4884999,21	2101482,26	208	4884623,85	2101493,88
90	4884999,15	2101475,11	209	4884619,64	2101495,6
91	4884999,13	2101473,11	210	4884616,8	2101496,76
92	4884999,04	2101463,27	211	4884611,12	2101499,51
93	4884998,43	2101459,05	212	4884609,33	2101500,38
94	4884998,03	2101456,34	213	4884619,21	2101528,76
95	4884996,72	2101447,35	214	4884619,83	2101530,56
96	4884996,12	2101442,73	215	4884622,55	2101537,8
97	4884995,83	2101440,49	216	4884627,45	2101550,82
98	4884993,88	2101425,33	217	4884629,43	2101555,79
99	4884993,77	2101424,46	218	4884630,24	2101557,83
100	4884992,69	2101416,1	219	4884632,05	2101562,36
101	4884991,96	2101410,49	220	4884640,01	2101582,35
102	4884991,57	2101407,45	221	4884643,63	2101591,5
103	4884991,39	2101406,09	222	4884648,78	2101604,51
104	4884990,31	2101397,67	223	4884652,48	2101613,88
105	4884989,96	2101394,98	224	4884653,63	2101617,09
106	4884989,53	2101391,64	225	4884665,43	2101650,09
107	4884989,22	2101390,86	226	4884666,03	2101649,92
108	4884988,33	2101388,6	227	4884683,95	2101644,87
109	4884985,93	2101382,53	228	4884733,6	2101630,87
110	4884984,7	2101379,42	229	4884733,62	2101630,86
111	4884982,1	2101372,84	230	4884734,19	2101630,68
112	4884980,15	2101367,9	231	4884734,75	2101628,94
113	4884979,93	2101367,35	232	4884736,08	2101624,81
114	4884976,84	2101359,52	233	4884737,95	2101621,88
115	4884973,74	2101351,68	234	4884737,27	2101620,07
116	4884972,69	2101347,11	235	4884737,39	2101620,01
117	4884970,88	2101339,27	236	4884737,18	2101619,45
118	4884966,89	2101328,9	237	4884739,74	2101618,72
119	4884966,22	2101327,14	238	4884739,81	2101618,7
4.	Centro Poblado Los Pasos
CP: LOS PASOS
ID	X	Y	ID	X	Y
1	4885307,24	2099125,09	77	4885303,76	2098912,87
2	4885311,16	2099123,42	78	4885307,1	2098920,35
3	4885340,68	2099110,87	79	4885308,14	2098922,69
4	4885340,64	2099110,77	80	4885310,79	2098928,64
5	4885341,93	2099110,23	81	4885315,98	2098940,27
6	4885374,58	2099096,39	82	4885315,87	2098940,31
7	4885378,11	2099094,89	83	4885302,22	2098945,42
8	4885378,55	2099095,97	84	4885298,38	2098946,85
9	4885385,71	2099093,36	85	4885291,92	2098949,27
10	4885393,59	2099090,49	86	4885281,63	2098953,12
11	4885398,81	2099088,59	87	4885281,68	2098953,25
12	4885399,51	2099088,33	88	4885283,07	2098956,26
13	4885414,53	2099082,86	89	4885295,04	2098982,37
14	4885416,48	2099079,48	90	4885294,93	2098982,42
15	4885424,74	2099075,93	91	4885291,02	2098983,88
16	4885430,25	2099073,56	92	4885291,07	2098984
17	4885435,76	2099071,18	93	4885291,17	2098984,22
18	4885441,27	2099068,81	94	4885300,86	2099006,23
19	4885445,96	2099066,83	95	4885306,22	2099018,42
20	4885455,12	2099062,85	96	4885306,16	2099018,45
21	4885475,08	2099054,25	97	4885306,11	2099018,47
22	4885475,44	2099054,1	98	4885304,42	2099019,24
23	4885475,39	2099053,94	99	4885303,51	2099019,66
24	4885475,3	2099053,7	100	4885301,61	2099020,52
25	4885473,61	2099048,84	101	4885301,35	2099020,64
26	4885473,48	2099048,48	102	4885299,32	2099021,46
27	4885472,88	2099046,74	103	4885298,53	2099021,79
28	4885471,49	2099042,73	104	4885298,58	2099021,91
29	4885471,44	2099042,59	105	4885298,75	2099022,28
30	4885470,08	2099038,66	106	4885298,87	2099022,54
31	4885469,02	2099035,32	107	4885299,05	2099022,96
32	4885468,98	2099035,2	108	4885300,36	2099025,89
33	4885465,07	2099024,43	109	4885302,6	2099030,92
34	4885463,82	2099021,31	110	4885302,49	2099030,97
35	4885463,55	2099020,62	111	4885301,83	2099031,26
36	4885462,39	2099017,82	112	4885277,67	2099042,03
37	4885459,75	2099011,38	113	4885274,15	2099043,59
38	4885453,89	2098997,49	114	4885215,4	2099069,77
39	4885453,51	2098996,5	115	4885207,56	2099073,27
40	4885450,24	2098987,97	116	4885163,18	2099093,04
41	4885449,96	2098987,22	117	4885155,46	2099096,49
42	4885445,55	2098973,2	118	4885140,83	2099103
43	4885443,12	2098965,47	119	4885141,45	2099104,43
44	4885442,99	2098965,06	120	4885143,3	2099108,74
45	4885442,29	2098962,85	121	4885144,75	2099112,11
46	4885437,76	2098947,99	122	4885146,68	2099116,61
47	4885437,16	2098945,79	123	4885148,3	2099120,38
48	4885436,16	2098942,14	124	4885148,7	2099121,32
49	4885431,61	2098925,47	125	4885152,26	2099129,6
50	4885430,72	2098922,28	126	4885153,37	2099132,18
51	4885429,07	2098917,55	127	4885156,47	2099139,39
52	4885427,3	2098912,45	128	4885157,04	2099140,72
53	4885426,29	2098909,55	129	4885160,81	2099149,49
54	4885421,88	2098896,48	130	4885161,91	2099152,05
55	4885419,97	2098890,38	131	4885163,28	2099155,23
56	4885417,56	2098883,97	132	4885165,95	2099161,45
57	4885416,75	2098881,81	133	4885166,41	2099162,53
58	4885416	2098879,81	134	4885167,12	2099164,17
59	4885415,12	2098877,47	135	4885168,93	2099168,38
60	4885406,51	2098854,51	136	4885168,97	2099168,48
61	4885399,94	2098857,61	137	4885170,85	2099172,86
62	4885384,31	2098864,97	138	4885171,06	2099173,35
63	4885351,99	2098880,21	139	4885171,68	2099174,79
64	4885351,76	2098880,31	140	4885172,65	2099177,04
65	4885346,12	2098882,97	141	4885172,91	2099177,66
66	4885339,89	2098885,91	142	4885172,93	2099177,7
67	4885336,45	2098887,53	143	4885174,73	2099181,88
68	4885331,85	2098889,7	144	4885175,05	2099182,63
69	4885327,24	2098891,87	145	4885175,11	2099182,6
70	4885324,43	2098893,2	146	4885175,4	2099182,47
71	4885310,14	2098899,93	147	4885215,48	2099164,75
72	4885300,97	2098904,12	148	4885228,94	2099158,8
73	4885300,79	2098904,2	149	4885253,31	2099148,02
74	4885300,1	2098904,52	150	4885293,9	2099130,76
75	4885300,05	2098904,54	151	4885304,27	2099126,35
76	4885302,92	2098910,97	152	4885307,24	2099125,09
5.	Centro Poblado Prado 
CP: PRADO
ID	X	Y	ID	X	Y
1	4885337,87	2101873,34	161	4885430,35	2101577,04
2	4885339,01	2101872,27	162	4885426,47	2101578,8
3	4885340,21	2101871,32	163	4885424,9	2101579,51
4	4885341,77	2101869,77	164	4885421,81	2101580,91
5	4885342,41	2101869,21	165	4885419,31	2101582,05
6	4885357,75	2101855,6	166	4885417,64	2101582,8
7	4885362,24	2101851,62	167	4885415,73	2101583,66
8	4885364,58	2101849,95	168	4885413,39	2101584,73
9	4885374,25	2101843,02	169	4885410,24	2101586,15
10	4885390,63	2101830,26	170	4885406,68	2101587,77
11	4885390,68	2101830,22	171	4885406,53	2101587,83
12	4885397,76	2101823,03	172	4885400,19	2101590,71
13	4885408,57	2101812,07	173	4885400,24	2101590,82
14	4885413,18	2101807,39	174	4885403,11	2101597,09
15	4885416,9	2101803,61	175	4885403,55	2101598,04
16	4885419	2101801,23	176	4885403,56	2101598,07
17	4885421,27	2101798,67	177	4885403,73	2101598,44
18	4885422,16	2101797,08	178	4885405,65	2101602,61
19	4885425,18	2101791,69	179	4885405,92	2101603,21
20	4885433,45	2101784,61	180	4885406,77	2101605,06
21	4885436,28	2101781,57	181	4885412,47	2101617,48
22	4885437,6	2101780,15	182	4885412,62	2101617,82
23	4885444,11	2101772,68	183	4885413,59	2101619,92
24	4885445,64	2101770,93	184	4885417,76	2101629,01
25	4885448,6	2101767,54	185	4885418,35	2101630,3
26	4885451,58	2101764,12	186	4885418,52	2101630,66
27	4885450,22	2101762,71	187	4885422,47	2101639,29
28	4885452,14	2101760,8	188	4885422,53	2101639,42
29	4885457,05	2101755,64	189	4885422,39	2101639,46
30	4885460,41	2101752,31	190	4885419,97	2101640,66
31	4885469,87	2101741,31	191	4885421,09	2101643,21
32	4885474,96	2101737,91	192	4885421,18	2101643,42
33	4885478,51	2101735,53	193	4885421,57	2101644,34
34	4885481,83	2101733,31	194	4885427,89	2101659,24
35	4885481,85	2101733,33	195	4885428,32	2101660,21
36	4885485,02	2101730,58	196	4885435,63	2101676,59
37	4885490,24	2101725,39	197	4885435,74	2101676,84
38	4885494,98	2101720,11	198	4885435,91	2101677,22
39	4885498,63	2101714,42	199	4885436,06	2101677,56
40	4885499,44	2101713,16	200	4885436,23	2101677,93
41	4885500,24	2101711,59	201	4885436,24	2101677,96
42	4885504,61	2101703,01	202	4885436,52	2101678,57
43	4885509,31	2101695,15	203	4885436,62	2101678,8
44	4885508,91	2101693,99	204	4885436,74	2101679,07
45	4885508,81	2101693,7	205	4885436,74	2101679,07
46	4885508,66	2101693,24	206	4885436,76	2101679,12
47	4885508,03	2101691,41	207	4885436,83	2101679,29
48	4885507,85	2101690,88	208	4885434,85	2101679,95
49	4885507,77	2101690,65	209	4885434,49	2101680,07
50	4885507,73	2101690,53	210	4885434,29	2101680,16
51	4885507,5	2101689,87	211	4885435,11	2101681,95
52	4885506,61	2101687,6	212	4885434,98	2101682,01
53	4885505,57	2101684,94	213	4885434,75	2101682,11
54	4885505,08	2101683,69	214	4885433,99	2101682,42
55	4885504,77	2101682,89	215	4885433,51	2101682,62
56	4885504,67	2101682,65	216	4885433,41	2101682,66
57	4885504,6	2101682,46	217	4885425,04	2101686,15
58	4885502,44	2101676,93	218	4885424,11	2101686,54
59	4885502,19	2101676,29	219	4885423,94	2101686,61
60	4885502,03	2101675,89	220	4885418,95	2101688,68
61	4885501,61	2101674,8	221	4885417,41	2101689,32
62	4885501,2	2101674,96	222	4885415,48	2101690,13
63	4885500,81	2101674,13	223	4885412,51	2101691,36
64	4885496,91	2101666,05	224	4885409,18	2101692,81
65	4885496,26	2101664,69	225	4885406,4	2101694,02
66	4885495,88	2101663,76	226	4885405,68	2101694,33
67	4885494,56	2101660,49	227	4885384,01	2101703,76
68	4885493,87	2101658,79	228	4885381,62	2101704,8
69	4885491,86	2101653,81	229	4885376,98	2101706,82
70	4885490,73	2101650,75	230	4885372,84	2101708,62
71	4885489,88	2101648,48	231	4885371,41	2101709,24
72	4885489,64	2101647,82	232	4885368,47	2101710,52
73	4885488,27	2101644,13	233	4885344,87	2101720,79
74	4885488,06	2101643,56	234	4885331,85	2101726,1
75	4885484,59	2101635,4	235	4885325,97	2101728,5
76	4885482,87	2101631,33	236	4885321,6	2101730,28
77	4885483,41	2101631,1	237	4885321,27	2101730,41
78	4885484,49	2101630,66	238	4885318	2101731,74
79	4885485,57	2101630,22	239	4885316,84	2101732,22
80	4885488,14	2101629,17	240	4885315,96	2101732,58
81	4885494,04	2101626,76	241	4885308,81	2101735,37
82	4885495,46	2101626,18	242	4885307,05	2101736,04
83	4885496,37	2101625,8	243	4885303,68	2101737,34
84	4885496,8	2101625,65	244	4885302,22	2101737,9
85	4885498,24	2101625,14	245	4885300,45	2101738,57
86	4885501,49	2101623,99	246	4885299,84	2101738,81
87	4885502,83	2101623,52	247	4885295,4	2101740,51
88	4885505,17	2101622,69	248	4885292,65	2101741,57
89	4885507,05	2101622,02	249	4885291,57	2101742,03
90	4885507,85	2101621,74	250	4885285,56	2101744,62
91	4885507,96	2101621,7	251	4885280,59	2101746,49
92	4885510,2	2101620,91	252	4885275,59	2101748,36
93	4885511,32	2101620,51	253	4885274,54	2101748,8
94	4885511,56	2101620,43	254	4885267,6	2101751,69
95	4885511,5	2101620,28	255	4885259,56	2101755,03
96	4885511,22	2101619,48	256	4885260,68	2101765,79
97	4885510,3	2101616,86	257	4885260,79	2101766,84
98	4885509,86	2101615,59	258	4885260,92	2101768,13
99	4885508,79	2101612,56	259	4885261,09	2101770,51
100	4885508,46	2101611,64	260	4885262,41	2101773,84
101	4885508,36	2101611,34	261	4885263,37	2101776,65
102	4885507,12	2101607,83	262	4885263,74	2101777,71
103	4885507,05	2101607,61	263	4885263,93	2101778,27
104	4885507,04	2101607,59	264	4885265,01	2101780,72
105	4885506,02	2101604,69	265	4885265,23	2101781,21
106	4885505,86	2101604,74	266	4885265,55	2101781,94
107	4885504,58	2101605,2	267	4885266,01	2101782,99
108	4885503,78	2101605,49	268	4885268,58	2101789,5
109	4885503,01	2101605,77	269	4885271,96	2101798,09
110	4885502,44	2101605,97	270	4885272,42	2101799,27
111	4885501,84	2101606,18	271	4885272,88	2101800,44
112	4885501,15	2101606,43	272	4885273,17	2101801,11
113	4885497,78	2101607,64	273	4885273,62	2101802,14
114	4885496,02	2101608,27	274	4885275,4	2101806,29
115	4885493,84	2101609,05	275	4885275,54	2101806,63
116	4885493,79	2101609,07	276	4885277,02	2101810,05
117	4885493,31	2101609,24	277	4885277,63	2101811,87
118	4885493,23	2101609,27	278	4885277,69	2101812,03
119	4885492,85	2101609,41	279	4885278,27	2101813,75
120	4885492,82	2101609,35	280	4885278,28	2101813,8
121	4885492,77	2101609,24	281	4885278,43	2101814,25
122	4885492,69	2101609,04	282	4885279,08	2101816,15
123	4885492,52	2101608,66	283	4885279,74	2101818,11
124	4885492,47	2101608,54	284	4885280,47	2101820,29
125	4885492,24	2101608,04	285	4885280,81	2101821,27
126	4885491,14	2101605,52	286	4885280,85	2101821,41
127	4885490,15	2101603,28	287	4885281,72	2101823,51
128	4885489,03	2101600,73	288	4885283,9	2101828,84
129	4885488,53	2101599,59	289	4885284,94	2101831,37
130	4885487,23	2101596,64	290	4885286,73	2101835,75
131	4885486,6	2101595,2	291	4885287,17	2101836,82
132	4885486,41	2101594,77	292	4885287,3	2101837,13
133	4885484,67	2101590,81	293	4885287,85	2101838,47
134	4885482,82	2101586,6	294	4885287,88	2101838,54
135	4885482,39	2101585,62	295	4885287,97	2101838,76
136	4885481,45	2101583,49	296	4885288,29	2101839,42
137	4885481,22	2101582,97	297	4885289,01	2101840,92
138	4885479,58	2101579,25	298	4885290	2101842,96
139	4885479,04	2101578,02	299	4885291,18	2101845,4
140	4885478,48	2101576,74	300	4885291,48	2101846,03
141	4885477,6	2101574,74	301	4885292,08	2101847,26
142	4885476,15	2101571,43	302	4885292,55	2101848,58
143	4885474,37	2101567,38	303	4885292,56	2101848,62
144	4885473,35	2101565,07	304	4885293,21	2101850,45
145	4885473,25	2101564,85	305	4885294,49	2101853,26
146	4885470,59	2101558,81	306	4885296,02	2101856,61
147	4885465,51	2101561,11	307	4885299,72	2101864,73
148	4885463,52	2101562,01	308	4885299,93	2101865,18
149	4885460,95	2101563,18	309	4885303,53	2101872,04
150	4885459,19	2101563,98	310	4885303,53	2101872,04
151	4885451,72	2101567,36	311	4885306,58	2101877,85
152	4885447,24	2101569,39	312	4885309,15	2101882,77
153	4885446,72	2101569,62	313	4885311,89	2101887,97
154	4885446,47	2101569,74	314	4885313,86	2101891,73
155	4885445,48	2101570,19	315	4885314,06	2101892,08
156	4885435,47	2101574,72	316	4885314,07	2101892,11
157	4885434,78	2101575,03	317	4885318,24	2101888,8
158	4885433,11	2101575,79	318	4885336,31	2101874,42
159	4885433,1	2101575,8	319	4885337,87	2101873,34
160	4885431,08	2101576,71			
6.	Centro Poblado El Canelón
CP: CANELÓN
ID	X	Y	ID	X	Y
1	4885585,98	2100692,07	156	4885468,31	2100570,3
2	4885588,58	2100690,79	157	4885470,06	2100574,57
3	4885593,7	2100688,5	158	4885472	2100579,3
4	4885597,14	2100686,96	159	4885472,48	2100580,49
5	4885598,94	2100686,16	160	4885473,81	2100583,73
6	4885600,47	2100685,47	161	4885474,95	2100586,52
7	4885601,44	2100685,04	162	4885475,08	2100586,83
8	4885603,18	2100684,26	163	4885475,21	2100587,16
9	4885615,13	2100678,91	164	4885477,17	2100591,95
10	4885617,79	2100677,72	165	4885477,78	2100593,44
11	4885622,51	2100675,61	166	4885478,05	2100594,09
12	4885629,81	2100672,35	167	4885480,42	2100599,9
13	4885633,15	2100670,85	168	4885480,46	2100599,97
14	4885638,37	2100668,51	169	4885481,08	2100601,5
15	4885648,23	2100664,1	170	4885483	2100606,18
16	4885652,75	2100662,08	171	4885483,32	2100606,97
17	4885654,97	2100661,08	172	4885485,81	2100613,06
18	4885664,33	2100656,9	173	4885485,86	2100613,18
19	4885674,27	2100652,45	174	4885486,13	2100613,83
20	4885682,02	2100648,98	175	4885487,11	2100616,23
21	4885689,77	2100645,51	176	4885488,49	2100619,6
22	4885692,12	2100644,46	177	4885489,35	2100621,71
23	4885708,88	2100636,96	178	4885490,73	2100625,09
24	4885710,11	2100636,41	179	4885491,54	2100627,07
25	4885711,79	2100635,66	180	4885491,96	2100628,08
26	4885731,82	2100626,7	181	4885492,73	2100629,97
27	4885741,03	2100622,58	182	4885493,08	2100630,82
28	4885749,59	2100618,75	183	4885499,9	2100647,5
29	4885754,11	2100616,72	184	4885493,55	2100650,12
30	4885755,74	2100615,99	185	4885481,57	2100655,08
31	4885774,09	2100607,78	186	4885471,64	2100659,18
32	4885774,89	2100607,42	187	4885470,62	2100659,6
33	4885775,6	2100607,17	188	4885470,6	2100659,53
34	4885788,36	2100602,59	189	4885469,51	2100656,43
35	4885787,87	2100597,76	190	4885469,45	2100656,45
36	4885778,7	2100571,54	191	4885468,95	2100656,66
37	4885763,86	2100529,07	192	4885468,14	2100656,99
38	4885756,75	2100508,75	193	4885460,45	2100660,16
39	4885753,16	2100498,47	194	4885460,07	2100660,31
40	4885736,68	2100459,62	195	4885458,69	2100660,88
41	4885728,95	2100441,4	196	4885448,86	2100664,93
42	4885726,8	2100436,02	197	4885447,67	2100665,42
43	4885719,32	2100417,32	198	4885443,02	2100667,34
44	4885716,34	2100409,88	199	4885442,21	2100667,67
45	4885704,45	2100382,83	200	4885428,4	2100673,35
46	4885692,24	2100387,71	201	4885427,8	2100673,6
47	4885690,42	2100388,44	202	4885422,4	2100675,82
48	4885690,37	2100388,46	203	4885420,6	2100676,57
49	4885691,17	2100390,27	204	4885414,66	2100679,01
50	4885685,85	2100392,45	205	4885395,84	2100686,76
51	4885685,34	2100392,66	206	4885396,08	2100687,39
52	4885679,69	2100394,97	207	4885396,83	2100689,37
53	4885677,68	2100395,8	208	4885397,33	2100690,67
54	4885677,44	2100395,89	209	4885397,54	2100691,23
55	4885673,34	2100397,58	210	4885399,22	2100696,79
56	4885672,84	2100397,78	211	4885398,23	2100697,21
57	4885671,72	2100398,24	212	4885392,92	2100699,5
58	4885671,59	2100398,29	213	4885392,64	2100699,62
59	4885667,01	2100400,17	214	4885392,71	2100699,8
60	4885664,49	2100401,2	215	4885395,53	2100707,23
61	4885660,31	2100402,91	216	4885395,61	2100707,44
62	4885658,12	2100403,81	217	4885395,72	2100707,73
63	4885657,62	2100404,01	218	4885398,76	2100715,77
64	4885653,52	2100405,69	21</t>
  </si>
  <si>
    <t>Artículo 183. LAS MEDIDAS DE PROTECCIÓN DE LA ESTRUCTURA ECOLÓGICA EN LOS CENTROS POBLADOS RURALES. Adiciónese el artículo 143 del Acuerdo 16 de 2014, el cual quedará así:
“Artículo 143. LAS MEDIDAS DE PROTECCIÓN DE LA ESTRUCTURA ECOLÓGICA EN LOS CENTROS POBLADOS RURALES. Para las áreas de protección de los recursos naturales existentes en los Centros Poblados Rurales, se determinan los componentes y usos así:
1.	Componentes de la estructura ecológica principal
Rondas de protección del recurso hídrico
Espacio público natural – zonas verdes 
1.1	Áreas de conservación del sistema hídrico
Son el conjunto de áreas de preservación ambiental y de protección del recurso hídrico y las áreas de protección y restauración de vallados, entendiéndose la zona de preservación y los cuerpos de agua como una unidad ecológica. Dentro de los Centros Poblados Rurales se consideran áreas de conservación del sistema hídrico, los cuerpos de agua permanentes o transitorios, naturales o artificiales y se debe respetar una ronda de protección hídrica correspondiente. 
l.	Ronda de protección de ríos, quebradas, arroyos, sean permanentes o no, de treinta (30) metros medidos a lado y lado del cuerpo de agua y de treinta (30) metros alrededor de humedales naturales.
m.	Ronda de cien (100) metros a la redonda de los nacimientos de agua. 
n.	Aislamiento correspondiente al doble del ancho del vallado o canal, medido a cada lado a partir del borde de este.
1.2	Usos de las áreas de conservación del sistema hídrico
Los usos de las áreas de conservación del sistema hídrico son los que se indican a continuación:
ÁREAS DE CONSERVACIÓN DEL SISTEMA HÍDRICO
Uso Principal	Conservación de suelos y restauración de la vegetación adecuada para la protección de estos; conformación de la malla ambiental.
Usos Compatibles	Recreación pasiva o contemplativa.
Usos Condicionados	Instalación de redes de servicios públicos, construcción de obras de protección de las márgenes y estructuras requeridas para la continuidad de la malla vial
Usos Prohibidos	Los demás
2.	Las áreas de protección de infraestructura de servicios públicos.
Corresponden a las unidades territoriales en donde existen en la actualidad obras de infraestructura para la prestación de servicios públicos y aquellas que en el futuro se dediquen a igual fin; aunque actualmente no existen dentro de los polígonos de los dieciséis (16) centros poblados rurales áreas de protección de infraestructura de servicios no se descarta la posibilidad de que estas puedan llegar a existir.
La ubicación de las infraestructuras deberá respetar los aislamientos frente a las viviendas, normas definidas en el Reglamento de Agua Potable y Saneamiento Básico. 
Usos de las áreas de protección de infraestructura de servicios públicos
Los usos de las áreas de protección de la infraestructura de servicios públicos son los que se indican a continuación:
ÁREA DE PROTECCIÓN DE INFRAESTRUCTURA DE SERVICIOS PÚBLICOS
Uso Principal	Infraestructura para los sistemas de conducción y distribución de agua potable, recolección y tratamiento de vertimientos líquidos, conducción y distribución de energía eléctrica y gas domiciliario.
Usos Compatibles	Ninguno
Usos Condicionados	Ninguno
Usos Prohibidos	Todos los demás.
3.	Medidas para áreas de la EEP (Estructura Ecológica Principal)
Con el propósito de garantizar el uso adecuado de las áreas de conservación y protección del sistema hídrico y procurar el cumplimiento de las funciones de conservación y protección asignadas, las autoridades competentes para atender los asuntos propios del desarrollo económico municipal, en cabeza de la secretaria de ambiente y desarrollo rural, adelantarán las gestiones necesarias a fin de diseñar, implementar y ejecutar, durante la vigencia del Plan Básico de Ordenamiento Territorial y sus decretos reglamentarios, programas integrales dirigidos a la divulgación, capacitación, sensibilización, recuperación y protección de las rondas de las quebradas y vallados y demás cuerpos de agua existentes dentro de la jurisdicción municipal.
(Artículo 136 del Acuerdo 04 de 2025 que modifica y adiciona el artículo 143 del Acuerdo 16 de 2014)</t>
  </si>
  <si>
    <t xml:space="preserve">Artículo 184. USOS EN LOS CENTROS POBLADOS RURALES. Adiciónese el artículo 144 del Acuerdo 16 de 2014, el cual quedará así:
“Artículo 144. USOS EN LOS CENTROS POBLADOS RURALES. Se definen los siguientes usos para los predios que conforman los centros poblados:
SUELO RURAL - CENTROS POBLADOS	Ficha No. NUG – R – 15
ÁREA DE CENTROS POBLADOS RURALES	
USOS
Uso Principal	Vivienda unifamiliar, bifamiliar y en agrupación
Usos Compatibles	Comercio y Servicios Grupo I, Dotacional Grupo I.
Usos condicionados	Comercio y servicios grupo II, dotacional grupo II, (solo en aquellos predios que tengan frente sobre vías de primer y segundo orden con áreas mayores a 5000 metros cuadrados y frente mínimo de 50 ML).
Usos Prohibidos	Los demás
(Artículo 137 del Acuerdo 04 de 2025 que modifica y adiciona el artículo 144 del Acuerdo 16 de 2014 )
</t>
  </si>
  <si>
    <t>Artículo 186. DESARROLLO POR CONSTRUCCIÓN. Modifíquese el artículo 146 del Acuerdo 16 de 2014, el cual quedará así:
Artículo 146. DESARROLLO POR CONSTRUCCIÓN. El desarrollo por construcción es el proceso por el cual un predio individual o uno resultante de un proceso de parcelación, es objeto de construcción, ampliación o adecuación de edificaciones existentes o reedificación. En consecuencia, el desarrollo por construcción busca completar el proceso de desarrollo en áreas urbanizadas no edificadas y/o actualizar la estructura existente de sectores ya desarrollados o conservarla.
SUELO RURAL - CENTRO POBLADOS RURALES	Ficha
	NUG - R – 16
NORMAS URBANÍSTICAS GENERALES	Vivienda Unifamiliar	Vivienda Bifamiliar	Vivienda Agrupada
Área mínima de Lote	&lt; 250 M2	251 a 500 M2	501 M2
Frente mínimo de lote	6 ML	10 ML	20 ML
Índice de Ocupación	50%	50%	50%
Índice de Construcción	120%	120%	120%
Antejardín  	3 ML	3 ML	3 ML
Aislamiento Lateral	N.A.	N.A.	3 ML
Aislamiento Posterior	3 ML	3 ML	3 ML
Aislamiento contra vías	S/n Plan Vial	S/n Plan Vial	S/n Plan Vial
Voladizo	0,6	0.60	0.60
Número de Pisos	2	2	2
Altillos	SI	SI	SI
CONDICIONAMIENTO DE USOS
Se deben dejar las áreas de los antejardines para todas las construcciones y la conformación del andén como elemento de la infraestructura vial con un ancho mínimo de 1.20 m. 
En zonas sin desarrollo, el antejardín mínimo será de 3ML. El voladizo será sobre el frente del predio siempre y cuando se encuentre sobre vía pública y sobre servidumbres no podrán tener voladizos.
Los desarrollos agrupados deben dejar el área para el antejardín de 2 ML y garantizar un frente mínimo de 6M en cada lote resultante.
El número máximo de unidades de vivienda por cada 1000 m2 será de 4 viviendas, entendida como unidad de vivienda una casa independiente en su distribución interior, con zonas sociales y privadas, y acceso propio desde la vía pública o las zonas comunes
No se permiten los multifamiliares en apartamentos.
El comercio tipo I sólo se permitirá en los centros poblados cuando este asociado a la vivienda y cuya área no exceda de más de 20 metros cuadrados
(Artículo 139 del Acuerdo 04 de 2025 que modifica el artículo 146 del Acuerdo 16 de 2014)</t>
  </si>
  <si>
    <t>Artículo 187. SISTEMA VIAL. Modifíquese el artículo 147 del Acuerdo 16 de 2014, el cual quedará así:
“Artículo 147. SISTEMA VIAL: El sistema vial de los Centros Poblados Rurales está compuesto por las vías locales existentes en cada sector y que permiten el acceso a los predios.
Estructura Vial:
La clasificación del sistema vial correspondiente a la Estructura Primaria de los Centros Poblados Rurales es la siguiente:
SISTEMA VIAL EN CENTROS POBLADOS RURALES
Clasificación	Nombre de la Vía	Centro Poblado Rural	Vereda
VR – P	Vía Molino Manas	Aguanica	CHUNTAME
VR – P	Vía Cajicá-Bogotá – Camino San Antonio	Barro Blanco	CALAHORRA
VR – P	Vía Cajicá-Bogotá – Camino San Antonio	Calahorra	
VR – P	Camino de los Umaña – Camino Sacapollas – Camino de Los Vargas – Antigua Vía Chía –Cajicá	Camino Los Vargas	CANELÓN
VR – P	Camino de la Bajada al Molino – Camino	La Florida	
	de la Florida – Camino de la Laguna		
VR – P	Camino entrada a Fagua	Los Pasos	
VR – P	Camino de la Laguna – Vía Cajicá-Tabio	Prado	
VR – P	Camino de La Florida - Vía Cajicá-Tabio – camino de los Sauces	La Palma	
VR – P	Camino del Gacho – Camino de las Vueltas	Los León	CHUNTAME
VR – P	Camino del Gacho – Camino de las Vueltas – Camino de los Sereneos – Camino de las Animas	Los Sereneos	
VR – P	Camino del Gacho – Camino de las Vueltas – Camino de los Sereneos –		
VR – P	Camino de las Animas – Camino de los Angulo	Pablo Herrera	
VR – P	Vía Cajicá –Tabio – Camino de la Palma – Camino de la Quinta de Guevara – Camino de los Sereneos	Santa Inés	
VR – P	Camino del Misterio – Camino de los Puentes	El Misterio	
VR – P	Camino de los Puentes – Camino del Recreo	La Esperanza	
VR – P	Camino Quebrada de la Cruz – Camino Carismáticas – Camino de los Puentes - Camino del Banco	Rincón Santo	
Parágrafo: Se definen los perfiles viales para el centro poblado de conformidad con el tipo de vía. Se anexan y hacen parte integral del presente acuerdo, las fichas de los perfiles viales de los centros poblados. 
(Artículo 140 del Acuerdo 04 de 2025 que modifica el artículo 147 del Acuerdo 16 de 2014)</t>
  </si>
  <si>
    <t>Artículo 188. SISTEMA DE SERVICIOS PÚBLICOS. Modifíquese el artículo 148 del Acuerdo 16 de 2014, el cual quedará así:
“Artículo 148. SISTEMA DE SERVICIOS PÚBLICOS. El Sistema de Servicios Públicos de los Centros Poblados Rurales está compuesto por las infraestructuras construidas o las que se construyan en el futuro para la eficiente prestación de los servicios de acueducto, alcantarillado y tratamiento de aguas residuales domésticas.
1.	Componentes del sistema de servicios públicos
Los elementos que componen el Sistema de Servicios Públicos de los Centros Poblados Rurales son los que se presentan a continuación.
a.	Redes de acueducto
b.	Redes de alcantarillado sanitario y pluvial
c.	Redes de gas
d.	Redes de energía
2.	Localización de los elementos que componen el Sistema de Servicios
La localización de los elementos que componen el Sistema de Servicios Públicos de los Centros Poblados Rurales se presenta en los Planos FG-06 SISTEMAS ESTRUCTURANTES DEL TERRITORIO. Que contienen el sistema general de acueducto y alcantarillado del Municipio de Cajicá.
(Artículo 141 del Acuerdo 04 de 2025 que modifica el artículo 148 del Acuerdo 16 de 2014)</t>
  </si>
  <si>
    <t>Artículo 189. SISTEMA DE EQUIPAMIENTOS Y DE ESPACIO PUBLICO. Es el conjunto de espacios públicos y edificios destinados a proveer a la población de los Centros Poblados Rurales de parques, plazas, plazoletas y espacios destinados para el disfrute de los ciudadanos, en los términos del Decreto 1504 de 1998 o las normas que lo regulen o modifiquen, así mismo, de servicios sociales de carácter formativo, cultural, de salud, deportivo, de bienestar social y recreacional, tanto activo como contemplativo, así como a prestar apoyo funcional a los particulares y a la administración pública. 
1.	Componentes del sistema de equipamientos
Los actuales elementos constitutivos del Sistema de equipamiento de los centros poblados rurales, son los que se indican a continuación.  Estos a su vez se pueden observar en los planos CR-03 A y CR 03 B
SISTEMA DE EQUIPAMIENTOS CENTROS POBLADOS RURALES
Tipo de Equipamiento	Nombre
Equipamientos Educativos	Institución Educativa Departamental Básico Rincón Santo
	Institución Educativa Departamental Carlos Lleras Restrepo, Canelón
	Institución Educativa Departamental Antonio López Gaitán y cancha de fútbol, Chuntame
	Institución Educativa Departamental El Canelón, antigua
	Institución Educativa Departamental Roberto Cavelier, Aguanica – Chuntame
Equipamientos  Deportivos, Comunales y Espacio Público	Zona comunal Rincón Santo - Río Grande
	Polideportivo y zona verde Rincón Santo Rio Grande
	Zona comunal Camino de los Vargas – Canelón
	Zona comunal Río Frío – La Palma – Canelón
	Zona comunal Aguanica - Chuntame
	Zona comunal Santa Inés - Chuntame
(Artículo 149 del Acuerdo 16 de 2014)</t>
  </si>
  <si>
    <t>Artículo 190. ÁREAS CON CONDICIÓN DE AMENAZA POR MOVIMIENTOS EN MASA
El total de polígonos, áreas y porcentajes de las áreas con condición de amenaza se presenta a continuación:
No. Polígonos	Área de Polígonos (Ha)
16	24,41
En cuanto al listado de predios afectados por cada polígono de áreas con condición de amenaza se tiene que:
ID_POL	CODIGO
1	251260000000000024197000000000
	251260000000000024206000000000
	251260000000000022115000000000
	251260000000000024515000000000
	251260000000000022115000000000
2	251260000000000024197000000000
	251260000000000024225000000000
	251260000000000024224000000000
	251260000000000024515000000000
3	251260000000000022491000000000
	251260000000000022472000000000
	251260000000000024717000000000
4	251260000000000022115000000000
	251260000000000022472000000000
	251260000000000024717000000000
5	251260000000000024197000000000
	251260000000000024223000000000
	251260000000000024515000000000
6	251260000000000023585000000000
	251260000000000023586000000000
	251260000000000023587000000000
	251260000000000023588000000000
	251260000000000023589000000000
	251260000000000023590000000000
	251260000000000024514000000000
	251260000000000024226000000000
	251260000000000024197000000000
	251260000000000024515000000000
	251260000000000024513000000000
7	251260000000000022472000000000
	251260000000000024717000000000
8	251260000000000024717000000000
9	251260000000000024197000000000
	251260000000000024515000000000
10	251260000000000022413000000000
11	251260000000000024203000000000
12	251260000000000022466000000000
	251260000000000022133000000000
13	251260000000000022173000000000
14	251260000000000022173000000000
	251260000000000022133000000000
15	251260000000000022469000000000
	251260000000000022466000000000
	251260000000000022133000000000
	251260000000000022132000000000
16	251260000000000022127000000000
	251260000000000022295000000000
	251260000000000022861000000000
	251260000000000022857000000000
	251260000000000022296000000000
	251260000000000022130000000000
	251260000000000022858000000000
	251260000000000022856000000000
	251260000000000022398000000000
Las coordenadas de cada polígono de las áreas con condición de amenaza se encuentran en el anexo de nombre “DYZ_CA_MM_SR”, adjunto al presente documento.
El desarrollo de estas áreas este sujeto a la elaboración y resultado del respectivo estudio de detalle, 
ÁREAS CON CONDICIÓN DE RIESGO POR MOVIMIENTOS EN MASA. El total de polígonos, áreas y porcentajes de las áreas con condición de riesgo se presenta a continuación:
	No. Polígonos	Área de Polígonos (Ha)
Sistema vial	9	17,23
En cuanto al listado de predios afectados por cada polígono de áreas con condición de riesgo en cuanto a elementos expuestos se tiene que:
Prioridad	ID Polígonos	Objetivo
P1	9 polígonos del Sistema Vial	Sistema Vial
Las coordenadas de cada polígono de las áreas con condición de riesgo se encuentran en el anexo de nombre “DYZ_CR_EE_MM_SR” y “DYZ_CR_SV_MM_SR”, adjuntos al presente documento.
Para el caso de movimientos en masa la unidad de análisis corresponde a la de LADERA o LADERAS que estén en cada polígono de condición de riesgo.
(Artículo 142 del Acuerdo 04 de 2025)</t>
  </si>
  <si>
    <t>Artículo 191. MEDIDAS DE INTERVENCIÓN EN ÁREAS DE AMENAZA POR MOVIMIENTOS EN MASA. se establecen otras medidas de manejo especial para las zonas calificadas como de amenaza alta y media en los suelos rurales no suburbanos:
1.	Usar los suelos de acuerdo con sus condiciones y factores constitutivos de tal forma que se mantenga su integridad física y su capacidad productora, de acuerdo con la clasificación agrológica IGAC y con las recomendaciones señaladas para cada clase del suelo.
2.	Proteger el terreno mediante técnicas adecuadas de cultivos, manejo de suelos y actividad pecuaria, que eviten la salinización, compactación, erosión, contaminación o revenimiento y, en general, la pérdida o degradación de los suelos.
3.	Evitar los desarrollos urbanísticos en las áreas declaradas de protección y conservación.
4.	Para la construcción de edificaciones, infraestructura convencional de apoyo a los procesos productivos o infraestructura de: servicios públicos, equipamientos comunales, educativos y/o recreacionales, se deberán realizar los estudios técnicos detallados, en los cuales se establezcan las propiedades mecánicas e hidrogeológicas particulares del sitio, que permitan determinar con la certeza suficiente el grado de amenaza y las medidas de intervención requeridas tendientes a mitigar el nivel de riesgo esperado. Hasta tanto no se realicen los estudios detallados y las obras de mitigación a que haya lugar, no podrán ser objeto de licenciamiento.
5.	Se recomienda que los equipamientos que se encuentren en zonas con condición de riesgo sean objeto de elaboración de estudios de detalle, con fin el estimar con mayor certeza el nivel de riesgo en estas áreas, tendientes a plantear medidas estructurales que disminuyan el nivel de riesgo o amenaza.
6.	Las zonas en las que se ejecuten proyectos de vivienda, localizadas en las laderas del suelo rural deberán adelantar una investigación del subsuelo detallada, para proyectar los diseños de cimentación y estructuras, teniendo en cuenta la variabilidad espacial tanto vertical como lateral de las propiedades mecánicas, las condiciones hidrológicas del suelo y la génesis de los diferentes materiales, que ante la imposición o reducción de las cargas por la construcción misma o por el flujo de agua asociado a obras de drenaje inadecuado o las aguas de infiltración, pueden someter el suelo a una trayectoria de esfuerzos que eventualmente llevarían el material a la falla.
7.	En uso agropecuario se deben implementar prácticas de agricultura orgánica, rotación de praderas y manejo de las aguas de escorrentía, encaminadas a prevenir la erosión del suelo.
8.	En los terrenos con pendientes mayores a 45° (100%) se recomienda la preservación y protección de la cobertura boscosa nativa con el fin de aportar soporte radicular a los materiales superficiales de las laderas y favorecer las condiciones de estabilidad.
9.	Con el fin de controlar los procesos de erosión superficial y la eventual movilización de los materiales térreos en los taludes viales o cortes de ladera, se recomienda el establecimiento de coberturas vegetales como medida de control. Así mismo, en la parte alta, media y baja de las cuencas se debe proteger y preservar los corredores de vegetación nativa que se encuentran en las riberas de los cauces, como también los canales hídricos que recorran predios privados. 
10.	Las zonas rurales con condición de amenaza tienen restricciones de usos, densidades, ocupación y edificabilidad y podrán desarrollarse bajo el régimen de usos y normas urbanísticas establecidas en el municipio, sólo si demuestren que el riesgo asociado al fenómeno amenazante es mitigable, a partir de los resultados de los estudios de detalle, que determinen la reducción del riesgo para los futuros desarrollos urbanísticos.
11.	La intervención de terrenos con pendientes entre 25° y 45°, deberán realizar los estudios técnicos detallados que garanticen el adecuado manejo de las pendientes, estableciendo las medidas de mitigación en cuanto a estabilización de taludes y manejo de drenajes que en épocas de intensas precipitaciones pueden llegar a afectar dichas laderas generando inestabilidades en el terreno.
12.	Los desarrollos de edificaciones en áreas en condición de amenaza deberán cumplir con lo establecido en el código de sismo-resistencia o la norma que lo modifique, adicione y/o sustituya acorde con el tipo de edificación y el grado de amenaza sísmica definido para el municipio.
13.	Evitar los desarrollos urbanísticos e intervenciones en el terreno destinadas a las actividades agropecuarias o agrícolas sobre las áreas con pendientes superiores a 45º.
14.	En las zonas con procesos de inestabilidad activos o latentes, cuya magnitud y zona de afectación pueda involucrar directa o indirectamente viviendas, infraestructura vial, líneas vitales o cursos de agua, es necesario adelantar un monitoreo periódico y/o los estudios técnicos específicos con la intención de prevenir eventuales afectaciones.
15.	En la parte alta de las cuencas categorizadas con amenaza alta, es recomendable adelantar inspecciones técnicas que permitan monitorear la estabilidad de estas áreas con el fin de implementar y articular un Sistema de Alerta Temprana SAT.
16.	Toda actividad productiva en suelo rural que requiera infraestructura productiva tales como galpones o invernaderos, bien sea provisionales o permanentes, deben de hacer manejo adecuado y tecnificado de las aguas, y adelantar las medidas preventivas encaminadas al uso sostenible y ambientalmente responsable del territorio, en procura de evitar la materialización de escenarios de riesgo asociados a estas actividades productivas.
(Artículo 143 del Acuerdo 04 de 2025)</t>
  </si>
  <si>
    <t>Artículo 192. ÁREAS EN CONDICION DE AMENAZA POR INUNDACIÓN. El total de polígonos, áreas y porcentajes de las áreas con condición de amenaza se presenta a continuación:
No. Polígonos	Área de Polígonos (Ha)
21	97,47
En cuanto al listado de predios afectados por cada polígono de áreas con condición de amenaza se tiene que:
ID_POL	CODIGO
1	251260000000000050107000000000
	251260000000000050108000000000
	251260000000000050109000000000
2	251260000000000020771000000000
	251260000000000020873800003471
	251260000000000022539000000000
	251260000000000024248000000000
	251260000000000020873800001446
	251260000000000020873800000000
	251260000000000021453000000000
3	251260000000000030036000000000
	251260000000000030035000000000
	251260000000000030033000000000
	251260000000000031060000000000
	251260000000000030048000000000
4	251260000000000024197000000000
5	251260000000000030003000000000
	251260000000000030587000000000
6	251260000000000040828800001874
	251260000000000040828800001875
	251260000000000040828800001876
	251260000000000040828800001877
	251260000000000040828800001878
	251260000000000040827800001748
	251260000000000040827800001749
	251260000000000040827800001750
	251260000000000040827800001751
	251260000000000040827800001771
	251260000000000040827800001772
	251260000000000040827800001773
	251260000000000040827800001774
	251260000000000040827800001775
	251260000000000040827800001783
	251260000000000040827800001784
	251260000000000040827800001785
	251260000000000040827800001786
	251260000000000040827800001787
	251260000000000040827800001776
	251260000000000040827800001777
	251260000000000040827800001778
	251260000000000040827800001779
	251260000000000040827800001780
	251260000000000040827800009999
	251260000000000040827800001757
	251260000000000040827800001758
	251260000000000040827800001759
	251260000000000040827800001760
	251260000000000040827800001761
	251260000000000040827800001762
	251260000000000040827800001763
	251260000000000040827800001764
	251260000000000040827800001765
	251260000000000040829800001921
	251260000000000040829800001922
	251260000000000040829800001923
	251260000000000040831800002165
	251260000000000040831800002164
	251260000000000040831800002163
	251260000000000040831800002130
	251260000000000040831800002131
	251260000000000040831800002132
	251260000000000040831800002133
	251260000000000040831800002136
	251260000000000040831800002137
	251260000000000040831800002134
	251260000000000040831800002135
	251260000000000040831800002138
	251260000000000040831800002139
	251260000000000040831800002140
	251260000000000040831800002141
	251260000000000040831800002142
	251260000000000040831800002143
	251260000000000040831800002144
	251260000000000040831800002145
	251260000000000040831800002146
	251260000000000040831800002147
	251260000000000040831800002148
	251260000000000040831800002149
	251260000000000040831800002150
	251260000000000040831800002153
	251260000000000040831800002154
	251260000000000040831800002155
	251260000000000040831800002156
	251260000000000040831800002157
	251260000000000040831800002158
	251260000000000040831800002159
	251260000000000040831800002160
	251260000000000040831800002161
	251260000000000040831800002162
	251260000000000040829800001924
	251260000000000040829800001925
	251260000000000040829800001926
	251260000000000040829800001927
	251260000000000040829800001928
	251260000000000040829800001929
	251260000000000040829800001930
	251260000000000040829800001931
	251260000000000040829800001932
	251260000000000040829800001933
	251260000000000040829800001934
	251260000000000040829800001935
	251260000000000040829800001936
	251260000000000040829800001937
	251260000000000040829800001938
	251260000000000040829800001939
	251260000000000040829800001940
	251260000000000040829800001941
	251260000000000040829800001942
	251260000000000040829800001943
	251260000000000040829800001944
	251260000000000040829800001945
	251260000000000040829800001946
	251260000000000040829800001947
	251260000000000040829800001948
	251260000000000040829800001949
	251260000000000040829800001950
	251260000000000040829800001951
	251260000000000040829800001952
	251260000000000040829800001953
	251260000000000040829800001954
	251260000000000040829800001955
	251260000000000040829800001956
	251260000000000040829800001957
	251260000000000040829800001958
	251260000000000040829800001959
	251260000000000040829800001960
	251260000000000040829800001961
	251260000000000040829800001962
	251260000000000040829800001963
	251260000000000040829800001964
	251260000000000040829800001965
	251260000000000040829800001966
	251260000000000040829800001967
	251260000000000040287000000000
	251260000000000040827800001754
	251260000000000040827800001755
	251260000000000040827800001756
	251260000000000040827800001744
	251260000000000040827800001782
	251260000000000040827800001788
	251260000000000040827800001789
	251260000000000040831800000831
	251260000000000040829800000829
	251260000000000040827800000120
7	251260000000000050107000000000
8	251260000000000022466000000000
	251260000000000022133000000000
9	251260000000000022131000000000
10	251260000000000022754000000000
	251260000000000022753000000000
	251260000000000022752000000000
	251260000000000022751000000000
	251260000000000022750000000000
	251260000000000022749000000000
	251260000000000022759000000000
	251260000000000024552000000000
	251260000000000022228000000000
11	251260000000000023667000000000
	251260000000000022270000000000
	251260000000000022405000000000
12	251260000000000022676000000000
	251260000000000022671000000000
	251260000000000022675000000000
	251260000000000020381000000000
	251260000000000020400000000000
	251260000000000022672000000000
	251260000000000022673000000000
	251260000000000022674000000000
	251260000000000022677000000000
	251260000000000022670000000000
	251260000000000022678000000000
	251260000000000022679000000000
	251260000000000022669000000000
	251260000000000022686000000000
	251260000000000022680000000000
	251260000000000022685000000000
	251260000000000022668000000000
	251260000000000022684000000000
	251260000000000022683000000000
	251260000000000022687000000000
	251260000000000022682000000000
	251260000000000022681000000000
	251260000000000022688000000000
	251260000000000022655000000000
	251260000000000022656000000000
	251260000000000022645000000000
	251260000000000022657000000000
	251260000000000022646000000000
	251260000000000022658000000000
	251260000000000022647000000000
	251260000000000022644000000000
	251260000000000022659000000000
	251260000000000022648000000000
	251260000000000022643000000000
	251260000000000022660000000000
	251260000000000022649000000000
	251260000000000022661000000000
	251260000000000022642000000000
	251260000000000022650000000000
	251260000000000022641000000000
	251260000000000022662000000000
	251260000000000022627000000000
	251260000000000022651000000000
	251260000000000022640000000000
	251260000000000022652000000000
	251260000000000022628000000000
	251260000000000022639000000000
	251260000000000022653000000000
	251260000000000022629000000000
	251260000000000022638000000000
	251260000000000022630000000000
	251260000000000022637000000000
	251260000000000022636000000000
	251260000000000022631000000000
	251260000000000022632000000000
	251260000000000022633000000000
	251260000000000022634000000000
	251260000000000022635000000000
	251260000000000022691000000000
	251260000000000022713000000000
	251260000000000022712000000000
	251260000000000022711000000000
	251260000000000022710000000000
	251260000000000022709000000000
	251260000000000022721000000000
	251260000000000022708000000000
	251260000000000022722000000000
	251260000000000022707000000000
	251260000000000022723000000000
	251260000000000022706000000000
	251260000000000022705000000000
	251260000000000022734000000000
	251260000000000022725000000000
	251260000000000022704000000000
	251260000000000022733000000000
	251260000000000022726000000000
	251260000000000022743000000000
	251260000000000022703000000000
	251260000000000022732000000000
	251260000000000022727000000000
	251260000000000022744000000000
	251260000000000022702000000000
	251260000000000022731000000000
	251260000000000022728000000000
	251260000000000022701000000000
	251260000000000022745000000000
	251260000000000022730000000000
	251260000000000022746000000000
	251260000000000022729000000000
	251260000000000022747000000000
	251260000000000022700000000000
	251260000000000022699000000000
	251260000000000022748000000000
	251260000000000022698000000000
	251260000000000022697000000000
	251260000000000022696000000000
	251260000000000022695000000000
	251260000000000022694000000000
	251260000000000022693000000000
	251260000000000022692000000000
	251260000000000020432000000000
	251260000000000020410000000000
	251260000000000020408000000000
	251260000000000020830800002597
	251260000000000020830800002598
	251260000000000020830800002599
	251260000000000024552000000000
	251260000000000020830800000000
	251260000000000024041000000000
	251260000000000020876800004615
13	251260000000000030535000000000
	251260000000000030027000000000
	251260000000000032240000000000
	251260000000000032239000000000
	251260000000000030778000000000
	251260000000000032413000000000
14	251260000000000030009000000000
	251260000000000030009000000000
15	251260000000000030588000000000
20	251260000000000042127000000000
21	251260000000000051010000000000
	251260000000000050831800002738
	251260000000000050831800002730
	251260000000000050831800002731
	251260000000000050831800002729
	251260000000000050831800002761
	251260000000000050831800002770
	251260000000000050831800002755
	251260000000000050831800002760
	251260000000000050831800002756
	251260000000000050831800002771
	251260000000000050831800002754
	251260000000000050831800002739
	251260000000000050852800003037
	251260000000000050852800003029
	251260000000000050852800003058
	251260000000000050852800003040
	251260000000000050831800002769
	251260000000000050852800003043
	251260000000000050852800003052
	251260000000000050852800003044
	251260000000000050852800003027
	251260000000000050852800003041
	251260000000000050852800003059
	251260000000000050852800003051
	251260000000000050852800003046
	251260000000000050852800003025
	251260000000000050852800003028
	251260000000000050852800003030
	251260000000000050852800003026
	251260000000000050852800003056
	251260000000000050852800003039
	251260000000000050852800003054
	251260000000000050852800003038
	251260000000000050852800003045
	251260000000000050852800003053
	251260000000000050852800003057
	251260000000000050852800003060
	251260000000000050831800002728
	251260000000000050831800002773
	251260000000000050831800002727
	251260000000000050852800003072
	251260000000000050831800002759
	251260000000000050831800001011
	251260000000000050852800003065
	251260000000000050852800003055
	251260000000000050831800002757
	251260000000000050831800002726
	251260000000000050852800003063
	251260000000000050831800002737
	251260000000000050852800003042
	251260000000000050831800002758
	251260000000000050852800003064
	251260000000000050831800002725
	251260000000000050852800003071
	251260000000000050831800002772
	251260000000000050831800002733
	251260000000000050831800002732
	251260000000000050831800002741
	251260000000000050831800002767
	251260000000000050831800002751
	251260000000000050831800002762
	251260000000000050831800002740
	251260000000000050831800002768
	251260000000000050831800002764
	251260000000000050831800002734
	251260000000000050831800002752
	251260000000000050831800002742
	251260000000000050831800002735
	251260000000000050831800002743
	251260000000000050831800002763
	251260000000000050831800002753
	251260000000000050852800003067
	251260000000000050852800003069
	251260000000000050852800003070
	251260000000000050852800003068
	251260000000000050852800003066
	251260000000000050852800003024
	251260000000000050852800003011
	251260000000000050852800003032
	251260000000000050852800003031
	251260000000000050852800003023
	251260000000000050852800003009
	251260000000000050852800003078
	251260000000000050852800003082
	251260000000000050852800003004
	251260000000000050852800003079
	251260000000000050852800002991
	251260000000000050852800003077
	251260000000000050852800003014
	251260000000000050852800003007
	251260000000000050852800003000
	251260000000000050852800003006
	251260000000000050852800003016
	251260000000000050852800003008
	251260000000000050852800002996
	251260000000000050852800003022
	251260000000000050852800002995
	251260000000000050852800003073
	251260000000000050852800003010
	251260000000000050852800003001
	251260000000000050852800002997
	251260000000000050852800003005
	251260000000000050852800003003
	251260000000000050852800002993
	251260000000000050852800002994
	251260000000000050852800002992
	251260000000000050852800003080
	251260000000000050852800003075
	251260000000000050852800002999
	251260000000000050852800003076
	251260000000000050852800003021
	251260000000000050852800003002
	251260000000000050852800003083
	251260000000000050852800003013
	251260000000000050852800003015
	251260000000000050852800003012
	251260000000000050852800003074
	251260000000000050852800003081
	251260000000000050852800002988
	251260000000000050852800002987
	251260000000000050852800002985
	251260000000000050852800003084
	251260000000000050852800002998
	251260000000000050852800002983
	251260000000000050852800002989
	251260000000000050852800002990
	251260000000000050852800000541
	251260000000000050852800002986
	251260000000000050852800002984
	251260000000000050831800000000
	251260000000000050852800000000
	251260000000000050839800002898
	251260000000000050839800002899
	251260000000000050839800002897
	251260000000000050839800002896
	251260000000000050839800002895
	251260000000000051012000000000
	251260000000000050917000000000
Las coordenadas de cada polígono de las áreas con condición de amenaza se encuentran en el anexo de nombre “DYZ_CA_IN_SR”, adjunto al presente documento.
El desarrollo de estas áreas este sujeto a la elaboración y resultado del respectivo estudio de detalle.
(Artículo 144 del Acuerdo 04 de 2025)</t>
  </si>
  <si>
    <t>Artículo 193. AREAS EN CONDICION DE RIESO POR INUNDACIÓN. El total de polígonos, áreas y porcentajes de las áreas con condición de riesgo se presenta a continuación:
	No. Polígonos	Área de Polígonos (Ha)
Elementos expuestos	5	2,55
Sistema vial	23	8,48
En cuanto al listado de predios afectados por cada polígono de áreas con condición de riesgo (elementos expuestos) se tiene que:
ID_POL	CODIGO		POLY_AREA
1	251260000000000040149000000000		20308,73
3	251260000000000052459000000000		1082,46
4	251260000000000050108000000000		2084,32
5	251260000000000050108000000000		1758,36
Las coordenadas de cada polígono de las áreas con condición de riesgo se encuentran en el anexo de nombre “DYZ_CR_EE_IN_SR” y “DYZ_CR_SV_IN_SR”, adjuntos al presente documento.
En cuanto a la priorización de los polígonos con condición de riesgo para la elaboración de los estudios detallados con el objetivo priorizar el riesgo, se consideran los criterios sociales, físicos y estructurales en donde el resultado es:
Prioridad	ID Polígonos	Objetivo
P1	1,3,4 y 5	Equipamientos
P2	23 polígono del Sistema Vial	Sistema Vial
(Artículo 145 del Acuerdo 04 de 2025)</t>
  </si>
  <si>
    <t>Artículo 194. MEDIDAS DE INTERVENCIÓN PARA ÁREAS EN AMENAZA POR INUNDACIÓN. Los resultados de la zonificación corresponden a una aproximación simplificada para un momento determinado de un fenómeno natural altamente complejo y dinámico en el tiempo, ya que, al ser un prototipo estático de la realidad no tiene en cuenta las variaciones espacio - temporales que puedan experimentar las variables que influyen dentro del desarrollo del fenómeno, entendiendo que, debido a la interacción del hombre con el medio y su capacidad para transformarlo, así mismo los resultados de esta zonificación deben irse actualizando. De igual forma la evaluación se presenta bajo una escala de trabajo definida y una metodología heurística definida, con lo cual la exclusión o inclusión de nuevas variables podría alterar los resultados obtenidos. Por último, se debe tener en cuenta que el riesgo sobre la amenaza objeto de estudio es derivada de los procesos de uso y ocupación del territorio, es por lo anterior que se hace necesario el establecimiento de medidas que permitan un control para la disminución del riesgo, con lo cual se propone tener en cuenta las siguientes sugerencias:
1.	Como medida de intervención y mitigación se recomienda tener presente el acuerdo correspondiente al artículo 1 del Decreto 1449 de 1977, en donde se considera establecer medidas de recuperación, conservación y preservación del recurso hídrico como recurso natural renovable. La ley 79 de 1986 que define las rondas de protección y conservación de la vegetación determinados para nacimientos de aguas permanentes o intermitentes correspondiente a los cien (100) metros a cada lado de la fuente hídrica, medidos a partir del nivel máximo de aguas y el artículo 83 del decreto 2811 de 1974 que delimita una faja paralela de hasta 30 metros como máximos determinados a partir del nivel máximo de aguas para los cauces permanentes y aquellos que determine las entidades ambientales que tenga competencia dentro de la jurisdicción como área de protección o conservación aferentes según el artículo 206  de la ley 1450 de 2011
2.	Como medida no estructural, se propone generar acciones de prevención por parte de los entes gubernamentales encargados de la gestión del riesgo que aumente el nivel de conocimiento y de conciencia en la materia de riesgo entre los habitantes y las entidades competentes. Para ello se plantea:
a.	Implementación de la demanda del conocimiento en gestión de riesgo dando la oportunidad obtener datos suficientes y robustos que puedan ser posteriormente analizados para crear soluciones factibles a los problemas históricos y actuales que posee el municipio, e implementarse en políticas dentro del plan de desarrollo, Plan de Gestión de Riesgo y Plan de Contingencia. Esto implica inversión en proyectos que genere conocimiento enfocado a recolectar información detallada de los eventos (se recomienda tener un formato de reporte que permita ingresar información básica del desarrollo de fenómeno como: profundidad de la lámina de agua (tirante), área afectada, tomar una huella de inundación mediante sensores remotos, daños y afectaciones, duración del eventos, factores condicionantes, factores detonantes, etc.), si se estandariza y unifica la información esta permitirá tener un tratamiento y aprovechamiento de forma más óptima. 
b.	Un sistema de alerta temprana, con un monitoreo a través de sensores de niveles localizados aguas arriba de todas las zonas urbanas y suburbanas al encontrarse en amenaza alta y media.
c.	Construcción de estaciones hidrometeorológicas para las cuencas que conforman la zona occidental del municipio, ya que presenta ausencia de información espacial sobre la zona. La incorporación de nuevas estaciones mejora las predicciones de las condiciones climatológicas para el municipio de Cajicá, la localización de las nuevas estaciones debe hacer bajo un diseño de muestreo que garantice la captura de la variabilidad espacial de las variables climáticas. 
d.	Creación de proyectos que generen concientización de la población a través de la divulgación del conocimiento desde las escuelas hasta las asociaciones comunitarias, charlas participativas con la comunidad, campañas de divulgación y mallas informativas para que la población este constantemente alerta de las potencialidades afectaciones que el municipio puede atravesar.
3.	Se recomienda realizar acciones y estrategias de concientización mediante capacitación, incentivación, seguimiento y evaluación con las familias rurales para que adopten prácticas de buen manejo y uso productivo del recurso natural renovable, con miras de lograr una agricultura sostenible y disminución de exposición al riesgo (disminución de la vulnerabilidad). Actividades como:
a.	 Concientizar a la comunidad para preservar los corredores de vegetación nativa que protegen las riberas de los cauces. La protección de la vegetación ripiara juega un papel fundamental en la regulación hidrológica, reduce los procesos de evaporización superficial del río, especialmente en tiempos de sequía; frena de igual forma a violencia de las crecidas al mantener permeabilidad y capacidad de desagüe en los suelos; ayuda a estabilizar las márgenes de los ríos reduciendo la erosión lateral de estos, el arrastre de material y favoreciendo los procesos de sedimentación.
b.	Incentivar a la construcción de obras civiles eco-sostenibles y de protección de los taludes de las márgenes de las fuentes hídricas, que sea ambientalmente sostenibles y no generen un impacto sobre la dinámica fluvial.
c.	Actividades de reforestación en las partes altas de las cuencas con vegetación nativa, permitiendo la regulación de flujo de agua lluvia de forma más eficiente, reduciendo los niveles extremos de los caudales y la capa freática, disminuye la posibilidad de generar inundaciones tanto por encharcamiento como por desborde de cauces.
d.	Concientizar a la gente de no construir cerca de las riberas de los ríos, quebradas y demás fuentes de agua loticos, con el fin de reducir la exposición ante las amenazas presentes.
4.	Ya que el municipio cuenta con instrumentos de planificación para la gestión de riesgo como lo es el plan municipal para la gestión de desastres y estrategias municipales a emergencias, se recomienda su actualización constante, ya que se espera que dicho instrumento generé reducción del riesgo al tener un buen protocolo de actuación ante un evento que se presente, recordando que la preparación ante los eventos permite salvaguardarse.  
5.	De igual forma, se espera un empoderamiento o apropiamiento de los entes territoriales ante los eventos que se presentan dentro del municipio, teniendo presente el fortalecimiento de las intercomunicaciones con las diferentes entidades como CMGRD, IDEAM, CAR y gobernación de Cundinamarca en la actuación antes, durante y después de las emergencias. 
6.	Se debe mantener la cultura de fortalecimiento en el conocimiento y prevención a partir de la evaluación y capacitación permanente de los entes territoriales sobre la temática de gestión de riesgo y disposición de los mismo.
7.	Como medidas urbanísticas en zonas calificadas con condición de amenaza y riesgo se recomienda:
a.	Los desarrollos urbanísticos que se deseen realizar en los predios que se encuentren ubicados en zonas clasificadas como suburbanas con condición de amenaza media o alta estarán sujetos a la realización de estudios detallados (aplica para todas las zonas suburbanas ya que están condicionadas por la amenaza a inundación). Estos estudios detallados deberán dar cumplimiento a lo establecido en el Decreto 1077 de 2015 o a la norma que la modifique, adicione y/o sustituya, y deberán ser realizados y debidamente firmados por el profesional idóneo en la materia. 
b.	De igual forma para la construcción de edificaciones, infraestructura convencional de apoyo a los procesos productivos o infraestructura de: servicios públicos, equipamientos comunales, educativos y/o recreacionales, sobre terrenos en condición de amenaza deberán realizar los estudios técnicos detallados cumpliendo lo establecido con el Decreto 1077 de 2015. Mientras no se realice los estudios detallados y las obras o medidas de mitigación a que haya lugar, estos predios no podrán ser objeto de intervención.
c.	Se recomienda que los equipamientos que se encuentren en zonas con condición de riesgo por inundación sean objeto de elaboración de estudios de detalle por parte del municipio, con fin de estimar el nivel de riesgo en estas áreas. La priorización puede realizare en función la recurrencia del evento y el tipo de inundación.
d.	Otra variable para incluir la forma de priorización de los estudios puede ser agregar variables para discernir la vulnerabilidad como lo es número de estudiantes y/o pacientes, etc.
e.	Los estudios detallados que se realicen en las áreas de condición de amenaza que arrojen como resultado, que los fenómenos son mitigables, deberán definir las obras de mitigación y control y se deben adjuntar los diseños específicos para el trámite de licencias urbanísticas y es deber de planeación municipal verificar la construcción de las obras.
f.	Continuar con el mantenimiento de continuo y permanente de los canales, quebradas y ríos. De igual forma se deben realizar estudios que determinen causales y estado de las estructuras hidráulicas del municipio y con ello generar medidas de reforzamiento, o rediseño de las obras que así lo requieran, teniendo presente la funcionalidad, ya que estas deben soportar los volúmenes según el diseño del análisis hidrológico del sector y se debe mantener una adecuación y evaluación de su funcionamiento ya que las condiciones son cambiantes en el tiempo.
8.	Los estudios a realizar deben efectuarse bajo un enfoque físico regional que son las soluciones reales a largo plazo de  los problemas del Municipio de Cajicá, mientras que la soluciones que se plantean y se han venido realizando solo solucionan problema locales son funcionales a corto plazo, eficaces de forma puntual pero dado que las corrientes hídricas son sistemas dinámicos puede que evolucionen consecuencias indeseables aguas abajo, lo que aumenta la presión del sistema como ha ocurrido y no suele ser la solución óptima.
9.	Al oriente de Cajicá se presenta pendientes muy planas, cuyos suelos se conforman de materia orgánica y de arcillas, muchos de ellos de estos terrenos están a una cota inferior que los cauces adyacentes, y geomorfológicamente corresponde a zonas de amortiguación hidráulica. Sobre estas zonas se requiere realizar estudios para determinar las áreas deprimidas que bajos las condiciones topográficas, morfométricas, edafológicas, geológicas y de clima presentan limitaciones del terreno debido a la baja capacidad de evacuación de los excesos hídrico, lo que generan inundaciones por largos periodos de tiempo y niveles freáticos superficiales, estas zonas anegadas pueden tener un manejo:
a.	Ambiental (de conservación)
b.	Agro hidrológico para el aprovechamiento de los excesos hídricos a través de circuitos hidrológicos que pueden alimentar lugares menos productivos o ser almacenada para tiempos de déficit, permitiendo una evacuación contralada sin repercutir la dinámica aguas abajo. Es una forma de rehabilitar los campos deprimidos resolviendo los problemas de anegamiento al tener un uso eficiente del agua y teniendo presente las prácticas de mejoramiento y remediación de suelos, adaptación de especies nativas e implementadas y seguridad en la planificación de las actividades agropecuarias
c.	Para los suelos considerados suburbanos como es el suelo que encuentra dentro de la zona geomorfológicamente identificada como anegadas, se considera tener estudios detallados que indiquen si el riesgo es mitigable y de ser mitigable que medidas estructurales y no estructurales deben ser incorporadas para la viabilidad de este uso de suelo.
10.	 Si se disponen de estudios detallados que al evaluarse cumplen con los lineamientos expedidos en el Decreto 1807 de 2014, deberán añadirse al Documento Técnico de Soporte, y en consecuencia incorporarse durante la revisión y/o actualización del PBOT.
(Artículo 146 del Acuerdo 04 de 2025)</t>
  </si>
  <si>
    <t>Artículo 195. ÁREAS EN CONDICIÓN DE AMENAZA POR AVENIDA TORRENCIAL. El total de polígonos, áreas y porcentajes de las áreas con condición de amenaza se presenta a continuación:
No. Polígonos	Área de Polígonos (Ha)
21	92,25
En cuanto al listado de predios afectados por cada polígono de áreas con condición de amenaza se tiene que:
ID_POL	CODIGO	POLY_AREA
1	251260000000000040828800001875	12,46
	251260000000000040828800001876	130,80
	251260000000000040828800001877	11,24
	251260000000000040827800001748	578,91
	251260000000000040827800001749	680,52
	251260000000000040827800001750	532,48
	251260000000000040827800001751	56,68
	251260000000000040827800001773	84,75
	251260000000000040827800001774	1230,84
	251260000000000040827800001775	1499,17
	251260000000000040827800001783	851,34
	251260000000000040827800001784	1067,30
	251260000000000040827800001785	1057,76
	251260000000000040827800001786	969,45
	251260000000000040827800001787	240,79
	251260000000000040827800001776	1188,82
	251260000000000040827800001777	1135,12
	251260000000000040827800001778	839,03
	251260000000000040827800001779	630,59
	251260000000000040827800001780	958,58
	251260000000000040827800009999	1038,93
	251260000000000040827800001757	722,29
	251260000000000040827800001758	750,11
	251260000000000040827800001759	803,12
	251260000000000040827800001760	857,65
	251260000000000040827800001761	830,49
	251260000000000040827800001762	1095,75
	251260000000000040827800001763	888,75
	251260000000000040827800001764	46,52
	251260000000000040829800001922	30,45
	251260000000000040829800001923	145,92
	251260000000000040831800002165	1337,48
	251260000000000040831800002164	1353,65
	251260000000000040831800002163	1206,20
	251260000000000040831800002130	1102,95
	251260000000000040831800002131	1127,00
	251260000000000040831800002132	1361,52
	251260000000000040831800002133	1592,03
	251260000000000040831800002136	509,74
	251260000000000040831800002137	87,74
	251260000000000040831800002134	820,78
	251260000000000040831800002135	1013,92
	251260000000000040831800002138	17,47
	251260000000000040831800002139	24,84
	251260000000000040831800002140	1011,47
	251260000000000040831800002141	967,87
	251260000000000040831800002142	111,38
	251260000000000040831800002143	233,07
	251260000000000040831800002144	372,57
	251260000000000040831800002145	478,33
	251260000000000040831800002146	470,54
	251260000000000040831800002147	369,59
	251260000000000040831800002148	265,41
	251260000000000040831800002149	138,97
	251260000000000040831800002150	19,71
	251260000000000040831800002153	824,17
	251260000000000040831800002154	1039,39
	251260000000000040831800002155	1150,34
	251260000000000040831800002156	896,93
	251260000000000040831800002157	826,74
	251260000000000040831800002158	726,01
	251260000000000040831800002159	690,32
	251260000000000040831800002160	946,11
	251260000000000040831800002161	1022,28
	251260000000000040831800002162	1129,97
	251260000000000040829800001924	485,10
	251260000000000040829800001925	636,79
	251260000000000040829800001926	667,23
	251260000000000040829800001927	596,22
	251260000000000040829800001928	546,39
	251260000000000040829800001929	515,41
	251260000000000040829800001930	566,61
	251260000000000040829800001931	612,79
	251260000000000040829800001932	661,20
	251260000000000040829800001933	664,71
	251260000000000040829800001934	670,88
	251260000000000040829800001935	681,89
	251260000000000040829800001936	514,28
	251260000000000040829800001937	536,28
	251260000000000040829800001938	717,92
	251260000000000040829800001939	444,62
	251260000000000040829800001940	289,12
	251260000000000040829800001941	382,06
	251260000000000040829800001942	754,61
	251260000000000040829800001943	649,72
	251260000000000040829800001944	580,69
	251260000000000040829800001945	570,95
	251260000000000040829800001946	689,97
	251260000000000040829800001947	1029,54
	251260000000000040829800001948	559,16
	251260000000000040829800001949	576,62
	251260000000000040829800001950	734,55
	251260000000000040829800001951	759,77
	251260000000000040829800001952	737,44
	251260000000000040829800001953	541,77
	251260000000000040829800001954	581,47
	251260000000000040829800001955	529,76
	251260000000000040829800001956	753,83
	251260000000000040829800001957	653,13
	251260000000000040829800001958	583,99
	251260000000000040829800001959	599,57
	251260000000000040829800001960	1038,39
	251260000000000040829800001961	779,70
	251260000000000040829800001962	489,36
	251260000000000040829800001963	300,73
	251260000000000040829800001964	93,53
	251260000000000040829800001965	3,33
	251260000000000040287000000000	20718,70
	251260000000000040827800001754	50,53
	251260000000000040827800001755	313,22
	251260000000000040827800001756	441,07
	251260000000000040827800001744	1011,60
	251260000000000040827800001782	670,86
	251260000000000040827800001788	560,77
	251260000000000040827800001789	924,86
	251260000000000040831800000831	10508,35
	251260000000000040829800000829	4133,48
	251260000000000040827800000120	998,15
2	251260000000000050218000000000	12790,05
	251260000000000050219000000000	5376,13
	251260000000000050221000000000	18804,76
	251260000000000050835800002809	970,54
	251260000000000050835800002810	1574,77
	251260000000000050220000000000	24743,59
	251260000000000050226000000000	23311,63
	251260000000000050802800002443	3057,33
	251260000000000050804800002792	0,25
	251260000000000050802800000000	15,02
	251260000000000050835800000223	372,73
	251260000000000050108000000000	6056,61
	251260000000000051063000000000	2354,76
	251260000000000050208000000000	17672,14
	251260000000000051100000000000	17249,41
	251260000000000051099000000000	9195,42
	251260000000000051098000000000	17903,10
	251260000000000050220000000000	693,11
	251260000000000051097000000000	8639,28
3	251260000000000040805800000435	1064,24
	251260000000000042128000000000	62531,71
	251260000000000042125000000000	4935,07
	251260000000000042123000000000	2877,51
	251260000000000042122000000000	30344,51
	251260000000000042129000000000	49912,64
	251260000000000042127000000000	45453,22
4	251260000000000042126000000000	13853,82
	251260000000000042123000000000	276,59
5	251260000000000030003000000000	1987,56
	251260000000000030587000000000	1222,60
6	251260000000000050107000000000	21675,43
	251260000000000050108000000000	19652,47
	251260000000000050109000000000	10026,67
7	251260000000000050831800002728	211,92
	251260000000000051012000000000	1560,91
8	251260000000000051010000000000	13875,21
	251260000000000050831800002738	649,26
	251260000000000050831800002730	651,33
	251260000000000050831800002731	652,25
	251260000000000050831800002729	738,44
	251260000000000050831800002761	523,16
	251260000000000050831800002770	487,93
	251260000000000050831800002755	557,96
	251260000000000050831800002760	499,63
	251260000000000050831800002756	661,52
	251260000000000050831800002771	468,95
	251260000000000050831800002754	661,68
	251260000000000050831800002739	632,53
	251260000000000050852800003029	683,12
	251260000000000050852800003058	683,13
	251260000000000050852800003040	683,12
	251260000000000050831800002769	470,34
	251260000000000050852800003043	683,13
	251260000000000050852800003052	439,50
	251260000000000050852800003044	683,13
	251260000000000050852800003027	683,12
	251260000000000050852800003041	683,12
	251260000000000050852800003059	494,75
	251260000000000050852800003025	683,13
	251260000000000050852800003028	683,12
	251260000000000050852800003030	683,13
	251260000000000050852800003026	683,12
	251260000000000050852800003056	683,13
	251260000000000050852800003039	683,13
	251260000000000050852800003054	683,12
	251260000000000050852800003038	324,57
	251260000000000050852800003045	438,33
	251260000000000050852800003053	683,13
	251260000000000050852800003057	683,12
	251260000000000050831800002728	42,17
	251260000000000050831800002773	596,87
	251260000000000050831800002727	645,90
	251260000000000050852800003072	998,71
	251260000000000050831800002759	476,50
	251260000000000050831800001011	590,79
	251260000000000050852800003065	998,71
	251260000000000050852800003055	683,12
	251260000000000050831800002757	771,50
	251260000000000050831800002726	714,90
	251260000000000050852800003063	998,71
	251260000000000050831800002737	727,17
	251260000000000050852800003042	683,13
	251260000000000050831800002758	591,07
	251260000000000050852800003064	998,70
	251260000000000050831800002725	648,75
	251260000000000050852800003071	998,71
	251260000000000050831800002772	489,07
	251260000000000050831800002733	708,33
	251260000000000050831800002732	693,78
	251260000000000050831800002741	598,17
	251260000000000050831800002767	202,97
	251260000000000050831800002751	110,83
	251260000000000050831800002762	507,24
	251260000000000050831800002740	621,65
	251260000000000050831800002768	482,17
	251260000000000050831800002764	183,20
	251260000000000050831800002734	629,03
	251260000000000050831800002752	671,63
	251260000000000050831800002742	573,61
	251260000000000050831800002735	159,92
	251260000000000050831800002743	9,38
	251260000000000050831800002763	511,61
	251260000000000050831800002753	547,53
	251260000000000050852800003067	606,26
	251260000000000050852800003069	402,87
	251260000000000050852800003070	951,71
	251260000000000050852800003068	104,52
	251260000000000050852800003066	998,21
	251260000000000050852800003024	683,13
	251260000000000050852800003011	683,10
	251260000000000050852800003031	213,78
	251260000000000050852800003023	683,13
	251260000000000050852800003009	632,78
	251260000000000050852800003078	750,24
	251260000000000050852800003082	717,32
	251260000000000050852800003004	632,79
	251260000000000050852800003079	623,95
	251260000000000050852800002991	632,78
	251260000000000050852800003077	750,23
	251260000000000050852800003014	683,10
	251260000000000050852800003007	632,78
	251260000000000050852800003000	632,78
	251260000000000050852800003006	632,79
	251260000000000050852800003008	632,78
	251260000000000050852800002996	632,78
	251260000000000050852800003022	390,38
	251260000000000050852800002995	632,78
	251260000000000050852800003073	750,23
	251260000000000050852800003010	387,46
	251260000000000050852800003001	632,79
	251260000000000050852800002997	632,78
	251260000000000050852800003005	632,79
	251260000000000050852800003003	632,79
	251260000000000050852800002993	632,79
	251260000000000050852800002994	632,79
	251260000000000050852800002992	632,79
	251260000000000050852800003080	207,01
	251260000000000050852800003075	453,83
	251260000000000050852800002999	626,63
	251260000000000050852800003076	750,24
	251260000000000050852800003002	632,78
	251260000000000050852800003083	717,32
	251260000000000050852800003013	683,10
	251260000000000050852800003015	579,92
	251260000000000050852800003012	683,10
	251260000000000050852800003074	750,23
	251260000000000050852800003081	707,95
	251260000000000050852800002988	632,78
	251260000000000050852800002987	632,78
	251260000000000050852800002985	681,56
	251260000000000050852800003084	717,33
	251260000000000050852800002998	632,78
	251260000000000050852800002983	681,55
	251260000000000050852800002989	632,79
	251260000000000050852800002990	632,79
	251260000000000050852800000541	681,55
	251260000000000050852800002986	681,56
	251260000000000050852800002984	681,55
	251260000000000050831800000000	9273,59
	251260000000000050852800000000	24368,56
	251260000000000051012000000000	1294,08
9	251260000000000030004000000000	7476,70
10	251260000000000030004000000000	4827,43
	251260000000000030003000000000	594,75
11	251260000000000030009000000000	12967,83
	251260000000000030009000000000	0,35
12	251260000000000031734000000000	29873,54
13	251260000000000051068000000000	6460,37
	251260000000000050103000000000	4446,12
14	251260000000000053433000000000	10,75
	251260000000000050109000000000	8195,05
15	251260000000000022466000000000	2181,35
	251260000000000022133000000000	3865,42
16	251260000000000022270000000000	1760,05
17	251260000000000023586000000000	0,30
	251260000000000024197000000000	2270,26
	251260000000000024515000000000	882,69
	251260000000000024513000000000	2389,53
18	251260000000000024197000000000	13247,28
	251260000000000024515000000000	45,47
19	251260000000000020381000000000	2126,83
	251260000000000020400000000000	16046,54
	251260000000000022672000000000	479,66
	251260000000000022684000000000	471,89
	251260000000000022673000000000	528,16
	251260000000000022674000000000	518,24
	251260000000000022671000000000	517,42
	251260000000000022683000000000	465,60
	251260000000000022675000000000	417,92
	251260000000000022687000000000	579,36
	251260000000000022676000000000	414,27
	251260000000000022682000000000	370,77
	251260000000000022677000000000	509,05
	251260000000000022681000000000	337,90
	251260000000000022670000000000	456,26
	251260000000000022667000000000	546,59
	251260000000000022678000000000	516,85
	251260000000000022679000000000	450,30
	251260000000000022688000000000	563,90
	251260000000000022669000000000	412,99
	251260000000000022666000000000	557,26
	251260000000000022686000000000	531,32
	251260000000000022689000000000	433,82
	251260000000000022680000000000	537,13
	251260000000000022690000000000	384,99
	251260000000000022685000000000	364,34
	251260000000000022665000000000	588,98
	251260000000000022668000000000	414,20
	251260000000000022664000000000	576,95
	251260000000000022663000000000	458,38
	251260000000000022654000000000	434,26
	251260000000000022655000000000	539,76
	251260000000000022656000000000	575,42
	251260000000000022645000000000	435,13
	251260000000000022657000000000	503,78
	251260000000000022646000000000	533,24
	251260000000000022658000000000	522,42
	251260000000000022647000000000	533,25
	251260000000000022644000000000	435,12
	251260000000000022659000000000	650,69
	251260000000000022648000000000	428,12
	251260000000000022643000000000	533,24
	251260000000000022660000000000	650,69
	251260000000000022649000000000	428,12
	251260000000000022661000000000	522,41
	251260000000000022642000000000	533,24
	251260000000000022650000000000	533,25
	251260000000000022641000000000	428,11
	251260000000000022662000000000	588,31
	251260000000000022627000000000	64,12
	251260000000000022651000000000	533,24
	251260000000000022640000000000	428,12
	251260000000000022652000000000	428,12
	251260000000000022628000000000	270,92
	251260000000000022639000000000	533,24
	251260000000000022653000000000	428,12
	251260000000000022629000000000	419,30
	251260000000000022638000000000	533,24
	251260000000000022630000000000	446,40
	251260000000000022637000000000	428,11
	251260000000000022636000000000	428,12
	251260000000000022631000000000	571,18
	251260000000000022632000000000	591,51
	251260000000000022633000000000	490,30
	251260000000000022634000000000	502,14
	251260000000000022635000000000	602,16
	251260000000000022691000000000	74,50
	251260000000000022713000000000	523,86
	251260000000000022714000000000	231,87
	251260000000000022715000000000	2,17
	251260000000000022712000000000	454,42
	251260000000000022711000000000	594,24
	251260000000000022719000000000	20,72
	251260000000000022710000000000	559,28
	251260000000000022720000000000	122,83
	251260000000000022709000000000	489,38
	251260000000000022721000000000	182,81
	251260000000000022708000000000	454,42
	251260000000000022722000000000	217,41
	251260000000000022707000000000	594,24
	251260000000000022723000000000	389,92
	251260000000000022706000000000	559,29
	251260000000000022724000000000	594,24
	251260000000000022705000000000	489,38
	251260000000000022734000000000	13,88
	251260000000000022725000000000	559,29
	251260000000000022704000000000	454,42
	251260000000000022733000000000	192,09
	251260000000000022726000000000	489,37
	251260000000000022703000000000	594,24
	251260000000000022732000000000	404,18
	251260000000000022727000000000	454,42
	251260000000000022702000000000	559,28
	251260000000000022731000000000	489,37
	251260000000000022728000000000	465,60
	251260000000000022701000000000	489,38
	251260000000000022730000000000	454,42
	251260000000000022746000000000	330,25
	251260000000000022729000000000	618,01
	251260000000000022747000000000	449,71
	251260000000000022700000000000	474,83
	251260000000000022699000000000	590,02
	251260000000000022748000000000	594,25
	251260000000000022698000000000	594,95
	251260000000000022697000000000	469,90
	251260000000000022696000000000	478,00
	251260000000000022695000000000	587,21
	251260000000000022694000000000	603,02
	251260000000000022693000000000	324,94
	251260000000000022692000000000	192,78
	251260000000000020432000000000	174,52
	251260000000000020410000000000	673,98
	251260000000000020830800002596	140,95
	251260000000000020408000000000	605,00
	251260000000000020830800002597	849,58
	251260000000000020830800002598	1030,50
	251260000000000020830800002600	6,60
	251260000000000020830800002599	929,26
	251260000000000024552000000000	18680,22
	251260000000000020830800000000	694,02
20	251260000000000030588000000000	2105,24
21	251260000000000030036000000000	8,15
	251260000000000030035000000000	2125,21
	251260000000000030033000000000	38577,06
Las coordenadas de cada polígono de las áreas con condición de amenaza se encuentran en el anexo de nombre “DYZ_CA_AT_SR”, adjunto al presente documento.
(Artículo 147 del Acuerdo 04 de 2025)</t>
  </si>
  <si>
    <t>Artículo 196. ÁREAS EN CONDICIÓN DE RIESGO POR AVENIDA TORRENCIAL. El total de polígonos, áreas y porcentajes de las áreas con condición de riesgo se presenta a continuación:
	No. Polígonos	Área de Polígonos (Ha)
Elementos expuestos	6	12,65
Sistema vial	21	16,47
En cuanto al listado de predios afectados por cada polígono de áreas con condición de riesgo (elementos expuestos) se tiene que:
ID_POL	CODIGO
1	251260000000000052459000000000
1	251260000000000050108000000000
3	251260000000000050108000000000
4	251260000000000050108000000000
5	251260000000000050108000000000
6	251260000000000052459000000000
Las coordenadas de cada polígono de las áreas con condición de riesgo se encuentran en el anexo de nombre “DYZ_CR_EE_AT_SR” y “DYZ_CR_SV_AT_SR”, adjuntos al presente documento.
En cuanto a la priorización de los polígonos con condición de riesgo para la elaboración de los estudios detallados con el objetivo priorizar el riesgo, se consideran los criterios sociales, físicos y estructurales en donde el resultado es:
Prioridad	ID Polígonos	Objetivo
P1	1,3,4,5,6	Equipamientos
P3	21 polígonos del Sistema Vial	Sistema Vial
(Artículo 148  del Acuerdo 04 de 2025)</t>
  </si>
  <si>
    <t>Artículo 197. MEDIDAS DE INTERVENCIÓN PARA PREDIOS EN AMENAZA POR AVENIDA TORRENCIAL. Los resultados de la zonificación corresponden a una aproximación simplificada para un momento determinado de un fenómeno natural altamente complejo y dinámico en el tiempo, ya que, al ser un prototipo estático de la realidad no tiene en cuenta las variaciones espacio - temporales que puedan experimentar las variables que influyen dentro del desarrollo del fenómeno, entendiendo que, debido a la interacción del hombre con el medio y su capacidad para transformarlo, así mismo los resultados de esta zonificación deben irse actualizando. De igual forma la evaluación se presenta bajo una escala de trabajo definida y una metodología determinística definida, con lo cual la exclusión o inclusión de nuevas variables podría alterar los resultados obtenidos. Por último, se debe tener en cuenta que el riesgo sobre la amenaza objeto de estudio es derivada de los procesos de uso y ocupación del territorio, es por lo anterior que se hace necesario el establecimiento de medidas que permitan un control para la disminución del riesgo, con lo cual se propone tener en cuenta las siguientes sugerencias:
1.	Como medida no estructural, se propone generar acciones de prevención por parte de los entes gubernamentales encargados de la gestión del riesgo para aumentar el nivel de conocimiento en la temática. Para ello se plantea:
a.	Implementación de la demanda del conocimiento en gestión de riesgo dando la oportunidad obtener datos suficientes y robustos que puedan ser posteriormente analizados para crear soluciones factibles a los problemas históricos y actuales que posee el municipio, e implementarse en políticas dentro del plan de desarrollo, Plan de Gestión de Riesgo y Plan de Contingencia. Esto implica inversión en proyectos que genere conocimiento enfocado a recolectar información detallada de los eventos (se recomienda tener un formato de reporte que permita ingresar información básica del desarrollo de fenómeno como: profundidad de la lámina de agua (tirante), área afectada mediante sensores remotos, daños y afectaciones, duración del eventos, descripción del material arrastrado, curvas granulométricas, factores condicionantes, factores detonantes, etc.), si se estandariza y unifica la información esta permitirá tener un tratamiento y aprovechamiento de forma más óptima. 
b.	Se recomienda considerar el Programa Nacional de Monitoreo del Recurso Hídrico PNMRH donde se dan los lineamientos para dar respuesta a las necesidades de la implementación del monitoreo con el fin de proporcionar herramientas conceptuales y metodológicas para evaluar el estado y la dinámica del agua, en cantidad y calidad en el municipio. 
c.	Implementación de Sistemas de Aletas Tempranas (SAT), tomando en consideración los procedimientos estándares dispuestos por el IDEAM (Protocolo del agua y la Guía y protocolos de monitoreo y seguimiento del agua) y el Programa Nacional de Monitoreo del Recurso Hídrico PNMRH donde se tenga el seguimiento de los niveles y caudales en ríos quebrada, lagos, lagunas o embalses, constituyendo un modo de control de la cantidad de agua superficial lo que permitirá obtener información actual, confiable y oportuna para dar una alerta temprana en el control de inundaciones, avenidas torrenciales y manejo de embalses, de manera que se cuenten con los balances hídricos que describan el comportamiento de las unidades hidrológicas y permitan la correcta gestión integral de los recursos hídricos. 
d.	Se sugiere la implementación de muestreos constantes de caudales sólidos sobre el Río Frío, para la generación de conocimiento en la capacidad de transporte, hidrometría y reología de los sedimentos, información que permitirá ampliar comprensión del fenómeno estudiado y los procesos de erosión presentes que ingresan en el sistema de canalización y disminuye la capacidad hidráulica y generan daños en la infraestructura.
2.	Se recomienda realizar acciones y estrategias de concientización mediante capacitación, incentivación, seguimiento y evaluación con las poblaciones para que adopten prácticas de buen manejo y uso productivo del recurso natural renovable, para disminuir la exposición al riesgo (disminución de la vulnerabilidad). Actividades como:
a.	 Concientizar a la comunidad para preservar los corredores de vegetación nativa que protegen las riberas de los cauces evidenciando los beneficios que tienen los correderos verdes en un suelo desarrollado. La protección de la vegetación ripiara juega un papel fundamental en la regulación hidrológica: frena de igual forma a violencia de las crecidas al mantener permeabilidad y capacidad de desagüe en los suelos; ayuda a estabilizar los márgenes de los ríos reduciendo la erosión lateral de estos, el arrastre de material y favoreciendo los procesos de sedimentación. Dentro de la cuidad los corredores verdes permiten combatir la contaminación, mejoran la calidad paisajística, zonas para encuentros sociales y aumenta la conciencia ambiental de los ciudadanos. 
b.	Incentivar a la construcción de obras civiles eco-sostenibles y de protección de los taludes de las márgenes de las fuentes hídricas, que sea ambientalmente sostenibles y no generen un impacto sobre la dinámica fluvial.
c.	Actividades de reforestación en las partes altas de las cuencas con vegetación nativa, permitiendo la regulación de flujo de agua lluvia de forma más eficiente, reduciendo los niveles extremos de los caudales y la capa freática, disminuye la posibilidad de generar inundaciones tanto por encharcamiento como por desborde de cauces.
d.	Concientizar a la población de no construir cerca de las riberas de los ríos, quebradas y demás fuentes de agua lóticos y lénticos, con el fin de reducir la exposición ante las amenazas presentes. 
e.	Generar una conciencia ciudadana que tenga sentido de pertenecía, de forma tal que dicha apropiación del territorio no les permita arrojar basura sobre los cauces, ya que reducen la capacidad hidráulica de estos. Y penalizaciones económicas mediante comparendos ambientales a quienes realicen dichas acciones.
f.	Creación de proyectos que generen concientización de la población a través de la divulgación del conocimiento desde las escuelas hasta las asociaciones comunitarias, charlas participativas con la comunidad, campañas de divulgación y mallas informativas para que la población este constantemente alerta de las potencialidades afectaciones que el municipio puede atravesar.
3.	Como medidas no estructurales enfocadas en acciones de prevención que pueden realizar los entes gubernamentales encargados de la gestión del riesgo para disminuir los posibles impactos se sugiere:
a.	Evaluar el sistema de alcantarillado pluvial y sanitario en el que se establezca las adecuaciones pertinentes para cubrir las demandas de los usuarios y la captación de aguas lluvias sin que se colapse el sistema, donde se valore la viabilidad de mejorar el sistema canalizado existente o de restauración a sus condiciones iniciales en función de los costos generados en la ejecución y los beneficios sociales y ambientales brindados. 
b.	Continuar con el mantenimiento de los canales, quebradas y ríos y de la infraestructura hidráulica. De igual forma se deben realizar estudios que determinen causales y estado de las estructuras hidráulicas del municipio y con ello generar medidas de reforzamiento, o rediseño de las obras que así lo requieran, teniendo presente la funcionalidad, ya que estas deben soportar los volúmenes según los diseños y deben mantener una adecuación y evaluación de su funcionamiento ya que las condiciones son cambiantes en el tiempo, evitando así las inundaciones generadas por la falta del mantenimiento de las estructuras, que amplían la magnitud del eventos. Dichas limpiezas se recomiendan hacer al menos al final del verano y/o comienzo de invierno con el objetivo de darle capacidad hidráulica a los drenajes. 
c.	Como el suelo urbano de Cajicá presenta una alta intervención antrópica al sistema de drenajes naturales que atraviesa las zonas urbanizadas y es un factor consecuente en la situación de amenaza actual por inundación, se recomienda dar priorización a conservar los drenajes de forma natural, dándoles el  área de conservación ambiental que normativamente se aplica, evitando construir estructuras que modifique su comportamiento hidráulico natural, pero priorizando su adecuación hidráulica para disminuir el riesgo. 
d.	Se sugiere tomar medidas en el sistema de drenaje en las vías de comunicación, mediante obras que permiten un manejo adecuado de los fluidos, para la cual es indispensable considerar los procesos de captación, conducción, y evacuación de estos (cuando la vía se encuentra en riesgo).
4.	Si se disponen de estudios detallados que al evaluarse cumplen con los lineamientos expedidos en el Decreto 1807 de 2014, deberán añadirse al Documento Técnico de Soporte, y en consecuencia incorporarse durante la revisión y/o actualización del PBOT.  
5.	Se debe plantear la conservación y reforestación de la cobertura boscosa en la parte alta de las cuencas con el fin de mitigar la amenaza a la ocurrencia de un evento torrencial que puede ser consecuencia de la alta degradación de las cuencas como se evidencia en el presente estudio. Dicha medida permite controlar la estabilización de las laderas y con ello reducir la potencialidad a la ocurrencia de un evento. En zonas dónde se presente inestabilidad o procesos de erosión severa se deben tomar medidas de protección de suelo mediante la revegetalización de taludes como controlador.
(Artículo 149  del Acuerdo 04 de 2025)</t>
  </si>
  <si>
    <t>Artículo 198. PROYECTOS GESTIÓN DEL RIESGO COMPONENTE RURAL. Se establecen los siguientes proyectos que deben iniciar a ejecutarse durante el último periodo de vigencia del ordenamiento territorial:
COMPONENTE 	PROYECTO
SUBCAPITULO 8. GESTION DEL RIESGO RURAL	Conocimiento del territorio y en la implementación y aplicación de la normatividad del PBOT
	Realización de los estudios de detalle de las áreas priorizadas en condición de riesgo.
	Implementación de las obras de mitigación para reducir la vulnerabilidad al riesgo presente en el territorio 
	Reubicación de asentamientos en zonas de riesgo no mitigable
(Artículo 150  del Acuerdo 04 de 2025)</t>
  </si>
  <si>
    <t>Artículo 199. MEDIDAS DE ADAPTACIÓN Y MITIGACIÓN AL CAMBIO CLIMATICO SUELO RURAL. Se definen las siguientes medidas de adaptación y mitigación al cambio climático del suelo rural:
p.	Medidas de Adaptación
1.	El impulso de la implementación de un parque regional que involucre de manera activa al municipio de Cajicá propenderá por la conservación de paisajes y ecosistemas estratégicos a escala regional que mantendrán procesos ecológicos y evolutivos y contribuirán a la adaptación al cambio climático de acuerdo con las políticas regionales y nacionales.
2.	Busca reducir la población vulnerable a la amenaza por desbordamiento del Río Bogotá, incrementar la cobertura vegetal nativa, mejorar e integrar áreas multifuncionales a lo largo del Río, mejorar la calidad del agua y realizar una integración urbano-paisajística en los espacios públicos.
3.	La presencia de incendios forestales puede causar perdidas o afectaciones tanto humanas, ecológicas y materiales, además generar una gran cantidad de emisiones de CO2 que impactan de manera negativa la lucha contra en cambio climático, por tanto, es importante brindar educación acerca de la adecuada disposición de residuos tales como botella de vidrio o materiales inflamables los cuales tienden a ser una de las principales causas de estos desastres, así como también es importante mejorar la respuesta ante la presencia de dicha eventualidad por medio de un sistema de alerta conformado en el Plan Municipal de Contingencias en Incendios Forestales.
4.	El municipio de Cajicá cuenta con 301 especies de flora y 95 especies de fauna, de las cuales 3 especies de flora y 2 especies de reptiles son endémicas del municipio, por tanto, es de vital importancia determinar el área de influencia de dichas especies para de esta forma conservar dichos ecosistemas y de esta manera contribuir con la conservación de estas especies
5.	Los residuos sólidos urbanos (RSU) se refieren a la corriente de desechos recolectada través de los servicios de saneamiento de la comunidad. Este tipo de residuos puede consistir en una variedad de materiales, incluyendo tanto las fuentes de energía renovables (tales como alimentos, papel y madera) como fuentes no renovables de energía (por ejemplo, vidrio, plásticos y neumáticos). Obviamente, desde una perspectiva medioambiental, la opción más sostenible es reducir la cantidad de residuos. En ella se hará la clasificación de residuos aprovechables y no aprovechables.
6.	Los cerros occidentales de Cajicá son el ecosistema estratégico municipal, zona que debe ser conservada permanentemente y que actualmente se ve alterada por actividades antrópicas, poniendo en riesgo la cobertura de bosques, haciendo vulnerable el ecosistema al cambio climático pues es en donde se evidenciará un mayor aumento de temperatura. Por lo cual se deberán implementar acciones para su conservación, restauración y usos sostenible, así bien deberá ser incorporado el PMA una vez adoptado por la corporación.
7.	Realización de procesos de concientización hacia las comunidades locales y población en general, así como propiciar el fortalecimiento y jerarquización de la educación e investigación ambiental. Se debe incorporar, en las diferentes etapas, los aspectos referidos al cambio climático, los mecanismos de desarrollo limpio y todos los aspectos inherentes a los problemas, beneficios y acciones en torno al desarrollo sostenible.
8.	Es importante mejorar la respuesta ante la presencia de dicha eventualidad por medio del sistema de alerta conformado en el Plan Municipal de Contingencias en Incendios Forestales, de tal manera que no se produzcan pérdidas significativas a la flora y fauna, y a largo plazo se traduzca en una disminución de gases de efecto invernadero.
Parágrafo: Se incorporan y se integran al presente acuerdo las fichas de medidas de mitigación y adaptación del suelo rural.
(Artículo 151 del Acuerdo 04 de 2025)</t>
  </si>
  <si>
    <t xml:space="preserve">Artículo 200. INSTRUMENTOS DE GESTIÓN TERRITORIAL. Para el adecuado ordenamiento territorial municipal de Cajicá el desarrollo de toda acción urbanística en suelo rural y urbano debe atender la función pública del urbanismo, la prevalencia del interés general, la función social y ecológica de la propiedad, el reparto equitativo de cargas y permitir el acceso de todos los habitantes al desarrollo territorial, para lo cual dichas acciones deben desarrollarse y atender a los  instrumentos de gestión territorial contemplados en la Ley 388 de 1997 y sus decretos reglamentarios, y aplicables al Municipio de Cajicá.
Los instrumentos de gestión territorial contienen las decisiones municipales sobre ordenamiento territorial y complementan el PBOT, y se constituyen en estrategias para el logro de los objetivos del PBOT.
(Artículo 150 del Acuerdo 16 de 2014)
</t>
  </si>
  <si>
    <t xml:space="preserve">Artículo 201. CLASES DE INSTRUMENTOS DE GESTIÓN TERRITORIAL. El Municipio de Cajicá contará con los siguientes tipos de instrumentos de gestión territorial:
1.	Instrumentos de gestión de suelo.
2.	Instrumentos de planeamiento.
3.	Instrumentos de financiación.
4.	Instrumentos de seguimiento y control urbano.
(Artículo 151 del Acuerdo 16 de 2014)
</t>
  </si>
  <si>
    <t>Artículo 202. INSTRUMENTOS DE GESTIÓN DEL SUELO.  Como mecanismos para la obtención del suelo necesario para llevar a cabo actuaciones urbanísticas, el Municipio de Cajicá contará con los siguientes instrumentos: 
1.	Para garantizar el reparto equitativo de cargas y beneficios: 
1.1.	Unidades de Actuación Urbanística.
1.2.	Compensaciones por conservación ambiental.
1.3.	Compensaciones por conservación patrimonial.
2.	Para facilitar el desarrollo y financiación de proyectos urbanos e intervenir la morfología urbana, la estructura predial a través de formas asociativas y participación público privada:
2.1.	Reajuste de suelos.
2.2.	Integración Inmobiliaria.
2.3.	Cooperación entre partícipes.
3.	Para facilitar la adquisición de inmuebles y predios para el desarrollo de proyectos estratégicos  de servicios públicos domiciliarios, sociales, y ejecución de obras para equipamientos, infraestructuras y prevención, gestión del riesgo en el Municipio de Cajicá se dará prioridad a la expropiación administrativa conforme lo establecido en el Capítulo VIII de la Ley 388 de 1997.
Parágrafo: Los instrumentos de gestión del suelo antes anunciados serán reglamentados por la Administración Municipal de Cajicá en el corto plazo de la ejecución del PBOT.
(Artículo 152 del Acuerdo 16 de 2014)</t>
  </si>
  <si>
    <t>Artículo  203. CREACION DEL FONDO MUNICIPAL PARA EL PAGO DE COMPENSACIONES POR CONSERVACIÓN AMBIENTAL Y PATRIMONIAL..  Conforme el artículo 49 de la Ley 388 de 1997 el Municipio de Cajicá creará el Fondo Municipal para el Pago de Compensaciones por conservación ambiental y patrimonial.
Parágrafo: La creación e implementación del fondo serán reglamentadas por el Municipio de Cajicá en el corto plazo de la ejecución del PBOT.
(Artículo 153 del Acuerdo 16 de 2014)</t>
  </si>
  <si>
    <t>Artículo  204. INSTRUMENTOS DE PLANEAMIENTO.  Para el desarrollo de las disposiciones adoptadas en el Plan Básico de Ordenamiento Territorial del Municipio de Cajicá serán aplicables según corresponda a suelo urbano, expansión urbana o rural, los siguientes instrumentos:
1.	Planes parciales
2.	Unidades de planificación rural (UPR)
Parágrafo: para efectos de la financiación y ejecución de infraestructura vial y de servicios públicos en suelo rural, se podría utilizar los instrumentos de gestión como los UPR, tal y como están dispuestos en el Decreto 3600 de 2007 o por las normas que lo modifiquen o sustituyan. 
(Artículo 154 del Acuerdo 16 de 2014)</t>
  </si>
  <si>
    <t xml:space="preserve">Artículo 205.  INSTRUMENTOS DE FINANCIACIÓN.  Con el objetivo de obtener recursos económicos para la implementación de los proyectos del Plan de Desarrollo Municipal y del Plan  Básico de Ordenamiento Territorial, son instrumentos de gestión financiación en el Municipio de Cajicá los siguientes:
1.	Valorización de beneficio local o general, según la Ley 25 de 1921 y sus demás normas reglamentarias.
2.	Participación en Plusvalías, según la Constitución Política de 1991, Leyes 9ª de 1989 y 388 de 1997 
(Artículo 155 del Acuerdo 16 de 2014)
</t>
  </si>
  <si>
    <t>Artículo 206. DEFINICIÓN. Los planes parciales son los instrumentos mediante los cuales se desarrollan y complementan las disposiciones de los planes de ordenamiento, para áreas determinadas del suelo urbano y para las áreas incluidas en el suelo de expansión urbana, en los términos previstos en el Articulo 19  y Artículo 27 de la Ley 388 de 1997.
La formulación y adopción de los planes parciales que el presente Acuerdo determine y los demás que sea necesario realizar con miras dotar a este Plan Básico de Ordenamiento de adecuados y suficientes instrumentos para su desarrollo y ejecución, se hará conforme a lo previsto en el Decreto 2181 de 2006, Decreto 4300 de 2007, Capítulo XIV, Artículo 180 del Decreto 019 de 2012, reglamentario de la Ley 388 de 1997 en materia de planes parciales.
En la formulación de los planes parciales prioritarios y los demás que sean requeridos en ejecución del presente Acuerdo, se incorporarán como instrumentos principales para la gestión de los respectivos planes, las unidades de actuación urbanística, el reajuste de tierras, la cooperación entre partícipes y el reparto equitativo de cargas y beneficios, en los términos y condiciones previstas en la Ley 388 de 1997, en los citados Decretos 2181 de 2006, Decreto 4300 de 2007, Capítulo XIV, Artículo 180 del Decreto 019 de 2012, y en las demás normas que los modifiquen, adicionen o sustituyan.
Los planes parciales que se elaboren en cumplimiento del presente Acuerdo serán de obligatorio cumplimiento por las autoridades y empresas de servicios y por los particulares, y su vigencia será la que se determine en cada caso.
(Artículo 156 del Acuerdo 16 de 2014)</t>
  </si>
  <si>
    <t>Artículo 207. PLANES PARCIALES. Modifíquese el artículo 157 del Acuerdo 16 de 2014, el cual quedará así:
“Artículo 157. PLANES PARCIALES. Se establecen como prioridad para la formulación y adopción de los planes parciales que instrumentarán el desarrollo y complementarán las disposiciones contenidas en el presente Acuerdo, las áreas de expansión que se relacionan a continuación:
a.	Polígono de Suelo de Expansión Urbana en el Sector el Pomar de la Vereda Chuntame: Compuesto por Cuatro (4) planes parciales identificados en el plano FU-01 SUELO URBANO Y DE EXPANSIÓN URBANA, delimitados por las siguientes coordenadas
Plan parcial No. 1
PLAN PARCIAL 1
ID	X	Y
1	4885871,59	2103749,78
2	4885885,5	2103741,07
3	4885897,91	2103733,94
4	4885898,12	2103734,07
5	4885948,51	2103704,87
6	4885976,9	2103688,41
7	4886023,31	2103664,94
8	4886036,6	2103658,72
9	4886054,63	2103650,29
10	4886053,97	2103618,1
11	4886083,98	2103601,42
12	4886102,31	2103593,04
13	4886105,69	2103597,99
14	4886107,25	2103600,79
15	4886164,19	2103566,82
16	4886185,19	2103554,29
17	4886185,38	2103554,19
18	4886191,77	2103550,62
19	4886230,57	2103529,16
20	4886234,31	2103527,37
21	4886264,77	2103512,76
22	4886292,52	2103498,87
23	4886300,69	2103494,76
24	4886327,7	2103481,17
25	4886329,34	2103484,2
26	4886329,56	2103484,61
27	4886329,35	2103484,18
28	4886328,11	2103481,68
29	4886329,36	2103484,16
30	4886332,27	2103478,87
31	4886162,77	2103227,85
32	4886150,98	2103232,96
33	4886148,36	2103234,18
34	4886148,49	2103234,05
35	4886095,74	2103256,93
36	4886088,23	2103238,36
37	4886080,73	2103219,82
38	4886073,24	2103201,28
39	4886065,74	2103182,74
40	4886058,25	2103164,2
41	4886050,75	2103145,66
42	4886039,4	2103117,59
43	4886009,04	2103127,67
44	4885982,06	2103136,64
45	4885972,58	2103139,79
46	4885946,29	2103148,53
47	4885938,7	2103151,05
48	4885914,96	2103158,93
49	4885905,48	2103162,08
50	4885880,61	2103170,35
51	4885855,6	2103178,66
52	4885848,02	2103181,18
53	4885828,95	2103187,51
54	4885809,89	2103193,84
55	4885790,83	2103200,18
56	4885771,77	2103206,51
57	4885743,31	2103215,96
58	4885735,73	2103218,49
59	4885724,53	2103222,2
60	4885690,44	2103233,5
61	4885681,9	2103236,33
62	4885647,56	2103247,72
63	4885626,44	2103254,72
64	4885614,81	2103255,87
65	4885614,31	2103258,74
66	4885619,99	2103282,23
67	4885641,41	2103336,09
68	4885663,76	2103396,39
69	4885673,65	2103422,17
70	4885680,53	2103430,18
71	4885692,24	2103453,15
72	4885704,01	2103475,57
73	4885707,57	2103482,35
74	4885719,75	2103497,98
75	4885754,6	2103539,4
76	4885789,01	2103580,31
77	4885795,62	2103588,17
78	4885815,43	2103611,72
79	4885819,22	2103617,37
80	4885822,62	2103620,38
81	4885824,52	2103625,28
82	4885825,66	2103629,81
83	4885826,79	2103632,45
84	4885827,56	2103639,24
85	4885830,6	2103651,3
86	4885833,28	2103667,9
87	4885832,55	2103679,97
88	4885832,56	2103684,5
89	4885832,95	2103689,02
90	4885834,46	2103692,79
91	4885837,11	2103696,18
92	4885839,76	2103699,95
93	4885843,54	2103702,96
94	4885845,43	2103705,6
95	4885846,95	2103709,74
96	4885860,05	2103735,81
97	4885867,05	2103747,72
98	4885869,08	2103751,17
99	4885871,59	2103749,78
Plan parcial No. 2
PLAN PARCIAL 2
ID	X	Y
1	4885311,33	2103296,41
2	4885562,92	2103141,8
3	4885610,78	2103250,99
4	4885614,81	2103255,87
5	4885626,44	2103254,72
6	4885647,56	2103247,72
7	4885681,9	2103236,33
8	4885690,44	2103233,5
9	4885724,53	2103222,2
10	4885735,73	2103218,49
11	4885743,31	2103215,96
12	4885771,77	2103206,51
13	4885790,83	2103200,18
14	4885809,89	2103193,84
15	4885828,95	2103187,51
16	4885848,02	2103181,18
17	4885855,6	2103178,66
18	4885880,61	2103170,35
19	4885905,48	2103162,08
20	4885914,96	2103158,93
21	4885938,7	2103151,05
22	4885946,29	2103148,53
23	4885972,58	2103139,79
24	4885982,06	2103136,64
25	4886009,04	2103127,67
26	4886040,19	2103119,56
27	4886046,99	2103115,07
28	4886150,48	2103064,11
29	4886338,01	2102992,84
30	4886390,88	2103123,22
31	4886540,49	2103072,36
32	4886556,04	2103067,07
33	4886551,2	2103038,45
34	4886539,45	2102998,69
35	4886525,5	2102951,46
36	4886514,49	2102923,12
37	4886510,95	2102915,62
38	4886509,86	2102900,74
39	4886502,37	2102868,76
40	4886499,41	2102856,33
41	4886492,18	2102829,13
42	4886489,49	2102819,05
43	4886480,64	2102785,77
44	4886478,41	2102777,42
45	4886472,84	2102756,46
46	4886470,57	2102747,95
47	4886463,08	2102725,07
48	4886456,97	2102706,83
49	4886454,79	2102700,3
50	4886449,1	2102679,53
51	4886446,45	2102671,6
52	4886435,5	2102646,73
53	4886352,59	2102645,78
54	4886309,56	2102641,5
55	4886295,57	2102640,1
56	4886288,29	2102638,46
57	4886265,65	2102636,88
58	4886208,45	2102661,86
59	4886201,81	2102678,4
60	4886134,54	2102706,25
61	4886166,21	2102785,6
62	4886123,47	2102804,38
63	4886059,13	2102828,15
64	4886049,69	2102831,93
65	4886044,74	2102819,39
66	4886041,52	2102802
67	4886034,54	2102783,24
68	4886024,88	2102757,28
69	4886018,8	2102740,84
70	4886014,92	2102730,32
71	4886006,49	2102707,43
72	4885998,61	2102686,51
73	4885994,86	2102672,37
74	4885987,2	2102643,46
75	4885984,67	2102633,93
76	4885983,6	2102626,63
77	4885982,24	2102615,08
78	4885980,97	2102604,29
79	4885961,47	2102610,85
80	4885955,95	2102614,72
81	4885948,2	2102615,67
82	4885940,29	2102615,67
83	4885928,1	2102620,86
84	4885916,67	2102624,89
85	4885897,63	2102631,59
86	4885870,98	2102640,98
87	4885846,19	2102647,47
88	4885826,04	2102653,23
89	4885804,1	2102659,55
90	4885779,66	2102667,33
91	4885852,98	2102909,59
92	4885772,15	2102940,99
93	4885668,05	2102974,94
94	4885684,28	2103047,66
95	4885550,83	2103092,28
96	4885539,82	2103094,32
97	4885512,28	2103024,54
98	4885418,73	2103058,34
99	4885405,4	2103015,54
100	4885400,88	2103001,02
101	4885398,38	2102992,99
102	4885395,22	2102982,8
103	4885389,06	2102962,73
104	4885317,49	2102983,13
105	4885106,65	2103041,29
106	4884950,03	2103052,83
107	4884896,71	2103059,41
108	4884862,99	2103062,1
109	4884805,69	2103066,61
110	4884850,66	2103231,87
111	4884803,18	2103229,71
112	4884755,71	2103227,55
113	4884714,48	2103285,19
114	4884676,57	2103338,19
115	4884654,84	2103372,55
116	4884696,41	2103393,02
117	4884711,65	2103413,97
118	4884734,01	2103433,26
119	4884841,03	2103494,21
120	4884889,93	2103522,38
121	4884915,64	2103534,36
122	4885024,87	2103466,31
123	4885311,33	2103296,41
Plan parcial No. 3
PLAN PARCIAL 3
ID	X	Y
1	4886528,78	2103692,32
2	4886551,86	2103667,83
3	4886559,27	2103660,83
4	4886562,81	2103657,45
5	4886569,89	2103650,83
6	4886586,77	2103633,65
7	4886586,94	2103633,46
8	4886590,91	2103629,24
9	4886613,21	2103605,57
10	4886639,22	2103577,96
11	4886750,43	2103459,89
12	4886711,38	2103390,86
13	4886710,68	2103389,63
14	4886708,61	2103390,87
15	4886699,38	2103396,42
16	4886697,9	2103397,24
17	4886697,37	2103397,53
18	4886687,07	2103403,25
19	4886671,72	2103412,61
20	4886659,96	2103390,94
21	4886638,24	2103350,93
22	4886653,38	2103334,66
23	4886663,7	2103323,8
24	4886665,96	2103321,14
25	4886666,98	2103320,04
26	4886667,09	2103319,93
27	4886674,62	2103311,8
28	4886623,78	2103190,05
29	4886618,99	2103191,8
30	4886594,69	2103129,98
31	4886572,75	2103074,17
32	4886571	2103067,8
33	4886569,44	2103068,22
34	4886563,91	2103069,23
35	4886563,56	2103069,3
36	4886561,99	2103068,5
37	4886561,09	2103068,04
38	4886557,92	2103066,43
39	4886557,54	2103066,24
40	4886557,21	2103065,18
41	4886556,85	2103064,04
42	4886555,72	2103060,45
43	4886555,33	2103059,21
44	4886553,98	2103054,91
45	4886554,79	2103059,68
46	4886555,71	2103065,11
47	4886556,04	2103067,07
48	4886554,11	2103067,73
49	4886550,06	2103069,11
50	4886541,4	2103072,05
51	4886540,49	2103072,36
52	4886533,79	2103074,64
53	4886525,43	2103077,48
54	4886512,87	2103081,75
55	4886499,08	2103086,44
56	4886497,04	2103087,13
57	4886483,18	2103091,84
58	4886471,32	2103095,88
59	4886461,6	2103099,18
60	4886449,71	2103103,22
61	4886448,52	2103103,63
62	4886439,17	2103106,81
63	4886433,18	2103108,84
64	4886410,38	2103116,59
65	4886390,89	2103123,22
66	4886338,03	2102992,9
67	4886338,01	2102992,84
68	4886332,94	2102994,76
69	4886327,72	2102996,75
70	4886320,56	2102999,47
71	4886283,39	2103013,6
72	4886262,44	2103021,56
73	4886262,39	2103021,58
74	4886236,09	2103031,58
75	4886199,84	2103045,35
76	4886196,62	2103046,58
77	4886150,48	2103064,11
78	4886119,76	2103079,24
79	4886098,18	2103089,86
80	4886080,79	2103098,42
81	4886046,99	2103115,07
82	4886040,19	2103119,56
83	4886050,75	2103145,66
84	4886058,25	2103164,2
85	4886065,74	2103182,74
86	4886073,24	2103201,28
87	4886080,73	2103219,82
88	4886088,23	2103238,36
89	4886095,74	2103256,93
90	4886127,83	2103243,01
91	4886144,47	2103235,79
92	4886148,49	2103234,05
93	4886148,36	2103234,18
94	4886150,98	2103232,96
95	4886158,65	2103229,64
96	4886162,77	2103227,85
97	4886199,38	2103282,07
98	4886206,21	2103292,18
99	4886230,3	2103327,86
100	4886239,96	2103342,16
101	4886278,87	2103399,79
102	4886286,29	2103410,77
103	4886296,48	2103425,87
104	4886299,95	2103431,01
105	4886303,49	2103436,24
106	4886305,84	2103439,72
107	4886315,3	2103453,74
108	4886331,8	2103479,51
109	4886332,56	2103480,6
110	4886342,14	2103499,13
111	4886346,41	2103507,71
112	4886350,54	2103516,48
113	4886354,76	2103524,98
114	4886359,39	2103533,61
115	4886368,01	2103550,96
116	4886372,25	2103558,5
117	4886377,3	2103567,86
118	4886382,2	2103577,02
119	4886386,19	2103585,07
120	4886391,09	2103594,69
121	4886395,09	2103602,74
122	4886398,72	2103610,3
123	4886400,67	2103614,35
124	4886404,39	2103621,43
125	4886405,21	2103623
126	4886405,34	2103623,25
127	4886405,47	2103623,49
128	4886405,92	2103624,35
129	4886406,19	2103624,88
130	4886407,07	2103626,68
131	4886413,72	2103640,18
132	4886416,39	2103645,33
133	4886422,88	2103657,83
134	4886424,31	2103660,57
135	4886432,09	2103675,56
136	4886441,16	2103693,02
137	4886449,45	2103708,98
138	4886458,57	2103726,53
139	4886472,06	2103752,51
140	4886528,78	2103692,32
Plan parcial No. 4
PLAN PARCIAL 4
ID	X	Y
1	4886208,45	2102661,86
2	4886265,65	2102636,88
3	4886288,29	2102638,46
4	4886295,57	2102640,1
5	4886309,56	2102641,5
6	4886352,59	2102645,78
7	4886435,5	2102646,73
8	4886428,25	2102628,84
9	4886423,53	2102619,58
10	4886428,73	2102617,38
11	4886405,9	2102584,74
12	4886395,91	2102565,36
13	4886377,09	2102524,08
14	4886372,61	2102513,7
15	4886364,79	2102492,48
16	4886350,51	2102471,02
17	4886291,68	2102490,47
18	4886263,53	2102499,78
19	4886247,43	2102442,6
20	4886168,73	2102466,2
21	4886160,58	2102461,84
22	4886152,87	2102466,21
23	4886147,05	2102475,09
24	4886144,7	2102491,25
25	4886054,75	2102569,2
26	4886050	2102573,31
27	4886037,49	2102584,12
28	4885980,97	2102604,29
29	4885982,24	2102615,08
30	4885983,6	2102626,63
31	4885984,67	2102633,93
32	4885987,2	2102643,46
33	4885994,86	2102672,37
34	4885998,61	2102686,51
35	4886006,49	2102707,43
36	4886014,92	2102730,32
37	4886018,8	2102740,84
38	4886024,88	2102757,28
39	4886034,54	2102783,24
40	4886041,52	2102802
41	4886044,74	2102819,39
42	4886049,69	2102831,93
43	4886059,13	2102828,15
44	4886123,47	2102804,38
45	4886166,21	2102785,6
46	4886137,59	2102713,89
47	4886134,54	2102706,25
48	4886159,32	2102695,99
49	4886201,06	2102678,38
50	4886208,45	2102661,86
Plan parcial No. 5
PLAN PARCIAL 5
ID	X	Y
1	4886040,85	2102160,29
2	4886035,2	2102138,01
3	4886026,85	2102107,94
4	4886027,32	2102096,91
5	4886027,94	2102096,1
6	4886032,29	2102090,41
7	4886044,39	2102078,27
8	4886056,34	2102046,91
9	4886065,16	2102015,02
10	4886074,76	2101974,48
11	4886082,96	2101954,93
12	4886083,24	2101954,31
13	4886080,41	2101954,14
14	4886073,2	2101954,06
15	4886075,39	2101932,79
16	4886076,32	2101923,84
17	4886065,22	2101927,47
18	4886056,88	2101930,2
19	4886053,86	2101929,77
20	4885999,7	2101945,92
21	4885985,77	2101949,8
22	4885908,4	2101976,96
23	4885916,52	2102047,96
24	4885915,9	2102078,68
25	4885918,04	2102098,91
26	4885916,6	2102099,32
27	4885881,07	2102109,46
28	4885887,99	2102131,01
29	4885853,18	2102143,85
30	4885850,29	2102144,91
31	4885832,82	2102097,03
32	4885812,87	2102042,36
33	4885802,85	2102013,88
34	4885788,2	2102019,95
35	4885776,08	2101970,15
36	4885769,3	2101943,49
37	4885708,18	2101967,48
38	4885660,3	2101988,85
39	4885630,59	2102000,17
40	4885589,17	2102014,2
41	4885590,24	2102018,18
42	4885600,71	2102050,82
43	4885605,89	2102067
44	4885607,46	2102072,36
45	4885616,51	2102103,22
46	4885619,06	2102111,95
47	4885633,78	2102106,53
48	4885638,04	2102119,86
49	4885637,63	2102122,68
50	4885650,38	2102159,81
51	4885666,86	2102221,92
52	4885669	2102232,93
53	4885670,79	2102234,54
54	4885671,32	2102235,02
55	4885685,03	2102247,36
56	4885685,14	2102247,46
57	4885685,34	2102247,96
58	4885710,77	2102310,55
59	4885726,86	2102312,28
60	4885853,49	2102272,02
61	4885889,1	2102260,41
62	4885923,42	2102249,23
63	4885985,8	2102232,38
64	4886028,18	2102220,94
65	4886033,02	2102207,55
66	4886036,5	2102186,94
67	4886040,85	2102160,29
Plan parcial No. 6
PLAN PARCIAL 6
ID	X	Y
1	4887718,68	2101249,88
2	4887737,68	2101259,84
3	4887845,56	2101228,69
4	4887845,57	2101231,69
5	4887947,45	2101199,54
6	4887927,43	2101178,59
7	4887892,36	2101119,68
8	4887882,31	2101084,72
9	4887879,21	2101024,77
10	4887895,1	2100961,78
11	4887893,09	2100953,79
12	4887890,83	2100793,9
13	4887862,86	2100795,94
14	4887864,87	2100803,93
15	4887853,87	2100803,95
16	4887854,86	2100796,95
17	4887824,88	2100798
18	4887822,89	2100804
19	4887763,94	2100806,09
20	4887721,97	2100813,16
21	4887713,99	2100818,17
22	4887712,98	2100815,17
23	4887643,06	2100837,27
24	4887551,18	2100873,39
25	4887563,22	2100900,36
26	4887659,75	2101266,96
27	4887718,68	2101249,88
Parágrafo 1: Los planes parciales podrán ser propuestos ante la autoridad de planeación municipal para su aprobación, por personas o entidades privadas interesadas en su desarrollo. En ningún caso podrán contradecir o modificar las determinaciones de los planes de ordenamiento.
Parágrafo 2: Las licencias de urbanización y construcción en suelo de expansión urbana solo podrán expedirse previa adopción del respectivo plan parcial, según lo reglamentado en el parágrafo único del Artículo 2.2.6.1.1.4 del Decreto Único 1077 de 2015 y las normas que lo modifiquen, adicionen o sustituyan, con plena observancia a lo establecido en el respectivo decreto de adopción y sus anexos.
Parágrafo 3: Por su naturaleza y en concordancia por lo dispuesto en el Artículo 19 de la Ley 388 de 1997 y las normas que lo modifiquen, adicionen o sustituyan, las normas urbanísticas contenidas para el tratamiento de desarrollo de los planes parciales que se adoptaran para las zonas de expansión urbana serán concertadas con el Municipio de Cajicá en el momento de presentarse la propuesta por quienes lo desarrollen.
Parágrafo 4: Los suelos de expansión urbana se entenderán incorporados al perímetro urbano cuando acrediten la calidad de áreas urbanizadas, entendiendo por estas las áreas conformadas por los predios que, de conformidad con las normas urbanísticas, hayan culminado la ejecución de las obras y dotaciones a cargo del urbanizador sobre las zonas de cesión obligatoria contempladas en la respectiva licencia y hecho entrega de ellas a satisfacción al municipio, así como de las empresas de servicios públicos correspondientes, cuando sea del caso, en los términos de que tratan los artículos 2.2.6.1.4.6 y siguientes del Decreto 1077 de 2015, la reglamentación aplicable a los servicios públicos y demás normas que los adicionen, modifiquen o sustituyan.
Parágrafo 5: Mientras no se adopte el respectivo plan parcial, y salvo lo previsto en el parágrafo del artículo 2.2.2.1.4.1.5, del Decreto 1077 de 2015, o la norma que lo modifique, adicione y/o sustituya, los predios urbanizables no urbanizados en suelo de expansión urbana no podrán subdividirse por debajo de la extensión mínima de la unidad agrícola familiar. Los predios en suelo de expansión urbana seguirán siendo rurales hasta tanto no se adopte el respectivo plan parcial. 
Parágrafo 6: Mientras no se aprueben los respectivos planes parciales, en las zonas de expansión urbana solo se permitirá el desarrollo de usos agrícolas y forestales, en ningún caso se permitirá el desarrollo de parcelaciones rurales para vivienda campestre, ni ningún uso residencial, comercial o institucional, etc.
Parágrafo 7: No se puede hacer estudio de plusvalía para las áreas de expansión urbana, hasta tanto, no se adopte el respectivo Plan Parcial.
Parágrafo 8: No se puede cobrar la plusvalía de los predios de expansión urbana, hasta tanto, no se adopte el respectivo Plan Parcial, que es el instrumento que oficializa el hecho generador. 
Parágrafo 9: Como mínimo el 20% del área útil de los polígonos de plan parcial, se deberá destinar para proyectos urbanísticos de vivienda de interés social VIS y/o vivienda de interés prioritario VIP, su compensación sólo procederá previa autorización del municipio. 
Parágrafo 10: De conformidad con el artículo 2.2.2.1.5.1.1 del Decreto Único 1077 de 2015, el porcentaje mínimo que se establece en el parágrafo anterior, aun cuando no se haya incorporado en los planes de ordenamiento o en los instrumentos que los desarrollen o complementen es de obligatorio cumplimento y se aplicará a las nuevas solicitudes de planes parciales o de licencias de urbanización radicadas en legal y debida forma, a partir de la entrada en vigencia del citado Decreto.
(Artículo 152 del Acuerdo 04 de 2025 que modifica el artículo 157 del Acuerdo 16 de 2014)</t>
  </si>
  <si>
    <t>Artículo 208. DIRECTRICES ESPECÍFICAS PARA LA FORMULACIÓN DE PLANES PARCIALES. Modifíquese el artículo 158 del Acuerdo 16 de 2014, el cual quedará así: 
“Artículo 158. DIRECTRICES ESPECÍFICAS PARA LA FORMULACIÓN DE PLANES PARCIALES. Para la formulación de los planes parciales definidos como prioritarios en el presente Acuerdo, se tendrán en cuenta las siguientes consideraciones:
1.	La asignación de usos por categorías deberá enmarcarse en la asignación de usos para suelo urbano consignada en el presente Acuerdo.
2.	En los planes parciales correspondientes a los polígonos de Suelo de Expansión Urbana, se deberán determinar las áreas destinadas a actividad de vivienda de interés social.
3.	Los planes parciales correspondientes a las zonas de expansión urbana deberán desarrollarse mediante unidades de actuación urbanística, Macroproyectos u otras operaciones urbanísticas especiales.
4.	La formulación y aprobación de los planes parciales se hará conforme a lo establecido Ley 388 de 1997, en los citados Decretos 2181 de 2006, Decreto 4300 de 2007, Capítulo XIV, Artículo 180 del Decreto 019 de 2012, Decreto 1478 de 2013 y en las demás normas que los modifiquen, adicionen o sustituyan.
5.	Para la formulación y aprobación de planes parciales en suelo de expansión urbana que se encuentren lindantes a suelos rurales suburbanos actividad corredor vial de primer orden, o que en un mismo predio se cuente con los dos usos descritos anteriormente y que compartan infraestructura vial y de servicios públicos, se deberá determinar un sistema de reparto equitativo de cargas y beneficios para el área suburbana, conforme a la autorización del Decreto 1783 de 2020 incorporado al Decreto Único 1077 de 2015.
PLAN PARCIAL 1: 
1.	El polígono del plan parcial 1, deberá destinar el 20% como mínimo del área útil para el desarrollo de vivienda VIS y VIP, de conformidad con lo establecido en el artículo 4 del Decreto 075 de 2013 y la Resolución 461 de 2006 del Ministerio de Vivienda.
2.	Se debe destinar como mínimo el 20% del área neta urbanizable para espacio público obligatorio Cesiones Tipo A, que deben ser entregadas al municipio a título gratuito con destino a áreas recreativas de uso público.
3.	Se debe destinar como mínimo el 5% del área neta urbanizable para espacio público obligatorio Cesiones Tipo A, que deben ser entregadas al municipio a título gratuito con destino a áreas del sistema vial local.
4.	El 5% del área neta urbanizable se debe destinar y entregar al Municipio a título gratuito para el desarrollo de equipamientos.  
5.	Las áreas de cesión obligatoria Tipo A, no serán objeto de compensación, deberán ser destinadas y entregadas dentro del polígono del plan parcial.
6.	Se debe generar una unidad de actuación urbanística pública con las áreas de cesión obligatoria a espacio público efectivo, así como el pago de la participación en plusvalía deberá ser efectuada en suelo dentro de esta unidad de actuación urbanísticas, dirigida a mejorar los indicadores de espacio público efectivo
7.	
PLAN PARCIAL 5: 
1.	El polígono del plan parcial 5, deberá destinar el 20% como mínimo del área útil para el desarrollo de vivienda VIS y VIP, de conformidad con lo establecido en el artículo 4 del Decreto 075 de 2013 y la Resolución 461 de 2006 del Ministerio de Vivienda.
2.	Se debe destinar como mínimo el 20% del área neta urbanizable para espacio público obligatorio Cesiones Tipo A, que deben ser entregadas al municipio a título gratuito con destino a áreas recreativas de uso público.
3.	Se debe destinar como mínimo el 5% del área neta urbanizable para espacio público obligatorio Cesiones Tipo A, que deben ser entregadas al municipio a título gratuito con destino a áreas del sistema vial local.
4.	El 5% del área neta urbanizable se debe destinar y entregar al Municipio a título gratuito para el desarrollo de equipamientos.  
5.	Las áreas de cesión obligatoria Tipo A, no serán objeto de compensación, deberán ser destinadas y entregadas dentro del polígono del plan parcial.
(Artículo 153 del Acuerdo 04 de 2025 que modifica el artículo 158 del Acuerdo 16 de 2014)</t>
  </si>
  <si>
    <t>Artículo  209. DEFINICIÓN. –Los instrumentos de financiación son mecanismos a través de los cuales la Administración Municipal obtiene los recursos necesarios para ejecutar las actuaciones urbanísticas, los programas, proyectos u obras de urbanismo o de edificación, para adquirir los inmuebles y demás bienes que se requieran para los mismos propósitos, y para compensar las cargas a favor de los afectados por decisiones administrativas que se adopten en materia de urbanismo. En el Municipio de Cajicá se establecen como posibles instrumentos de financiación los siguientes:
1.	La contribución de valorización
2.	La Plusvalía
Parágrafo: La identificación de obras prioritarias a financiarse por medio de la valorización y la implementación de la misma a los beneficiados, serán reglamentadas por el municipio de Cajicá en  el corto plazo de la ejecución del plan de ordenamiento
(Artículo 159 del acuerdo 16 de 2014)</t>
  </si>
  <si>
    <t>Artículo 210. PARTICIPACIÓN EN LA PLUSVALÍA. Conforme lo previsto en la Constitución Política en su Artículo 82, en la Ley 388 de 1997 en su Capítulo IX, en el Decreto 1788 de 2004, reglamentario de la Ley 388 y en las demás normas que adicionen, modifiquen o sustituyan lo reglado en materia de plusvalía, el Municipio de Cajicá utilizará esta participación como un instrumento de financiación de los programas y proyectos incluidos en el presente Acuerdo en procura de la defensa y fomento del interés común.
(Artículo 160 del acuerdo 16 de 2014)</t>
  </si>
  <si>
    <t>Artículo 211. NOCIÓN. De conformidad con el artículo 82 de la Constitución Política, las acciones urbanísticas que regulan la utilización del suelo y del espacio aéreo urbano incrementando su aprovechamiento, generan beneficios que dan derecho a las entidades públicas a participar en las plusvalías resultantes de dichas acciones. Esta participación se destinará a la defensa y fomento del interés común a través de acciones y operaciones encaminadas a distribuir y sufragar equitativamente los costos del desarrollo urbano, así como el mejoramiento del espacio público y, en general, de la calidad urbanística del territorio municipal.
Parágrafo.  El Concejo municipal establecerá mediante Acuerdo de carácter general las normas de  aplicación de la participación en la plusvalía en su respectivo territorio (Artículo 73, Ley 388 de 1997).
(Artículo 161 del acuerdo 16 de 2014)</t>
  </si>
  <si>
    <t>Artículo 212. HECHOS GENERADORES DE PLUSVALÍA. Son  hechos generadores de la participación en plusvalía:
•	La incorporación de suelo rural a suelo de expansión urbana o la consideración de parte del suelo rural como suburbano.
•	El establecimiento o modificación del régimen o la zonificación de usos del suelo.
•	La autorización de un mayor aprovechamiento del suelo en edificación, bien sea elevando el índice de ocupación o el índice de construcción, o ambos a la vez.
(Artículo 162 del acuerdo 16 de 2014)</t>
  </si>
  <si>
    <t>Artículo 213. ESTIMACIÓN Y LIQUIDACIÓN DEL EFECTO PLUSVALÍA. En consideración a que a través del presente Acuerdo se adoptan acciones urbanísticas que regulan la utilización del suelo y el espacio aéreo, con las cuales se generan beneficios a los propietarios debido al incremento en su aprovechamiento, el Municipio de Cajicá estimará el efecto plusvalía, como resultado de cada uno de los hechos generadores a que haya lugar, de entre aquellos definidos en el Artículo 74 de la Ley 388 de 1997 y liquidará la participación correspondiente a cada predio.
Para estimar el efecto plusvalía, el Municipio de Cajicá realizará, en primera instancia, los estudios dirigidos a establecer, identificar y cuantificar los predios en donde se configura alguno o algunos de los hechos generadores de plusvalía.
En segunda instancia y, a partir del número de predios afectados por hechos generadores, el Municipio de Cajicá procederá a estimar el efecto en cada predio y a liquidar el mismo de acuerdo a la tasa de participación imputable, previamente adoptada por el Concejo Municipal, a iniciativa del Alcalde, en un porcentaje de entre el 30% y el 50% del mayor valor generado en los predios como resultado de las acciones urbanísticas acordadas.
Parágrafo: Complementario a lo descrito en el presente Artículo de este Acuerdo, la administración municipal se regirá por los Artículos 75, 76, 77, 78, 79, 80, 81 y 82 de la Ley  388  de 1997 y en las demás normas que adicionen, modifiquen o sustituyan.
(Artículo 163 del acuerdo 16 de 2014)</t>
  </si>
  <si>
    <t>Artículo 214.  ACCIONES URBANÍSTICAS GENERADORAS DE PLUSVALÍA EN EL MUNICIPIO DE CAJICÁ. Conforme a lo reglado, las acciones urbanísticas adoptadas mediante el presente acuerdo, que se constituyen en hechos generadores, son las siguientes:
1.	La incorporación de suelo rural a suelo de expansión urbana
2.	La consideración de parte del suelo rural como suburbano 
3.	La modificación del régimen de usos a través de la definición y delimitación de áreas de actividad.
4.	La autorización de un mayor aprovechamiento del suelo en edificación 
5.	Los predios en los cuales, según los resultados del respectivo estudio de plusvalía que en cumplimiento de lo previsto en el presente Acuerdo, realice la Administración Municipal, se encuentre que se presenta alguno de los hechos generadores de plusvalía.
(Artículo 164 del acuerdo 16 de 2014)</t>
  </si>
  <si>
    <t>Artículo 215. EXIGIBILIDAD Y COBRO DE LA PARTICIPACION EN PLUSVALIA. La participación en plusvalía, solo será exigible en el momento en que se presenta para el propietario o poseedor del inmueble respecto del cual se haya declarado un efecto de plusvalía en una de las siguientes situaciones:
1.	Solicitud de licencias de urbanización o construcción
2.	Cambio efectivo de uso del inmueble
3.	Actos que impliquen transferencia de dominio sobre el inmueble
4.	Mediante la adquisición de títulos valores representativos de los derechos adicionales de construcción y desarrollo
(Artículo 165 del acuerdo 16 de 2014)</t>
  </si>
  <si>
    <t>Artículo 216. FORMAS DE PAGO DE LA PARTICIPACION EN PLUSVALIA. En concordancia con el Artículo 84 de la Ley  388  de 1997 y en las demás normas que adicionen, modifiquen o sustituyan, la plusvalía, podrá pagarse mediante una de las siguientes modalidades:
1.	En dinero en efectivo.
2.	Transfiriendo al Municipio de Cajicá una porción del predio objeto de la misma, del valor equivalente a su monto. Esta forma solo será procedente si el propietario o poseedor llega a un acuerdo con la administración sobre la parte del predio que será objeto de la transferencia, para lo cual, la administración tendrá en cuenta el avalúo que  hará practicar. Las áreas transferidas se destinarán a fines urbanísticos directamente o mediante la realización de programas o proyectos en asociación con el mismo propietario o con otros
3.	El pago mediante la transferencia de una porción de terreno deberá canjearse en otras zonas del Municipio de Cajicá, haciendo los cálculos de equivalencia y valores correspondientes
4.	Mediante la ejecución de obras de infraestructura vial, de servicios públicos, domiciliarios, de recreación y de equipamientos sociales, para la adecuación de asentamientos urbanos en áreas de desarrollo incompleto o inadecuado, cuya inversión sea equivalente al monto de la plusvalía, previo acuerdo con la administración municipal acerca de los términos de ejecución y equivalencia de las obras proyectadas.
(Artículo 166 del acuerdo 16 de 2014)</t>
  </si>
  <si>
    <t xml:space="preserve">Artículo 217. DESTINACIÓN DE LOS RECURSOS PROVENIENTES DE LA PARTICIPACIÓN EN LA PLUSVALÍA EN EL MUNICIPIO DE CAJICÁ. Conforme a lo establecido en el Artículo 85 de la Ley 388 de 1997 y su Parágrafo único, los recursos que el Tesoro Municipal de Cajicá recaude por concepto de la plusvalía, se destinarán a los fines permitidos por la ley, en el siguiente orden de prioridad:
1.	Compra de predios o inmuebles para desarrollar planes o proyectos de vivienda de interés social. 
2.	Construcción o mejoramiento de infraestructuras viales, de servicios públicos domiciliarios, áreas de recreación y equipamientos públicos para la adecuación de asentamientos urbanos en condiciones de desarrollo incompleto o inadecuado. 
3.	Ejecución de proyectos y obras de recreación, parques y zonas verdes y expansión y recuperación de los centros y equipamientos que conforman la red del espacio público urbano. 
4.	Financiamiento de infraestructura vial y de sistemas de transporte masivo de interés general
5.	Actuaciones urbanísticas en Macroproyectos, programas de renovación urbana u otros proyectos que se desarrollen a través de unidades de actuación urbanística 
(Artículo 167 del acuerdo 16 de 2014)
</t>
  </si>
  <si>
    <t>Artículo 218. COMPENSACIÓN EN TRATAMIENTOS DE CONSERVACIÓN Y PROTECCIÓN. En desarrollo de lo previsto en los Artículos 48, 49 y 50 de la Ley 388 de 1997 y en el Decreto Reglamentario 151 de 1998, el Municipio de Cajicá adelantará las gestiones tendientes a disponer de los instrumentos para compensar a los propietarios de predios determinados por el presente Acuerdo como de conservación arquitectónica o ambiental, debido a que dicho tratamiento limita los derechos de construcción y desarrollo.
La compensación que se genera por la limitación impuesta debe ser equivalente a la magnitud en que se ha limitado el desarrollo en una zona, predio o edificación en particular, en comparación con la magnitud de desarrollo que sin esta limitación podría obtenerse dentro de lo definido para la zona, predio o edificación por el presente Acuerdo. 
Para efectos de lo contemplado en este artículo, se entenderán como áreas de conservación aquellas cobijadas por el tratamiento de conservación urbanística y arquitectónica, las definidas como áreas de protección del sistema orográfico y las definidas como áreas de protección del sistema hídrico. Así mismo, se entenderá por compensación el mecanismo que permite la redistribución equitativa de los costos y beneficios generados por la aplicación de tratamientos de conservación y protección.
(Artículo 168 del acuerdo 16 de 2014)</t>
  </si>
  <si>
    <t>Artículo 219. EMISIÓN DE DERECHOS TRANSFERIBLES DE CONSTRUCCIÓN Y DESARROLLO. Con miras a la emisión de derechos transferibles de construcción y desarrollo, respecto de predios cobijados por tratamientos de conservación, el Municipio de Cajicá realizará, adoptará y divulgará adecuadamente, el estudio de factibilidad tendiente a establecer su demanda y su concordancia con las pautas generales de uso, tratamiento y aprovechamiento previstas en el presente Acuerdo y los instrumentos que lo desarrollen; todo esto dentro del marco fijado por el Decreto 151 de 1998.
(Artículo 169 del acuerdo 16 de 2014)</t>
  </si>
  <si>
    <t>Artículo 220. ZONAS DE RESERVA. Son zonas de reserva las áreas del Municipio de Cajicá que de conformidad con el presente Plan de Ordenamiento o los instrumentos que lo desarrollan, sean necesarias para la futura construcción o ampliación de obras o para la ejecución de programas o proyectos con inversión pública o para protección ambiental a fin de que sean tenidas en cuenta para la imposición oportuna de las respectivas afectaciones.
(Artículo 178 del acuerdo 16 de 2014)
Parágrafo: La determinación y delimitación de las áreas de reserva a que se refiere el presente artículo se hará mediante Acuerdo Municipal a iniciativa del Alcalde Municipal, con sujeción al régimen jurídico del suelo de protección regulado en el artículo 35 de la Ley 388 de 1.997.</t>
  </si>
  <si>
    <t>Artículo 221.  AFECTACIONES. La afectación es una restricción impuesta a uno o más inmuebles específicos que limita  o impide la obtención de las licencias urbanísticas de que trata el capítulo 7 de la Ley 388 de 1.997 y los artículos que lo componen, por causa de la construcción o ampliación de una obra pública o por razón de conservación ecológica o protección ambiental. Estas afectaciones pueden ser impuestas por el Municipio de Cajicá cuando sea éste el que deba adquirir los inmuebles afectados o por cualquier otra entidad del orden municipal en cuyo favor deban establecerse.
(Artículo 179 del acuerdo 16 de 2014)</t>
  </si>
  <si>
    <t>Artículo 222.  PROCEDIMIENTO PARA LA IMPOSICIÓN Y CONTENIDO DE LOS ACTOS ADMINISTRATIVOS QUE CONTENGAN AFECTACIONES. El proceso de imposición de afectaciones, se regirá por las disposiciones contenidas en el presente Acuerdo, en concordancia con las normas del Código Contencioso Administrativo que regulan la materia.
Las resoluciones que impongan afectaciones deberán contener:
1.	El nombre de la entidad que impone la afectación.
2.	La identificación del inmueble afectado con citación del folio de matrícula inmobiliaria y cédula catastral. En caso de que la afectación sea parcial la delimitación precisará la parte del inmueble afectado, y de ser posible se acogerá a un plano oficial de demarcación y cartografía.
3.	Denominación de la obra pública, programa o proyecto que ocasione la afectación, o la indicación de que se trata de protección ecológica o ambiental, según el caso.
4.	La identificación de la norma a través de la cual se hubiera hecho  la reserva respectiva.
Parágrafo Primero: Las resoluciones que impongan afectaciones deberán ser notificadas conforme a Ley y contra ellas sólo procede el recurso de reposición. Contra las demás providencias dictadas durante la actuación administrativa no proceden recursos ante la vía gubernativa.
Parágrafo Segundo: En firme la resolución que contiene la afectación, ésta se registrará en la Oficina de Registro del Circulo de Zipaquirá, a solicitud de la entidad que la haya impuesto, la cual deberá una vez inscrita enviar copia del acto administrativo de imposición y del certificado de libertad y tradición en el que aparezca inscrita, a la Secretaría de Planeación e Infraestructura para lo de su competencia.
(Artículo 180 del acuerdo 16 de 2014)</t>
  </si>
  <si>
    <t>Artículo 223. COMPENSACIONES POR CAUSA DE AFECTACIONES. Las entidades que impongan afectaciones celebrarán los contratos de que trata el artículo 37 de la Ley 9 de 1.989, teniendo en cuenta que las compensaciones por causa de la afectación se limitarán a la reparación justa, por el periodo comprendido entre el momento que se inscriba la afectación y la fecha en que se adquiera la zona afectada, o se levante la afectación o pierda efecto, siempre que se urbanice, parcele o construya dentro del plazo de vigencia de la respectiva licencia o permiso.
(Artículo 181 del acuerdo 16 de 2014)</t>
  </si>
  <si>
    <t>Artículo 224. LEVANTAMIENTO DE AFECTACIONES. Sin perjuicio de la compensación que pudiere haber conforme a lo previsto anteriormente, las afectaciones podrán ser levantadas mediante la revocatoria directa de los actos de imposición respectivos, siempre que se determine que la zona, inmueble o parte del mismo, objeto de la restricción no es necesaria para la ejecución del proyecto, o cuando la obra, programa o proyecto no se vaya a realizar.
(Artículo 182 del acuerdo 16 de 2014)</t>
  </si>
  <si>
    <t>Artículo 225. ADQUISICIÓN DE INMUEBLES. El municipio de Cajicá podrá adquirir por enajenación voluntaria o mediante el trámite de expropiación, los predios que requiera para cumplir los fines previstos en el ordenamiento territorial del Municipio de Cajicá. La utilización de este instrumento deberá cumplir con un objeto específico, constituido por la obra, el programa, el proyecto o la actuación que se propone ejecutar en el inmueble o inmuebles sobre los cuales recae la actuación.
La adquisición o expropiación de que trata este artículo deberá cumplir con los estudios de tipo social, técnico jurídico y económico que lo fundamenten, previo el anuncio individual de los proyectos a ejecutar con publicación en la Gaceta Municipal y en un diario de amplia circulación y los levantamientos topográficos, estudio de títulos, estudio de situación fiscal, inventarios, avalúos, ofertas, y en general todos aquellos actos necesarios para la formalización del contrato o acto jurídico de enajenación según el caso.
(Artículo 183 del acuerdo 16 de 2014)</t>
  </si>
  <si>
    <t>Artículo 226. PROGRAMA DE EJECUCIÓN. Adóptese el programa de ejecución para el PBOT, el cual hace parte integral del presente Acuerdo y el cual se articula con el Plan de Ordenación y manejo de la cuenca del Río Bogotá. 
Parágrafo: Debe darse seguimiento a la matriz de indicadores, así como la obligación de reporte anual del avance de este instrumento en los términos establecidos por el Decreto 1232 de 2020 .
(Artículo 154 del Acuerdo 04 de 2025)</t>
  </si>
  <si>
    <t>Artículo 227. APLICACIÓN DE NORMAS. De existir contradicción entre las disposiciones contenidas en el presente articulado y el texto del Documento Técnico de Soporte, se aplicarán las normas contenidas en el presente articulado. 
(Artículo 186 del acuerdo 16 de 2014)</t>
  </si>
  <si>
    <t>Artículo 228. VEEDURÍA CIUDADANA. Las organizaciones cívicas debidamente reconocidas, ejercerán acciones de veeduría ciudadana a fin de que se garantice el respeto y acatamiento de las disposiciones contenidas en el Plan que por el presente Acuerdo se adopta.
(Artículo 187 del acuerdo 16 de 2014)</t>
  </si>
  <si>
    <t>Artículo  229. REGLAMENTACIÓN. El Alcalde Municipal reglamentará y adoptará las normas necesarias para la debida y oportuna aplicación de los instrumentos y procedimientos de gestión previstos en el Plan Básico de Ordenamiento Territorial, con arreglo a las facultades constitucionales y legales que le asisten.
(Artículo 188 del acuerdo 16 de 2014)</t>
  </si>
  <si>
    <t>Artículo 230. COORDENADAS DE DELIMITACIÓN DE USOS DEL SUELO. Las coordenadas de los polígonos que delimitan los diferentes polígonos de los usos del suelo suburbano, centros poblados, vivienda campestre y áreas de expansión urbana, se anexan y hacen parte integral del presente Acuerdo.
(Artículo 155 del Acuerdo 04 de 2025)</t>
  </si>
  <si>
    <t>Artículo  231. COORDENADAS DE LOS POLIGONOS EN CONDICIÓN DE AMENAZA Y EN CONDICIÓN DE RIESGO. Las coordenadas que delimitan los polígonos de las áreas en condición de amenaza y las áreas en condición de riesgo, que se anexan hacen parte integral del presente Acuerdo.
(Artículo 156 del Acuerdo 04 de 2025)</t>
  </si>
  <si>
    <t>Artículo 233. RESOLUCION DE IMPRECISION CARTOGRAFICA: Las imprecisiones cartográficas que surjan en los planos que se adoptan por medio del presente Acuerdo serán corregidas por la Secretaría de Planeación mediante resolución cartográfica debidamente registrada en las planchas respectivas y elevada a resolución motivada en la cual se garantice la armonía de las soluciones cartográficas con el Plan Básico de Ordenamiento Territorial, la continuidad de los perímetros y demás líneas limítrofes entre las distintas formas de zonificación y, en general, de los límites que se tratan de definir en el respectivo plano; igualmente deberá garantizarse la armonía con las soluciones cartográficas adoptadas para sectores contiguos, según las condiciones físicas, geológicas y morfológicas de los terrenos y la concordancia que deben tener entre sí los distintos planos adoptados en el Plan Básico de Ordenamiento. En todo caso prevalecerá el texto del presente acuerdo sobre la cartografía en aplicación del artículo 190 del Decreto Ley 019 de 2012.
(Artículo 158 del Acuerdo 04 de 2025)</t>
  </si>
  <si>
    <t>Artículo 234. RÉGIMEN DE TRANSICIÓN. Para la aplicación de las normas contenidas en el presente Acuerdo, se deberá tener en cuenta lo siguiente:
1.	Las solicitudes de licencia de urbanismo, parcelación y construcción en sus diferentes modalidades serán estudiadas y resueltas conforme a las normas vigentes en el momento de su radicación en legal y debida forma, salvo que el interesado solicite de manera expresa le sea resuelta su solicitud con base en las normas establecidas en el presente Acuerdo.
2.	Las licencias en urbanizaciones por etapas, mantendrán su vigencia y servirán de base para la expedición de las licencias de las demás etapas, siempre que la licencia para la nueva etapa sea solicitada con un mínimo de treinta (30) días calendario antes del vencimiento de la licencia de la etapa anterior.
3.	Los titulares de licencias de urbanismo y parcelación que fueron expedidas conforme a normas anteriores a la adopción del presente Acuerdo, podrán solicitar durante la vigencia de la licencia de urbanismo o parcelación, o en el evento de haber ejecutado las obras aprobadas en la misma, que se les expida licencia de construcción con base en las normas o reglamentos contenidos en la licencia de urbanismo o parcelación y demás normas urbanísticas y/o arquitectónicas aplicables en el momento de su expedición. Tal solicitud deberá acogerse a lo dispuesto en el parágrafo del Artículo 16 del Decreto 1469 de 2010.
4.	Los recursos de la vía gubernativa serán resueltos con fundamento en las normas que sirvieron de sustento para tomar la decisión.
5.	Los usos del suelo que se encuentran definidos en los Acuerdos o Decretos anteriores a la aprobación del presente Acuerdo y que presenten conflicto de uso, se someterán a la presentación de un plan de manejo y mitigación de los impactos causados sobre el entorno y eventualmente la concertación de un tiempo de transición para su respectivo traslado, esto si el traslado de la actividad no genera detrimento al titular de la licencia otorgada; al lugar o lugares que designe el presente Acuerdo; dicho tiempo se definirá entre la Secretaría de Planeación y el interesado. 
(Artículo 190 del Acuerdo 16 de 2014)</t>
  </si>
  <si>
    <t>Artículo 235. VIGENCIA. De conformidad con lo establecido en la Ley 388 de 1997 y sus Decretos Reglamentarios, la totalidad de los contenidos del presente Plan Básico de Ordenamiento Territorial, tendrán vigencia de tres periodos constitucionales de las administraciones municipales. 
(Artículo 191 del Acuerdo 16 de 2014)</t>
  </si>
  <si>
    <t>Artículo 236. AUTORIZACION DE COMPILACION: Autorizar al Alcalde Municipal para que dentro los seis (6) meses siguientes a la adopción del presente acuerdo, proceda a compilar mediante decreto único todas las normas que hacen parte del Plan Básico de Ordenamiento Territorial, a fin de que exista un solo cuerpo normativo, sin que se pueda efectuar modificación alguna a las disposiciones aprobadas mediante los acuerdos 16 de 2014 y el presente acuerdo. 
Las facultades que se otorgan por el presente Artículo no autorizan al ejecutivo para crear, suprimir o modificar cualquiera de las disposiciones aprobadas por el Concejo en el Acuerdo 016 de 2014 o en el presente Acuerdo, ni para variar el sentido las mismas. 
Las únicas modificaciones posibles serán aquellas necesarias para hacer la compilación en la organización normativa mediante Títulos, Secciones, Capítulos y las que se requieran en materia de número de artículo, con propósito de integración, que comprenderá El Componente General, El Componente Urbano y el componente Rural. En consecuencia, en cada artículo de la compilación, deberá· señalarse la disposición específica a la cual se refiere bien sea el Acuerdo 16 de 2014, o el presente Acuerdo, con lo cual se permitirá dar claridad y transparencia a la fuente normativa de la disposición compilada.
(Artículo 159 del Acuerdo 04 de 2025)</t>
  </si>
  <si>
    <t>Artículo 237. DEROGATORIAS El presente Acuerdo rige a partir de la fecha de su publicación, deroga todas las disposiciones que le sean contrarias, en especial, las contenidas en los Acuerdos No. 008 de 2000, 009 de 2002, 007 de 2004 y 21 de 2008
(Artículo 192 del Acuerdo 16 de 2014)</t>
  </si>
  <si>
    <t>Artículo 238. VIGENCIA Y DEROGATORIAS.  El presente acuerdo rige y tiene vigencia a partir de la fecha de su sanción y publicación, derogando toda norma de carácter municipal que le sea contraria, en especial los artículos: 15, 21, 22, 23, 24, 25, 26, 27, 28, 29, 31, 32, 43, 110, 132, 170, 171, 172, 173, 174, 175, 176, 177, 184, 185, 189 del Acuerdo 16 de 2014 y demás disposiciones que le sean contrarias.
(Artículo 160 del Acuerdo 04 de 2025)</t>
  </si>
  <si>
    <t>Artículo 3. ÁMBITO DE APLICACIÓN DEL PLAN BÁSICO DE ORDENAMIENTO TERRITORIAL.  El desarrollo físico y la utilización del suelo en el territorio del Municipio de Cajicá se regirán por las disposiciones previstas en el Plan Básico de Ordenamiento Territorial Acuerdo 16 de 2014 y las disposiciones de que trata el Acuerdo 04 de 2025 y los instrumentos que lo desarrollan. 
(Artículo 3 Acuerdo 04 de 2025)</t>
  </si>
  <si>
    <t xml:space="preserve">El texto original del artículo señala el ámbito de aplicación del PBOT de Cajicá, y señala expresamente que se rige por las disposiciones previstas en el Acuerdo 16 de 2014 y “las disposiciones de que trata el presente acuerdo”. Para garantizar unidad en la compilación, se hace mención al Acuerdo 04 de 2025, que modificó el POT. </t>
  </si>
  <si>
    <t xml:space="preserve">Se ajusta la remisión al mapa se ajusta, sustituyendo el “mapa CG -01. Clasificación General del Territorio” por “FG-01 CLASIFICACIÓN DEL TERRITORIO” que contiene la clasificación del territorio en el marco de las disposiciones contenidas en el Acuerdo Municipal 04 de 2025, que corresponde con la modificación del POT. </t>
  </si>
  <si>
    <t>Se conserva el contenido del artículo 47 del Acuerdo 16 de 2014, en tanto no fue objeto de modificación ni derogatoria expresa por el Acuerdo 04 de 2025. Para efectos de precisión normativa, se incorpora numeración a las definiciones y se actualiza la referencia a los perfiles viales, indicando su localización en los planos FU-05 Infraestructura Vial y de Transporte y FU-05A Perfiles Viales, y en los artículos 58, 59 y 60 del presente Decreto.
El análisis sistemático del Plan de Ordenamiento permite concluir que el POT distingue los perfiles viales conforme al tratamiento urbanístico aplicable. Así:
Para las áreas sometidas al tratamiento de desarrollo, los perfiles están regulados por el artículo 42 del Acuerdo 04 de 2025.
Para las zonas en consolidación y conservación, los perfiles corresponden a los definidos en el artículo 43 del mismo acuerdo.
En consecuencia, los perfiles viales hoy vigentes para el Municipio de Cajicá son los contenidos en los planos FU-05 y FU-05A, y en los artículos 58, 59 y 60 del presente Decreto, los cuales reemplazan cualquier referencia previa al mapa CU-09 Perfiles Viales.</t>
  </si>
  <si>
    <t>Artículo 57. CLASIFICACIÓN DE LAS FUNCIONES VIALES Y PERFILES VIALES. Las funciones viales están determinadas por las jerarquías de conexión que realizan las vías. Dichas funciones viales son las siguientes:
1.	Vías Arteriales.  Corresponden a vías que realizan conexiones funcionales a escala urbana e interconectan con sistemas viales rurales y regionales.  
2.	Vías Zonales.  Corresponden a vías que realizan conexiones funcionales a escala zonal, interconectando sectores del Municipio de Cajicá.
3.	Vías Locales.  Corresponden a vías que realizan conexiones funcionales a escala local de un barrio, asegurando el acceso a los diferentes inmuebles que conforman dicho barrio.
4.	Vías peatonales públicas. Corresponden a las vías destinadas únicamente a la circulación peatonal conformando circuitos zonales. 
5.	Servidumbres: Reglamentadas por el Código Civil Articulo  879 y subsiguientes.
6.	Perfiles Viales: De acuerdo a su perfil, el cual incluye calzadas, separadores, sardineles, andenes, espacio para ciclorutas y franjas de control ambiental, en los casos en que aplique, los perfiles de las vías urbanas del Municipio de Cajicá, se presentan en el mapa FU-05 INFRAESTRUCTURA VIAL Y DE TRANSPORTE y FU-05A PERFILES VIALES, y en los artículos 58, 59 y 60 del presente Decreto. 
(Artículo 47 del Acuerdo 16 de 2014)</t>
  </si>
  <si>
    <t>La modificación introducida al artículo 87 tiene por objeto actualizar la referencia normativa aplicable a los requisitos de sismorresistencia de los equipamientos de culto. En el texto original, el Acuerdo 16 de 2014 remitía a la norma NSR-98, la cual ha sido sustituida por la NSR-10, actualmente vigente en todo el territorio nacional como reglamento colombiano de construcción sismo resistente.
De esta manera, la referencia a la NSR-10 garantiza coherencia con la normatividad nacional en materia de seguridad estructural, preserva la funcionalidad del artículo 87 y evita la aplicación de una norma derogada, asegurando que las construcciones destinadas a equipamientos de culto cumplan los estándares técnicos actualmente exigidos por la ley.</t>
  </si>
  <si>
    <t>Artículo 87.  EQUIPAMIENTOS DE CULTO. De conformidad con lo establecido en el Decreto 1232 de 2020, se reglamentan los condicionamientos para la ubicación de los equipamientos de culto. Según el artículo 74 del Acuerdo 16 de 2014, los EQUIPAMIENTOS DE CULTO hacen parte del grupo Dotacional Grupo II y para su ubicación se establecen o se definen los siguientes condicionamientos: 
1.	Rangos mínimos de área: Los rangos o áreas mínimas se determinan por el cálculo entre un índice mínimo de espacio requerido por persona. 
Capacidad rango No. de personas	Índice de espacio requerido por persona	Área mínima de construcción
Menos de 100	2,0 m2*	200 m2
Menos de 500  		1.000 m2
Entre 1000-2000		2.000 m2
 Mayor a 2000		4.000 m2
*El indicador del índice de espacio requerido por persona, sale de la siguiente combinación: 
Espacio Mínimo	Área Mínima/ por persona
Área para circulación	0,70 m2
Área para actividades propias del equipamiento	0,60 m2
Área para servicios complementarios	0,60 m2
Área para servicios administrativos	0,10 m2
Total, índice de espacio requerido por persona	2 m2/per
2.	De conformidad con lo establecido en la Resolución 627 de 2006, se establece que los equipamientos de culto se clasifican en el SECTOR C. Ruido Intermedio Restringido, y para ello se establecen los máximos permisibles de niveles de emisión de ruido expresado en decibeles DB (A), así:
DIA 	…………………………	65 Db (A)
NOCHE ………………………..	55 Db (A)
Parágrafo 1: La Corporación Autónoma Regional ejercerá las funciones de evaluación, control y seguimiento ambiental, de conformidad con lo dispuesto en la Resolución 627 de 2006 o normas que lo modifiquen, adicionen o sustituyan.
Parágrafo 2: Los Equipamientos de culto que se localicen en áreas con menores niveles de ruido permitido, como son las áreas residenciales, tienen la obligación de tomar medidas de control de emisión de ruido.
3.	 Se deben exigir unidades de parqueadero para los equipamientos de culto, de conformidad con la siguiente tabla: norma de estacionamientos de culto. 
NÚMERO DE PARQUEADEROS EXIGIDOS
Vehículos
particulares	Motos	Movilidad Reducida	Bicicletas	Vehículos de apoyo a la seguridad (ambulancia, cuerpo de bomberos, patrullas policía, etc)
1/20 m2-construidos	1/10 m2-construidos	5% del total de los parqueaderos de vehículos particulares	1/10 parqueaderos de vehículos particulares	1
4.	Cuando los equipamientos de culto se ubiquen frente a vías rurales de primer o segundo orden, o vías urbanas de primer orden, se requerirá de la construcción de vías o carriles de desaceleración, que faciliten la entrada y la salida de vehículos, sin generar alteración a la movilidad del sector.
5.	Se deben generar zonas de amortiguamiento o franja de mitigación urbanística (espacio público, zonas verdes, áreas de recepción y transición por flujos vehiculares y peatonales, áreas de control de personas) entre la calle y el predio, estas zonas se deben ubicar al interior del predio que permitan mitigar el impacto de la entrada o salida de la población que ingresa o sale del equipamiento.
6.	Las construcciones de los equipamientos de culto deben cumplir con las normas de sismo resistencia, definidas en la norma NSR-10.
7.	Los equipamientos de culto deben tener como mínimo una salida adicional a la principal.
8.	Los equipamientos de culto deben garantizar sistemas de ventilación naturales y mecánicos.
9.	Para todos los edificios que presten un servicio deben obligatoria movilidad reducida 
(Artículo 53 del Acuerdo 04 de 2025. El Acuerdo 4 de 2025 tiene 2 artículos 53)</t>
  </si>
  <si>
    <t>Artículo 232.CONFLICTOS DE USO DEL SUELO Y PLANES DE MITIGACION. Los usos del suelo que se encuentran definidos en los Acuerdos anteriores a la aprobación del presente Acuerdo, en especial anteriores al Acuerdo 16 de 2014, y que presenten conflicto de uso, se someterán a la presentación de un plan de manejo y mitigación de los impactos causados sobre el entorno, que será otorgado por la Secretaria de Planeación Municipal el cual estará sujeto a los siguientes lineamientos
a.	Las actividades económicas deben haber sido desarrolladas con antelación a la vigencia del Acuerdo 16 de 2014.
b.	Las actividades económicas no podrán generar impactos ambientales en especial aquellos relacionados con ruido, material particulado o generación de residuos, salvo cuando cuenten con los respectivos permisos ambientales y de conformidad con Ley 1801 de 2016 y el Decreto que regula el horario de funcionamiento de los establecimientos.
c.	Cuando se localicen en suelos urbanos residenciales o rurales sólo podrán funcionar en horarios que no alteren la tranquilidad de los residentes del sector.
d.	No se podrán otorgar planes de mitigación para actividades que se encuentren localizadas en suelos de protección o zonas de riesgo no mitigable o alto riesgo. 
e.	No podrá existir planes de mitigación mayores a dos años para actividades industriales en el suelo urbano o rural, estas actividades sólo podrán ser desarrolladas donde el régimen de usos lo permita. 
f.	Se respetarán los usos que hayan sido reconocidos en licencias urbanísticas debidamente expedidas por la autoridad competente. 
g.	La secretaría de planeación determinará el término del plan de mitigación, el cual se otorgará inicialmente por un plazo de dos (2) años, el cual podrá ser prorrogado por plazos sucesivos iguales, siempre y cuando no exista ningún tipo de sanción administrativa de carácter policiva o ambiental, y se haya cumplido a cabalidad los requisitos y condiciones señaladas en el respectivo plan. 
Igualmente podrá determinar, en los casos que fuere necesario, el periodo de transición para el desmonte y/o traslado de la actividad a las áreas o zonas donde se permita el desarrollo de la misma conforme al régimen de usos asignado.
h.	El plan de mitigación autorizará expresamente el desarrollo de las actividades y se constituirá en una autorización especial de uso del suelo.
(Artículo 157 del Acuerdo 04 de 2025)</t>
  </si>
  <si>
    <t>Artículo 185. USOS EN LOS CENTROS POBLADOS RURALES. Modifíquese el artículo 145 del Acuerdo 16 de 2014, el cual quedará así:
“ARTICULO 145. NORMAS PARA TRATAMIENTO DESARROLLO POR PARCELACIÓN EN LOS CENTROS POBLADOS RURALES. El tratamiento de desarrollo es aplicable a terrenos susceptibles de ser parcelados, que no han sido parcelados, localizados dentro de los Centros poblados Rurales.
o.	Cesiones tipo A.
Las Cesiones Tipo A corresponden a las áreas destinadas al equipamiento comunal público, las zonas verdes, el espacio público efectivo y al sistema vial del cual hacen parte las áreas de complementación vial. En los proyectos de parcelación, estas cesiones serán de mínimo el 25% del área neta susceptible a parcelar.
Se consideran cesiones Tipo A, las áreas denominadas Zonas de Complementación del Sistema Vial y tienen por objeto mejorar las condiciones generales, ambientales y paisajísticas de las vías veredales locales, especialmente a través de los siguientes elementos:
•	Sobre ancho de andenes, calzadas o vías. De acuerdo con los perfiles viales.
•	Estacionamientos públicos
•	Alamedas o franjas ambientales
El área correspondiente al retroceso de la construcción, que pasará a complementar el sistema vial al integrarse al perfil, será determinada por las autoridades encargadas del trámite, estudio y expedición de licencias urbanísticas, de manera que se propenda por la continuidad en los paramentos y se respete los perfiles viales definidos para la zona en particular, pero no forma parte de las Cesiones Tipo A.
La localización de las Cesiones Tipo A deberá figurar en los planos oficiales de la parcelación y cumplirá los siguientes requisitos:
•	Estar ubicadas sobre vías vehiculares.
•	Que no coincidan con zonas de reserva vial, de servicios públicos u otras reservas
•	Que no correspondan a zonas de riesgo o terrenos que, por su pendiente, inundabilidad u otros limitantes no permitan el desarrollo de las infraestructuras de uso público.
Parágrafo 1: Para el desarrollo por parcelación en centros poblados, refiérase a la ficha NUG- R -16 y entiéndase el mismo como el desarrollo de vivienda agrupada en las condiciones establecidas en dicha ficha.
Parágrafo 2: El municipio adoptará las medidas de control urbano según lo dispuesto en la Ley 1801 de 2016, a fin de evitar que en las áreas aferentes a los polígonos delimitados de los centros poblados se adelanten construcciones que no cumplan con el ordenamiento territorial y las normas urbanísticas aplicables a dichas áreas, lo anterior como una acción para evitar la ampliación física de los mismos. 
Parágrafo 3: Bajo las condiciones de desarrollo definidas en el presente artículo y en parágrafo anterior, queda prohibida la subdivisión de predios en centros poblados rurales, salvo las excepciones señaladas en el Artículo 122, literal A del presente Decreto.
Parágrafo Transitorio: Las disposiciones señaladas en el presente artículo y en general las cesiones en suelo rural, se mantendrán suspendidas conforme a lo dispuesto en la medida cautelar proferida mediante auto del 23 de marzo de 2023 por el Juzgado Segundo Administrativo Oral de Zipaquirá, y sólo serán exigibles si al momento de dictar sentencia debidamente ejecutoriada esta establece la legalidad de la disposición o se revoque la medida cautelar decretada. 
(Artículo 138 del Acuerdo 04 de 2025 que modifica el artículo 145 del Acuerdo 16 de 2014)</t>
  </si>
  <si>
    <t>Se ajustan las remisiones a los textos que corresponden en el marco de la compilación.</t>
  </si>
  <si>
    <t>Artículo 177. REGLAS PARA LA SUBDIVISIÓN EN ÁREA DE ACTIVIDAD  DE VIVIENDA CAMPESTRE EN SUELO RURAL. En los proyectos de parcelación rural, se aplicarán las siguientes reglas para la subdivisión:
1.	Los predios objeto de proyectos de parcelación rural no podrán tener un área bruta menor de Dos (2) hectáreas. 
2.	La densidad en los proyectos de parcelación rural para vivienda campestre es de Cuatro (4) viviendas unifamiliares por hectárea de área neta como máximo.
3.	El índice de ocupación en los proyectos de parcelación rural para vivienda campestre es del 20%, como máximo.
4.	El índice de construcción en los proyectos de parcelación rural para vivienda campestre es del 40%, como máximo.
Parágrafo Primero: Para los predios con formación catastral menores a 2000 M2 y que hayan sido formados antes del 31 de diciembre de 2013, se permitirá por una única vez la subdivisión de los mismos en lotes resultantes de mínimo 300 M2, garantizando la accesibilidad a cada una de las unidades resultantes a vía pública, constituyendo accesos de mínimo 4 ML de ancho.
Parágrafo Segundo: Para los predios a los que aplique el parágrafo anterior del presente artículo, no se aplicará la cesión Tipo A, descrita en el Artículo 172 del presente Decreto.
Parágrafo Tercero: Para suelo rural actividad agricultura tradicional, aplicaran los parágrafos Primero y Segundo del presente artículo.
(Artículo 137 del Acuerdo 16 de 2014)</t>
  </si>
  <si>
    <t>Artículo 176. REGLAS PARA LA SUBDIVISIÓN EN SUELO RURAL SUBURBANO. En los proyectos de parcelación en suelo rural suburbano, se aplicarán las siguientes reglas para la subdivisión, respecto del área neta parcelable, según el área de actividad:
1.	Proyectos de parcelación en Áreas de Actividad Industrial en Suelo Rural Suburbano
a.	Índice de Ocupación								:	30%
b.	Área no ocupada, destinada a usos forestales, prados, jardines, 
huertos y similares								: 	70%   
(De acuerdo con la Ley 99 de 1993 y el Acuerdo 16 de 1998 de la CAR).
2.	Proyectos de parcelación para Parque Industrial en Áreas de Actividad Industrial en Suelo Rural Suburbano
a.	Índice de Ocupación								:	50%
b.	Área no ocupada, destinada a usos forestales, prados, jardines,
 huertos y similares								: 	50% 
(De acuerdo con la Ley 99 de 1993 y el Acuerdo 16 de 1998 de la CAR).
3.	Proyectos de parcelación en Áreas de Corredor Vial Suburbano
a.	Índice de Ocupación								:	30%
b.	Área no ocupada, destinada a usos forestales, prados, jardines, 
huertos y similares									: 	70% 
(De acuerdo con la Ley 99 de 1993 y el Acuerdo 16 de 1998 de la CAR).
4.	Proyectos de parcelación en Áreas de Actividad Residencial en Suelo Rural Suburbano
a.	Índice de Ocupación en vivienda agrupada					:	20%
b.	Índice de Construcción en vivienda agrupada					:	40%
c.	Densidad en vivienda agrupada							:	8 a 10 Viv. /Há.
Parágrafo Primero: En los predios con área inferior a la Unidad Mínima de Actuación en suelo rural suburbano la densidad de viviendas será proporcional a ocho (8) viviendas por hectárea.
Parágrafo Segundo: Para los predios con formación catastral menores a 2000 m2 y que hayan sido formados antes del 31 de diciembre de 2013,  se permitirá por una única vez la subdivisión de los mismos en lotes resultantes de mínimo 300 m2, garantizando la accesibilidad a cada una de las unidades resultantes a vía pública, constituyendo accesos de mínimo 4 ml de ancho.
Parágrafo Tercero: Para los predios a los que aplique el parágrafo anterior del presente artículo, no se aplicará la cesión Tipo A, descrita en el Artículo 172 del presente Decreto.
(Artículo 136 del Acuerdo 16 de 2014)</t>
  </si>
  <si>
    <t>Artículo 175. INDICES DE OCUPACIÓN. Para los desarrollos en suelo rural, de conformidad con lo establecido en el Decreto 1077 de 2015, se definen los índices de ocupación de conformidad con el área de actividad en que se localiza:
1.	Proyectos de parcelación en Áreas de Actividad Industrial en Suelo Rural Suburbano
a.	Índice de Ocupación:  30%
b.	Área para conformación de la malla ambiental: 70% (De acuerdo con la Ley 99 de 1993 y el Acuerdo 16 de 1998 de la CAR).
2.	Proyectos de parcelación para Parque Industrial en Áreas de Actividad Industrial en Suelo Rural Suburbano:
a.	Índice de Ocupación:  30% del área del predio, podrán ocupar hasta el 50% con cesión adicional del 20% en suelos de conservación y protección ambiental, de conformidad con lo establecido en el artículo 2.2.2.2.2.6 decreto 1077 de 2015 art 5 decreto 4066 de 2008.
b.	Área para conformar la malla ambiental:  70% (De acuerdo con la Ley 99 de 1993 y el Acuerdo 16 de 1998 de la CAR).
3.	Proyectos de parcelación en Áreas de Corredor Vial Suburbano
a.	Índice de Ocupación:  30% del área del predio (entre área cubierta y descubierta en primer piso, parqueaderos y vías; los semisótanos y sótanos sólo podrán ocupar este porcentaje)
b.	Área para conformar la malla ambiental:  70% (De acuerdo con la Ley 99 de 1993 y el Acuerdo 16 de 1998 de la CAR).
4.	Proyectos de parcelación en Áreas de Actividad Residencial en Suelo Rural Suburbano
a.	Índice de Ocupación en vivienda agrupada: 30% del área del predio (entre área cubierta y descubierta en primer piso, parqueaderos y vías)
b.	Densidad en vivienda agrupada: Básica 7 Viviendas/Hectárea, con una densidad adicional de hasta 10 Viviendas/Hectárea, solo en caso de acogerse al artículo 110 del presente decreto que refiere al Sistema De Reparto Equitativo De Cargas Y Beneficios.
c.	Área para conformar la malla ambiental:  70% (De acuerdo con la Ley 99 de 1993 y el Acuerdo 16 de 1998 de la CAR).
5.	Proyectos de parcelación en Áreas de Vivienda Campestre 
a.	Índice de Ocupación en vivienda agrupada: 20% del área del predio (entre área cubierta y descubierta en primer piso, parqueaderos y vías).
b.	Densidad en vivienda agrupada: Básica 2 Viviendas/Hectárea, con una densidad adicional de hasta 4 Viviendas/Hectárea, solo en caso de acogerse al artículo 110 del presente decreto que refiere al Sistema De Reparto Equitativo De Cargas Y Beneficios.
c.	Área para conformar la malla ambiental:  70% (De acuerdo con la Ley 99 de 1993 y el Acuerdo 16 de 1998 de la CAR).
6.	Para los desarrollos en áreas agropecuarias:
a.	Índice de Ocupación en desarrollos en primer piso: 15% del área del predio
Parágrafo 1: En los predios con área inferior a la unidad de actuación, solo podrán construir una unidad de vivienda, para tener el derecho a más unidades de vivienda se deberá cumplir con el área de la unidad mínima de actuación urbanística, salvo lo establecido en la respectiva ficha normativa. 
Parágrafo 2: Para efectos de las densidades antes señaladas cuando se hace referencia a las unidades habitacionales que se desarrollen, bien sea unifamiliar o bifamiliar, salvo cuando expresamente se indique en norma especial que la tipología permitida o autorizada corresponde a una u otra. 
Parágrafo 3: A fin de promover el desarrollo de proyectos en baja densidad y altura, la preservación paisajística, así como evitar los conflictos que se generan entre usos y actividades, para aquellos predios que se encuentren en suelo rural a los cuales se les haya asignado dos o más usos o actividades conforme a la clasificación del suelo con el uso de vivienda como principal o compatible, este podrá ser desarrollado en su totalidad a través de la aplicación o utilización del índice máximo de construcción autorizado y sin utilizar aplicable al área remanente del predio. Para lo cual el índice de construcción remanente sin utilizar para la actividad de vivienda podrá ser distribuido en todo el inmueble, esto permitirá que no se presenten conflictos de uso entre las actividades permitidas. Para hacer uso de esta norma la actuación urbanística deberá ser por parcelación sobre el área total del predio y con destino a actividad residencial y su altura máxima no podrá ser superior a la autorizada para la actividad suburbana residencial de la ficha NUG-R-04. En todo caso la totalidad del predio no podrá superar el índice máximo de ocupación que se establece en el 30% del área del predio.
Parágrafo 4: Los predios formados jurídica y catastralmente, y no desarrollados mediante construcción provenientes de parcelaciones consolidadas localizados en suelo rural podrán acogerse y/o adecuarse en forma integral a las disposiciones del presente acuerdo para su desarrollo, siempre y cuando no estén sometidos a propiedad horizontal, en este caso se entenderán que al presentar la solicitud de licencia se están acogiendo a las disposiciones del presente acuerdo en relación con dichas áreas.
Parágrafo 5: En los parques, conjuntos o agrupaciones industriales se podrá alcanzar una ocupación hasta del cincuenta por ciento (50%) de su área, siempre y cuando sus propietarios realicen la transferencia de cesiones adicionales voluntarias gratuitas. La cesión adicional corresponderá a que por cada metro de ocupación adicional al treinta (30%) de ocupación, se entregará a título gratuito al municipio un metro cuadrado en áreas correspondiente a conservación y protección ambiental, para la conformación del espacio público, según lo establece el parágrafo 1 del artículo 2.2.6.2.4 del Decreto 1077 de 2015, esta obligación no podrá ser objeto de compensación.
(Artículo 132 del Acuerdo 04 de 2025)</t>
  </si>
  <si>
    <t>Artículo 155. ÁREAS DE RESERVA VIAL. La Secretaría de Planeación, realizará las acciones tendientes a establecer las reservas de suelos y las afectaciones prediales correspondientes, necesarias para el desarrollo de proyectos previstos en el plan vial rural, una vez disponga de los estudios y diseños respectivos. En los suelos afectados, la autoridad competente no podrá autorizar urbanizaciones ni construcciones de ningún tipo. Para los desarrollos urbanísticos adyacentes a las vías de segundo orden definidas en el Artículo 152 del presente Decreto, se exigirá un aislamiento contra la misma, de 20 ML al eje de la vía.
(Artículo 116 del Acuerdo 16 de 2014)</t>
  </si>
  <si>
    <t>Artículo 135.  PLAN DE PROTECCIÓN, RECUPERACIÓN Y CONSERVACIÓN DE LA ESTRUCTURA ECOLÓGICA PRINCIPAL CON  INFLUENCIA RURAL. El plan de protección, recuperación y conservación de la Estructura Ecológica Principal con influencia rural es el conjunto de acciones, organizadas en programas y proyectos, a través de las cuales se garantizará el logro de los objetivos consignados en el presente decreto, con especial énfasis en el suelo rural. 
Parágrafo: La estructura ecológica principal a que se hace referencia en este artículo es la misma que se desarrolla en el Capítulo 3 del Título 1 o Componente General del presente Acuerdo y se encuentra cartografiada en el mapa FG-05 ÁREAS DE CONSERVACIÓN Y PROTECCIÓN AMBIENTAL - ESTRUCTURA ECOLÓGICA MUNICIPAL
(Artículo 109 del Acuerdo 16 de 2014)</t>
  </si>
  <si>
    <t xml:space="preserve">Se ajustan las remisiones a los textos que corresponden en el marco de la compilación, y al mapa correspondiente a la estructura ecológica. </t>
  </si>
  <si>
    <t>Artículo 123. NORMAS URBANÍSTICAS GENERALES, DISPOSICIONES GENERALES. Modifíquese el artículo 107 del Acuerdo 16 de 2014, el cual quedará así:
Artículo 107. NORMAS URBANÍSTICAS GENERALES, DISPOSICIONES GENERALES. 
A. ALTURAS El manejo de las alturas en desarrollo por construcción en el suelo urbano y de expansión urbana, se hará conforme a los siguientes parámetros: 
1. Altura de fachada: Es la distancia máxima en el plano de fachada de la edificación, entre el nivel oficial de la calzada y el nivel de terminación de la fachada del último piso que posea servidumbre visual (Ventanas, ocultos, lucernas, etc.). 
2. Altura de Edificación: Es la distancia vertical entre el nivel oficial de la calzada y el nivel máximo de la cumbrera de cubierta del último piso. 
3. Las remodelaciones o edificaciones nuevas en el área en donde aplique el tratamiento de conservación, deberán empatar con las alturas de las edificaciones vecinas y/o fortalecer la tendencia predominante en el tramo de vía en que estén localizadas (70% de tendencia). 
4. Las alturas máximas permitidas de edificación, de fachada y entre pisos en el Área de Actividad Residencial y en el Área de Actividad de Comercio y Servicios, en los diferentes tratamientos, son las siguientes: 
a.	Para construcciones de dos (2) pisos 
•	Altura de Edificación: Nueve y medio metros (9.50 ML).
•	Altura de Fachada: Siete y medio metros (7.50 ML). 
•	Altura entre pisos: Tres y medio metros (3.50 ML), como máximo, excluyendo la estructura, 
b.	Para construcciones de tres (3) pisos. 
•	Altura de Edificación: Trece metros (13 ML). 
•	Altura de Fachada: Once metros (11 ML). 
•	Altura entre pisos: Tres y medio metros (3.5 ML), como máximo, excluyendo la estructura, 
c.	Para construcciones de cuatro (4) pisos. 
•	Altura de Edificación: diez y seis metros y medio (16.50 ML). 
•	Altura de Fachada: catorce y medio metros (14.50 ML). 
•	Altura entre pisos: Tres y medio metros (3.50 ML), como máximo, excluyendo la estructura. 
d.	Para construcciones de cinco (5) pisos. 
•	Altura de Edificación: veinte metros (20.0 ML). 
•	Altura de Fachada: Diez y ocho metros (18 ML). 
•	Altura entre pisos: Tres y medio metros (3.50 ML), como máximo, excluyendo la estructura, 
e.	Para construcciones de seis (6) pisos. 
•	Altura de Edificación: veintitrés y medio metros (23.5 ML). 
•	Altura de Fachada: Veintiuno y medio metros (21.5 ML). 
•	Altura entre pisos: Tres y medio metros (3.5 ML), como máximo, excluyendo la estructura. 
f.	Para construcciones de siete (7) pisos. 
•	Altura de Edificación: veintisiete metros (27 ML). 
•	Altura de Fachada: veinticinco metros (25 ML). 
•	Altura entre pisos: Tres y medio metros (3.5 ML), como máximo, excluyendo la estructura.
g.	Para construcciones de Ocho (8) pisos. 
•	Altura de Edificación: Treinta y medio metros (30.5 ML). 
•	Altura de Fachada: veintiocho y medio metros (28.5ML). 
•	Altura entre pisos: Tres y medio metros (3.5 ML), como máximo, excluyendo la estructura. 
Parágrafo 1: Para las zonas urbanas y de expansión urbana, previa adopción del plan parcial, con tratamiento de desarrollo y para proyectos de vivienda y/o comercio y servicios, que desarrollen en el primer piso de la edificación zonas comunes, parqueaderos, cuartos de máquinas y/o puntos fijos, sin vivienda, podrán desarrollar los mismos pisos definidos en las fichas NUG – U - 03 y NUG – U - 05, sin incluir el primer piso mencionado, entendiendo que la altura final del proyecto será la resultante de los pisos definidos en las fichas NUG – U - 03 y NUG – U - 05 más la que se requiera en el primero excluido para los servicios mencionados, sin que esta exceda una altura entre pisos de máximo 4.50 ML excluyendo la estructura. 
Para las zonas urbanas y de expansión urbana, previa adopción del plan parcial, con tratamiento de desarrollo y como resultado de la aplicación del artículo 110 y 111, sistema de cargas y beneficios del presente decreto (sistema de reparto equitativo de cargas y beneficios), se podrán desarrollar proyectos habitacionales y de comercio y servicios hasta ocho pisos de conformidad con las alturas definidas en el presente artículo de este acuerdo municipal. 
Parágrafo 3: Los proyectos de vivienda y/o comercio y servicios que se acojan al parágrafo segundo del presente artículo y desarrollen en el primer piso de la edificación zonas comunes, parqueaderos, cuartos de máquinas y/o puntos fijos, podrán desarrollar los mismos ocho pisos sin incluir el primer piso mencionado, entendiendo que la altura final del proyecto será la resultante de los ocho pisos más la que se requiera en el primero excluido para los servicios mencionados siempre y cuando el proyecto presentado este de acuerdo con el artículo 97 del Acuerdo 16 de 2014 en relación con la edificabilidad adicional por el sistema de reparto equitativo de cargas y beneficios. 
Parágrafo 4: Para proyectos de comercio y servicios las alturas adoptadas en el presente artículo podrán aumentarse hasta en uno y medio metros (1,50 ML), con respecto a las definidas, para edificación, fachada y entrepisos.
Parágrafo 5: Los proyectos de Vivienda de Interés Prioritario y Vivienda de Interés Social sólo podrán tener una altura máxima de cinco (5) pisos, sin perjuicio de aplicar el parágrafo primero del presente artículo.
B. EMPATE 
Se aplica a construcciones que deben coordinar su paramento con construcciones vecinas, sea manteniendo el existente, o en el caso de que los lotes vecinos presenten diferentes paramentos, buscando un escalonamiento de este paramento para empatar debidamente con las edificaciones vecinas. Deberá mantenerse rigurosamente el empate de paramentos en la zona en donde aplique el tratamiento de conservación arquitectónica, en aras de mantener la calidad y fluidez de su espacio urbano. 
C. VOLADIZOS
Los voladizos del primer piso deberán localizarse a una altura mínima de 2.2 ML sobre el nivel oficial del predio, o la misma de los voladizos ya existentes en las construcciones vecinas, proponiendo empates, si fuera necesario, sin sobrepasar la altura de 2.50 ML, la profundidad del voladizo será de 0.6 ML en todas las vías del Municipio de Cajicá, con las siguientes excepciones: 
a. En caso de existir voladizos en las edificaciones vecinas con otras dimensiones, en cuyo caso la Secretaría de Planeación establecerá la dimensión y el tipo de empate con que se debe desarrollar el voladizo, a fin de lograr una homogeneidad en la vía. 
b. En la zona en donde aplique el tratamiento de conservación arquitectónica no se permitirán voladizos, pero se autorizarán aleros, los cuales deberán mantener la tipología existente del sector. En estos casos se deberá buscar el empate con aleros de edificaciones vecinas, si los hay, y/o mantener la dimensión de alero y la altura predominante en los tramos de vías correspondientes. 
c. Para las zonas definidas con tratamiento de desarrollo en área urbana y de expansión urbana, previa adopción del plan parcial la profundidad del voladizo podrá ser hasta de 1.20 Ml, tal cual está establecido en las fichas NUG – U – 03 y NUG – U – 05. D. 
D. SÓTANOS Y SEMISÓTANOS. 
En todas las Áreas de Tratamiento de Desarrollo y Consolidación se permitirá la construcción de semisótanos y sótanos sin límite de niveles para viviendas multifamiliares, agrupación, dotacionales y comercio y servicios, si y solo si, en esa área donde se desarrollare el proyecto se cuenta con sistemas óptimos de evacuación de aguas lluvias y aguas negras. El nivel del piso fino inmediatamente superior al semisótano no podrá tener una altura mayor a uno con cincuenta (1.50) metros sobre el nivel del andén; Si esta altura es superada se tomará como primer piso de la edificación. 
Las rampas de acceso a los sótanos de las edificaciones deberán iniciarse a partir del paramento de construcción y en ningún caso sobre la franja de circulación peatonal del andén y respetando el aislamiento contra predios vecinos señalado en las normas urbanísticas. 
Los sótanos en ningún caso pueden superar el nivel natural del terreno. 
Para el desarrollo de las construcciones que planteen semisótanos y sótanos la Secretaría de Planeación o quien haga sus veces definirá la posibilidad de existencia y condiciones de este. 
Parágrafo: Para la obtención de la licencia las áreas destinadas a sótanos y semisótanos serán liquidadas mas no se cuantificarán en el cálculo de índices de construcción.
E. USO DE ANTEJARDINES. 
El antejardín, como elemento natural y ambiental constitutivo del espacio público, no es edificable, ni cubierto en ningún caso. Debe ser empradizado y arborizado al menos en un cuarenta por ciento (40%), sobre el cual podrán aceptarse los accesos peatonales y vehicular a las edificaciones. 
El cerramiento tendrá una altura máxima de 0.60 metros de antepecho y hasta 2.50 metros en material que permita transparencia y/o barreras ambientales hasta en un cincuenta por ciento (50%) del cerramiento. Nunca podrá ser en muro lleno sobre el frente de vía El sesenta por ciento (60%) restante del antejardín podrá ser utilizado para el estacionamiento de vehículos, siempre y cuando tenga como mínimo cinco (5) metros de profundidad. 
En estos casos se deberá prever un área o cordón de protección adicional contra la edificación de cincuenta centímetros (0.50 metros). En antejardines de dimensiones menores no se permitirán ubicar estacionamientos de vehículos. 
En los lados de manzana donde las construcciones contiguas a la nueva edificación no cuenten con la dimensión establecida para antejardines, la nueva edificación se acogerá a la dimensión del antejardín predominante en la cuadra y planteará una solución arquitectónica y volumétrica de empate en fachada al nivel de primero y segundo piso, con las edificaciones contiguas.
F. PERGOLAS
La pérgola como elemento arquitectónico no habitable debe corresponder a las siguientes características:
•	Estructura liviana y de fácil remoción
•	Garantizar transparencia en la cubierta de esta
•	No requiere cerramiento por tratarse de una estructura mediante pórticos
Parágrafo: Las pérgolas que cumplan con las condiciones establecidas en la circular 2021EE0090167 del 5 de agosto del 2021 del Ministerio de Vivienda y las demás normas vigentes, no se tendrán en cuenta para el cálculo de los índices de ocupación y construcción, pero su área si será objeto de liquidación del impuesto de delineación.
(Artículo 85 del Acuerdo 04 de 2025 que modifica el artículo 107 del Acuerdo 16 de 2014)</t>
  </si>
  <si>
    <t xml:space="preserve">Artículo 117. TIPOS DE CONSERVACIÓN. Modifíquese el artículo 101 del Acuerdo 16 de 2014, el cual quedará así
“Artículo 101. TIPOS DE CONSERVACIÓN. La conservación se aplicará a las áreas e inmuebles de interés patrimonial identificadas en los Artículos 116, 117 y 118 del presente Decreto y a las que se lleguen a identificar, en desarrollo de este. Se efectuará de acuerdo con la siguiente clasificación:
1.	Conservación 1: Conservación tipológica en la cual se permiten sólo modificaciones menores internas y reparaciones locativas de mantenimiento. Las obras permitidas son mantenimiento, consolidación, liberación, reconstrucción, reintegración, adecuación funcional y ampliación mínima.
2.	Conservación 2: Conservación tipológica en la cual se permiten modificaciones medianas al interior, pero conservando la estructura espacial, la cubierta y la fachada. Las obras permitidas son: mantenimiento, consolidación, liberación, reconstrucción, reintegración, adecuación funcional, ampliación, remodelación y demolición parcial.
3.	Conservación 3: Se conservan solamente la fachada con sus ritmos y la cubierta sobre el espacio público; se pueden proponer soluciones nuevas volumétricas al interior, que no sobrepasen 2 pisos más altillo como máximo, de acuerdo con cada caso.
(Artículo 80 del Acuerdo 04 de 2025 que modifica el artículo 101 del Acuerdo 16 de 2014)
</t>
  </si>
  <si>
    <t xml:space="preserve">Artículo 109. CESIONES OBLIGATORIAS A TITULO GRATUITO EN DESARROLLOS POR CONSTRUCCION. Modifíquese el artículo 96 del Acuerdo 16 de 2014, el cual quedará así:
Artículo 96. CESIONES TIPO A EN DESARROLLOS POR CONSTRUCCION. El porcentaje de las Cesiones Tipo A, en desarrollos por construcción para vivienda multifamiliar y/o agrupada, comercio y servicios, dotacionales, industriales, usos mixtos, corresponde al 20 % del Área Neta, únicamente en tratamiento de consolidación. Cuando el área de cesión resultante sea menor a 500 M2, deberá ser compensado en dinero. La estimación de dicha compensación se realizará sobre el valor del avalúo comercial del predio objeto del proyecto, elaborado por el Instituto Geográfico Agustín Codazzi, la entidad que haga sus veces o las personas naturales o jurídicas de carácter privado registradas y autorizadas por las lonjas de propiedad raíz del lugar donde se ubiquen los bienes objeto de la valoración por la metodología del IGAC. El avalúo podrá ser presentado por el titular de la licencia ante la autoridad o dependencia que ejerza las funciones de banco inmobiliario o podrá ser contratado por el Municipio de Cajicá y su valor cancelado por el titular del proyecto, responsable de hacer la cesión, como parte del trámite de entrega formal de la cesión al Municipio de Cajicá.
Parágrafo 1: No será exigible este porcentaje de cesión a los predios que en forma previa hayan obtenido licencia de urbanización en una cualquiera de sus modalidades, a los cuales se les haya exigido la obligación de cesión en los términos del artículo 103 del presente decreto.
Parágrafo 2: Las cesiones obligatorias serán exigibles a predios que desarrollen más de dos usos bajo el concepto de uso mixto, a excepción del comercio tipo I complementario de la vivienda unifamiliar, bajo el mecanismo de compensación si y solo si el predio no cuente con una área suficiente y adecuada para generar espacio público efectivo y equipamientos públicos en sitio.
Parágrafo 3: Espacio público en áreas desarrolladas o consolidadas. Con el objeto de generar espacio público en áreas desarrolladas, en el municipio creará áreas generadoras de derechos transferibles de construcción y desarrollo, para ser incorporadas como elementos del espacio público, de conformidad con lo establecido en el Decreto-ley 151 de 1998.
(Artículo 73 del Acuerdo 04 de 2025 que modifica el artículo 96 del Acuerdo 16 de 2014)
</t>
  </si>
  <si>
    <t>Artículo 107. SEGREGACIÓN DEL ESPACIO PRIVADO EN URBANIZACIONES. Modifíquese el artículo 94 del Acuerdo 16 de 2014, el cual quedará así:
“Artículo 94. SEGREGACIÓN DEL ESPACIO PRIVADO EN URBANIZACIONES. La segregación consiste en la subdivisión del espacio privado o área útil de una urbanización en manzanas. Las manzanas tendrán una dimensión mínima de 10.000 M2, delimitadas por vías locales vehiculares de uso público, predios que no se hayan desarrollado, o parcialmente por otros bienes de uso público, salvo en circunstancias especiales en que, por razones de riesgo geotécnico o hidrológico o por limitar con zonas de preservación del sistema orográfico o hídrico, no sea posible la delimitación por vías vehiculares por alguno de los costados, a juicio de la Secretaría de Planeación. En desarrollos de vivienda de interés social y en sectores de consolidación, las manzanas podrán estar delimitadas en uno o dos de sus costados por vías peatonales.
Parágrafo: Para los predios urbanos con tratamiento de desarrollo cuya área sea menor a la mínima estipulada en el presente artículo, solo se permitirá realizar el desarrollo en un Área o predio urbanizable no urbanizado, que no han sido desarrollados y en los cuales se permiten las actuaciones por urbanización definido en el artículo 97 del presente decreto. Se permitirá la integración inmobiliaria para complementar la unidad mínima de actuación, en predios continuos y colindantes, siempre y cuando se mantengan los tratamientos urbanísticos establecidos en el presente decreto y su desarrollo sea por licencia de urbanización.
(Artículo 71 del Acuerdo 04 de 2025 que modifica el artículo 94 del Acuerdo 16 de 2014)</t>
  </si>
  <si>
    <t>Corresponde con el texto del Acuerdo 04 de 2025, porque la modificación del POT más reciente, e integral respecto del contenido normativo del POT. Se ajustan las remisiones a los textos que corresponden en el marco de la compilación.</t>
  </si>
  <si>
    <t>Artículo 102. CONFORMACIÓN DEL SISTEMA DE EQUIPAMIENTOS COLECTIVOS PUBLICOS EN DESARROLLOS POR URBANIZACIÓN. Modifíquese el artículo 89 del Acuerdo 16 de 2014, el cual quedará así:
“Artículo 89. CONFORMACIÓN DEL SISTEMA DE EQUIPAMIENTOS COLECTIVOS PÚBLICOS EN DESARROLLOS POR URBANIZACIÓN. De acuerdo con las características del proyecto y al área de actividad en donde este se localice, los equipamientos colectivos comunales podrán corresponder a los usos Dotacionales según los requerimientos definidos en el Artículo 86 del presente Decreto.
Parágrafo. Para la conformación del sistema de equipamientos colectivos públicos, el Municipio de Cajicá asigna una cesión obligatoria pública a los urbanizadores para conformar el sistema de equipamientos. será asignado conforme a la distribución que se presenta en el siguiente cuadro: 
	Área de Actividad Residencial	Área de Actividad Comercial
AREAS PARA EQUIPAMIENTOS	Uso Residencial	Uso Residencial (VIS)	Uso Comercio y Servicios
	% del Área Neta Urbanizable	% del Área Neta Urbanizable	% del Área Neta Urbanizable
Área para edificaciones de uso dotacional publico	Mínimo 5%	Mínimo 5%	Mínimo 5%
Sin perjuicio de lo anterior, el urbanizador podrá solicitar concepto a la autoridad municipal o entidad encargada de la administración del espacio público para que el porcentaje de equipamiento pueda ser adicionado al porcentaje de zonas verdes, cuando su área o localización no sea conveniente para el Municipio.
(Artículo 66 del Acuerdo 04 de 2025 que modifica el artículo 89 del Acuerdo 16 de 2014)</t>
  </si>
  <si>
    <t>Artículo 100. CONFORMACIÓN DE LA RED VIAL LOCAL EN DESARROLLOS POR URBANIZACIÓN. Modifíquese el artículo 87 del Acuerdo 16 de 2014, el cual quedará así:
“Artículo 87. CONFORMACIÓN DE LA RED VIAL LOCAL EN DESARROLLOS POR URBANIZACIÓN. Las áreas requeridas para la conformación de la red vial local de uso público deberán ser cedidas por el urbanizador como parte de la cesión Tipo A, tal como lo estipula el Artículo 103 del presente decreto, teniendo en cuenta las siguientes condiciones, entre otras:
•	Malla vehicular continua
•	Accesos de las vías locales a las zonas verdes y comunales
•	Soluciones integradas para el tráfico (vehicular, peatonal, ciclovías, alamedas u otros).
El urbanizador presentará, junto con la solicitud de licencia y los planos de la urbanización, la propuesta de sección transversal de las vías locales, la cual deberá contener todos los aspectos de estructura y adecuación, dotación, equipamiento, arborización y ornamentación, observando los perfiles viales establecidos en el presente acuerdo.
Todas las vías, principales o locales, deben ser diseñadas y construidas de acuerdo con las normas municipales o, en su defecto, departamentales.
(Artículo 64 del Acuerdo 04 de 2025 que modifica el artículo 87 del Acuerdo 16 de 2014)</t>
  </si>
  <si>
    <t xml:space="preserve">Corresponde con el texto del Acuerdo 04 de 2025, porque la modificación del POT más reciente, e integral respecto del contenido normativo del POT. Se ajusta la remisión conforme con el proyecto de decreto. </t>
  </si>
  <si>
    <t>Artículo 93. ÁREAS DE ACTIVIDAD EN SUELO URBANO Modifíquese el artículo 80 del Acuerdo 16 de 2014, el cual quedará así:
“Artículo 80. ÁREAS DE ACTIVIDAD EN SUELO URBANO. El suelo urbano del Municipio de Cajicá se encuentra zonificado en las siguientes áreas de actividad, como puede observarse en el plano FU-08 Áreas De Actividad; de acuerdo con las coordenadas definidas en el Artículo 11 del presente decreto.
ÁREAS DE ACTIVIDAD URBANO PRINCIPAL
ID	ÁREA DE ACTIVIDAD	ÁREA (m2)
1	Comercial	539649,31
2	Dotacional	118439,56
3	Espacio Público	120230,31
4	Residencial	1585891,7
5	Rondas de protección hídrica	17233,5
6	Servicios	13865,916
7	VIS	85628,951
ÁREAS DE ACTIVIDAD CAPELLANÍA
ID	ÁREA DE ACTIVIDAD	ÁREA (m2)
1	Comercial	24960,628
2	Dotacional	7381,3539
3	Espacio Público	32848,389
4	Residencial	373679,23
5	Rondas de protección hídrica	21544,302
(Artículo 57 del Acuerdo 04 de 2025 que modifica el artículo 80 del Acuerdo 16 de 2014)</t>
  </si>
  <si>
    <t xml:space="preserve">Corresponde con el texto del Acuerdo 04 de 2025, porque la modificación del POT más reciente, e integral respecto del contenido normativo del POT. Se ajusta la remisión al artículo 11 del proyecto de decreto, que compila artículo 12 Acuerdo 16 de 2014. </t>
  </si>
  <si>
    <t>Artículo 81. LOCALIZACIÓN DE LA VIVIENDA DE INTERÉS SOCIAL. Modifíquese el artículo 69 del Acuerdo 16 de 2014, el cual quedará así:
“Artículo 69. LOCALIZACIÓN DE LA VIVIENDA DE INTERÉS SOCIAL. Los proyectos de vivienda de interés social a través de los cuales se dé cumplimiento a los objetivos de desarrollo y ordenamiento territorial, en los términos previstos en el presente acuerdo, deberán localizarse en los suelos destinados para actividad de VIS en el plano FU – 06 Tratamientos Urbanísticos y FU-07 Áreas De Actividad y en los predios destinados para la misma actividad dentro de los polígonos de expansión urbana, previa adopción de los respectivos planes parciales. Solamente se podrá desarrollar vivienda de interés social en las áreas que expresamente sean señaladas en el presente acuerdo con dicha destinación.
Parágrafo 1. En cumplimiento de lo estipulado en el Capítulo 4 del Decreto 075 del 2013, compilado en el Decreto Único 1077 de 2015 y normas que lo modifiquen, adicionen o sustituyan, en concordancia con la reglamentación que para tal fin expida el Municipio, las obligaciones establecidas en el artículo 80 del presente decreto, podrán podrá ser cumplida igualmente con uno cualquiera de los mecanismos de compensación establecidos en las citadas disposiciones.
Parágrafo 2. Se define que del polígono de expansión urbana No. 1, lo que corresponde al Plan parcial No. 1 estará destinado mínimo el cincuenta por ciento (50%) de su área útil al desarrollo de vivienda VIS y VIP.
Parágrafo 3. En la siguiente tabla se describen los predios destinados a actividad residencial VIS y VIP, ubicado en áreas de tratamiento de desarrollo  
No	Código predial
1	251260000000000040030000000000
2	251260000000000040760000000000
Parágrafo 4: Se precisa la definición de vivienda VIS y VIP, acogiendo lo establecido por la normatividad nacional 
La vivienda de interés social (VIS) es aquella vivienda que se desarrolla para garantizar el derecho a la vivienda en las personas con menores ingresos, es decir que devengan menos de cuatro (4) salarios mínimos legales vigentes por mes.
•	Vivienda de Interés Social (VIS)
Es aquella vivienda de interés social cuyo valor máximo es de ciento treinta y cinco salarios mínimos legales mensuales vigentes (135 SMLM) o el valor que conforme a las normas legales y reglamentarias le sean aplicables al municipio.
•	Vivienda de Interés Social Prioritaria (VIP)
Es aquella vivienda de interés social cuyo valor máximo es de noventa salarios mínimos legales mensuales vigentes (90 SMLM) o el valor que conforme a las normas legales y reglamentarias le sean aplicables al municipio 
Los programas de vivienda que se gestionen o lideren deben asegurar la habitabilidad, estándares de calidad en diseño urbanístico, arquitectónico y de construcción. El Municipio podrá celebrar con los actores privados acuerdos para participar en dichos proyectos a fin de   promover el acceso de las familias Cajiqueñas a estos programas en las condiciones que establezca el Concejo Municipal.  
Parágrafo 5. Construcción y Mejoramiento de Vivienda Social Rural Se incorpora la hoja de ruta para la planeación e implementación de la Política Pública de Vivienda de Interés Social Rural. 
Promover la Vivienda social para el campo ejecutadas bajo el cumplimiento del régimen de usos y normas para el suelo rural en categoría de protección de Áreas para la producción agrícola y ganadera y de explotación de recursos naturales.
Ofrecer y promover proyectos de vivienda nueva de interés social y prioritaria para población urbana de bajos recursos
Proyectar, diseñar y construir el programa de vivienda nueva de interés social para familias ubicada en áreas con condición de riego no mitigable y que hagan parte del proyecto de reasentamiento. 
Elaborar un diagnóstico de la demanda de vivienda existente, encaminado a establecer dentro de los procesos de planificación de los municipios, las zonas para su implementación y la consecución de recursos para ello y contar con un mecanismo de para realizar seguimiento y estadístico.    
PARÁGRAFO 6: Los proyectos de construcción en sitio propio para VIS/VIP podrá ser desarrollados en cualquier área del suelo urbana de acuerdo con los programas que sean adoptados por el municipio, siempre y cuando cumplan con las condiciones normativas del suelo donde se ubique.
PARÁGRAFO 7: Los predios adquiridos por el municipio para el desarrollo de proyectos de vivienda VIS/VIP se les aplicará la ficha normativa NUG-u-05, área de actividad residencial-vivienda de interés social siempre y cuando cumplan con las condiciones normativas del suelo donde se ubique.
(Artículo 50 del Acuerdo 04 de 2025 que modifica el artículo 69 del Acuerdo 16 de 2014)</t>
  </si>
  <si>
    <t xml:space="preserve">Corresponde con el texto del Acuerdo 04 de 2025, porque la modificación del POT más reciente, e integral respecto del contenido normativo del POT. El texto del artículo original remite al artículo 67 del Acuerdo 04 de 2025. Sin embargo, ese artículo no establece la obligación. Por consiguiente se ajusta haciendo la remisión al artículo 80 del proyecto de decreto que compila el artículo 49 del Acuerdo 04 de 2025 que modifica el artículo 68 del Acuerdo 16 de 2014, que contiene la obligación. </t>
  </si>
  <si>
    <t>(Artículo 133 del Acuerdo 04 de 2025 que modifica el artículo 139 del Acuerdo 16 de 2014)</t>
  </si>
  <si>
    <t>Artículo 161 del acuerdo 16 de 2014</t>
  </si>
  <si>
    <t>NUEVO PROPUESA DE COMPILACIÓN</t>
  </si>
  <si>
    <t>NUEVO DETERMINA LA VIGENCIA</t>
  </si>
  <si>
    <t>ARTÍCULO SEGUNDO°. En caso de discrepancia entre el contenido del texto compilatorio que se adopta mediante el presente acto y las disposiciones incorporadas en los Acuerdos 16 de 2014 y 04 de 2025, primará el articulado consagrado en estos Acuerdo.</t>
  </si>
  <si>
    <t>La inclusión de este artículo tiene por finalidad garantizar la seguridad jurídica de la compilación normativa adoptada mediante el presente decreto. Dado que el texto compilatorio integra normas provenientes de los Acuerdos 16 de 2014 y 04 de 2025, resulta necesario prever una regla expresa que determine la prevalencia de las disposiciones originales en caso de cualquier inconsistencia, ambigüedad o divergencia derivada del proceso de compilación.
Esta disposición asegura que el decreto no modifique, amplíe ni restrinja el alcance material de los acuerdos compilados, sino que se limite a ordenar su contenido para facilitar su consulta y aplicación. Asimismo, previene interpretaciones erróneas y garantiza que la voluntad normativa expresada por el Concejo Municipal en los acuerdos prevalezca íntegramente sobre eventuales errores de carácter formal que puedan surgir en el proceso de integración textual.
En consecuencia, el artículo propuesto fortalece la técnica legislativa, asegura coherencia normativa y preserva la integridad jurídica de las disposiciones que conforman el Plan de Ordenamiento Territorial.</t>
  </si>
  <si>
    <t>La inclusión de esta disposición responde a la necesidad de precisar con claridad el momento a partir del cual la compilación normativa entra en vigor. Establecer que el decreto rige desde el día siguiente a su publicación garantiza seguridad jurídica, evita vacíos temporales en la aplicación del Plan de Ordenamiento Territorial compilado y armoniza el acto administrativo con las reglas generales de vigencia previstas en el ordenamiento jurídico colombiano.
Asimismo, esta cláusula permite una transición inmediata y ordenada hacia el texto unificado del POT, asegurando que las autoridades municipales, desarrolladores, ciudadanos y demás destinatarios conozcan con exactitud el punto de partida para su exigibilidad. Su incorporación constituye una regla estándar de técnica normativa y un elemento indispensable para la eficacia del acto administrativo.</t>
  </si>
  <si>
    <t>Corresponde al texto del Acuerdo 04 de 2025, por tratarse de la modificación más reciente e integral del POT en lo relativo a su contenido normativo.
Este artículo requiere reglamentación posterior para definir las intervenciones permitidas. En dicha reglamentación deberá incorporarse lo señalado por el Ministerio de Cultura en el concepto 110-0163-2017 del 5 de mayo de 2017, según el cual los bienes de interés cultural declarados o identificados como de conservación patrimonial, arquitectónica o similares mantienen su naturaleza jurídica de bienes de interés cultural, independientemente de su denominación o clasificación específica, o su inclusión en el POT</t>
  </si>
  <si>
    <t>Corresponde con el texto del Acuerdo 04 de 2025, porque la modificación del POT más reciente, e integral respecto del contenido normativo del POT.
El artículo 29 es objeto de reglamentación en lo relativo a:
Los principios y orientaciones generales para la localización e instalación de las redes y de la infraestructura de telecomunicaciones y energía en el municipio.
Las condiciones para el despliegue de nuevas redes, la regularización de las existentes y la prestación de los servicios de telecomunicaciones y energía.
El aval técnico de las empresas de energía para los proyectos y estudios requeridos en la ampliación y construcción de infraestructura, en coordinación con la Administración Municipal.
La obligación de subterranizar las nuevas redes asociadas a los proyectos señalados en el parágrafo primero.
La exigencia de planes de mitigación frente a irradiación electromagnética para proyectos de transmisión de energía.
El deber de obtener licencia de intervención en espacio público por parte de las empresas de energía para asegurar la adecuada localización de las obras y prevenir afectaciones a la movilidad y al disfrute del espacio público.</t>
  </si>
  <si>
    <t>Corresponde con el texto del Acuerdo 04 de 2025, porque la modificación del POT más reciente, e integral respecto del contenido normativo del POT.
La reglamentación que se expida en virtud del artículo deberá armonizarse con el Procedimiento Único Nacional establecido en el Decreto 1031 de 2024 para el despliegue de infraestructura de telecomunicaciones. En consecuencia, las disposiciones municipales deberán integrar los requisitos mínimos definidos por la normativa nacional —incluyendo criterios técnicos, autorizaciones, estándares de seguridad y obligaciones de los operadores— y complementar dichos parámetros con las condiciones específicas de ordenamiento territorial previstas en el POT.
En particular, la reglamentación local deberá desarrollar aspectos como: (i) la subterranización de redes en proyectos adelantados en tratamiento de desarrollo o en actuaciones urbanísticas de urbanización; (ii) la definición de programas y proyectos conjuntos entre la Administración y los operadores orientados a mitigar impactos visuales y ambientales; y (iii) las condiciones estructurales y de seguridad exigibles para la instalación de infraestructura en terrazas o cubiertas, con su debida certificación en la licencia urbanística o en el reconocimiento correspondiente.
Este desarrollo reglamentario permitirá que la localización e instalación de las redes y de la infraestructura de telecomunicaciones se realice de manera segura, compatible con el entorno urbano y ambiental, y conforme a los objetivos de conectividad y calidad del servicio definidos para el municipio.</t>
  </si>
  <si>
    <t>Corresponde con el texto del Acuerdo 04 de 2025, porque la modificación del POT más reciente, e integral respecto del contenido normativo del POT. 
l artículo fija los porcentajes obligatorios de VIS y VIP, pero deja varios aspectos abiertos que requieren reglamentación municipal específica. En concreto, el municipio deberá reglamentar:
1. Los mecanismos de compensación de la obligación VIP
(Parágrafo 3)
El municipio debe definir cómo se cumple la obligación cuando no se pueda desarrollar VIP dentro del mismo proyecto.
Ejemplos a reglamentar:
modalidades de compensación (suelo, pago, cesión equivalente, sustitución fuera del área, etc.);
criterios para aceptar o no compensaciones;
entidades responsables de verificar cumplimiento;
momento y forma de pago o compensación;
procedimientos, soportes y plazos administrativos.
2. Procedimiento municipal para verificar y certificar los porcentajes VIS/VIP
Aunque el artículo fija los porcentajes, no define el procedimiento. La reglamentación deberá precisar:
documentos exigibles para acreditar el área útil y el cálculo del porcentaje;
etapas (formulación, viabilidad, licencia urbanística, ejecución);
requisitos para planes parciales y para proyectos sin plan parcial;
cómo se revisa el área útil residencial en cada caso.
3. Lineamientos para aplicar el porcentaje en “otros tratamientos cuyo desarrollo sea por urbanización”
Dado que este punto viene de la sentencia del Consejo de Estado, el municipio debe reglamentar:
qué tratamientos específicos del POT entran en esta categoría;
cómo se calcula el área útil en esos tratamientos;
qué autoridad municipal interpreta y aplica este alcance.
4. Articulación con licencias urbanísticas
La aplicación de los porcentajes de VIS/VIP incide en las licencias:
El municipio debe reglamentar:
cómo se acredita el cumplimiento del porcentaje ante el curador urbano;
cómo se incorpora la obligación en planos, memorias urbanísticas y cuadros de áreas;
verificación durante ejecución y al finalizar el proyecto.
5. Condiciones urbanísticas mínimas de implantación de VIS y VIP
El porcentaje no garantiza calidad urbana. Se deben reglamentar:
requisitos de localización interna (no relegar VIS/VIP a áreas residuales del proyecto);
estándares urbanísticos mínimos aplicables;
integración con equipamientos, espacio público y movilidad.
6. Seguimiento, control y sanciones por incumplimiento
La norma no establece mecanismos de control. El municipio deberá reglamentar:
quién controla;
metodología de seguimiento;
consecuencias jurídicas del incumplimiento (por ejemplo: no otorgar licencia modificatoria, sanciones urbanísticas, etc.).</t>
  </si>
  <si>
    <t>Corresponde con el texto del Acuerdo 04 de 2025, porque la modificación del POT más reciente, e integral respecto del contenido normativo del POT.
El artículo establece que el Municipio deberá reglamentar las condiciones para la ejecución de las cargas generales asociadas al reconocimiento de edificabilidad adicional. Esta reglamentación deberá precisar, como mínimo:
Los requisitos y procedimientos para la celebración de acuerdos directos o contratos de fiducia, mediante los cuales se ejecuten las cargas generales asumidas voluntariamente por los urbanizadores o constructores.
Las condiciones para la transferencia jurídica y la entrega material de los suelos y de las obras, incluyendo criterios de oportunidad, formas de acreditación y verificaciones por parte de la autoridad municipal.
Los requerimientos técnicos para los estudios y diseños necesarios para ejecutar las cargas, así como la forma de radicación, revisión y aprobación de los mismos.
El proceso de elaboración y aprobación del presupuesto de las cargas, incluyendo la función del comité técnico o fiduciario competente.
Las reglas de supervisión e interventoría de las obras, determinando las instancias responsables, los alcances del control técnico y las obligaciones de los particulares.
Las directrices para la asunción de los costos derivados de la ejecución de las cargas, garantizando transparencia, trazabilidad y coherencia con las actuaciones urbanísticas.
Esta reglamentación es indispensable para asegurar que la edificabilidad adicional se otorgue únicamente cuando las cargas generales hayan sido ejecutadas o garantizadas conforme a parámetros verificables y compatibles con el régimen urbanístico del municipio.</t>
  </si>
  <si>
    <t>Corresponde con el texto del Acuerdo 04 de 2025, porque la modificación del POT más reciente, e integral respecto del contenido normativo del POT.
El artículo 67 —que modifica el artículo 90 del Acuerdo 16 de 2014— incorpora un conjunto amplio de reglas materiales sobre distribución, localización, compensación, accesibilidad y entrega de las Cesiones Tipo A. Sin embargo, también introduce mandatos que requieren reglamentación municipal específica para garantizar su aplicación uniforme y la correcta articulación con las licencias urbanísticas. En particular, el municipio deberá reglamentar:
El procedimiento de verificación y autorización de la localización de las áreas de cesión, a cargo de la autoridad que ejerza funciones de banco inmobiliario, incluyendo los requisitos documentales, planos, criterios de evaluación y los plazos de aprobación.
Las condiciones técnicas para la entrega debidamente urbanizada y dotada de las áreas de cesión, precisando estándares mínimos de urbanismo, calidades constructivas y elementos de dotación exigibles.
La elaboración, aprobación y contenido del Plan Sectorial de Espacio Público y Equipamientos, facultado en el parágrafo 5, el cual deberá definir criterios de articulación entre cesiones, continuidad del espacio público, integración con redes viales y jerarquías internas del sistema.
Los parámetros para aplicar la compensación en dinero prevista en el parágrafo 1 para proyectos con área menor a 2.000 m², incluyendo:
metodología de avalúo,
procedimiento para radicación y validación del avalúo,
modalidad de pago,
proceso de incorporación del recurso al presupuesto municipal,
instancia responsable del recibo y verificación.
Los criterios de aplicación del incremento porcentual para atender necesidades de malla vial local (parágrafo 2), señalando cuándo procede, cómo se calcula y cuál es la autoridad competente para determinarlo.
La reglamentación de los estándares de accesibilidad universal en el espacio público exigidos en el parágrafo 7, incluyendo guías táctiles, vados, rampas, mobiliario urbano, cruces a desnivel y especificaciones constructivas para parques y plazas.
Las directrices para implementar la Política de Gestión Ambiental Urbana en actuaciones de urbanización o construcción (parágrafo 6), especialmente en lo relativo a corredores verdes, mitigación de impactos y conexión con el sistema de movilidad sostenible.
El procedimiento para el levantamiento de áreas de reserva por parte de la Secretaría de Planeación (parágrafo 8), definiendo condiciones, requisitos técnicos, documentos de soporte, criterios jurídicos y efectos sobre licencias vigentes o en trámite.
En síntesis, aunque el artículo fija un conjunto detallado de obligaciones urbanísticas, su operativización requiere una reglamentación intermedia que permita definir procedimientos, estándares técnicos, competencias administrativas y mecanismos de control, asegurando que las Cesiones Tipo A se incorporen de manera coherente, funcional y verificable en los proyectos urbanísticos del municipio.</t>
  </si>
  <si>
    <t xml:space="preserve">Corresponde con el texto del Acuerdo 04 de 2025, porque la modificación del POT más reciente, e integral respecto del contenido normativo del POT.
El artículo actualiza el régimen local del sistema de reparto equitativo de cargas y beneficios, incorporando la noción de cargas generales voluntariamente asumidas para acceder a edificabilidad, densidad o intensidad de uso adicional. Aunque establece criterios materiales, remite expresamente a reglamentación municipal posterior para su aplicación operativa. En ese sentido, el Municipio deberá reglamentar:
Los índices adicionales de construcción, densidad e intensidad de usos
(Parágrafo 2)
Se requiere definir, con carácter técnico y cuantitativo, los valores máximos de edificabilidad adicional, así como los criterios para su cálculo, distribución y compatibilidad con el límite de edificabilidad del POT.
El procedimiento para acreditar la asunción voluntaria de cargas generales, incluyendo:
requisitos de documentación;
forma de acreditar la cesión o entrega de suelos;
requisitos para certificar la ejecución o financiación de obras;
verificaciones técnicas y urbanísticas necesarias;
articulación con licencias urbanísticas y planes parciales.
Las reglas para la aplicación, traslado o distribución de la edificabilidad adicional
(Parágrafo 3)
El municipio debe precisar cómo opera la transferencia a otros proyectos, los límites, el procedimiento de autorización, los responsables y los instrumentos de control.
Los lineamientos técnicos y procedimentales para el sistema de cargas generales, incluyendo:
criterios para definir el área beneficiaria;
mecanismos de valoración, recuperación y distribución de costos;
coordinación con instrumentos como valorización, plusvalía u otros mecanismos del artículo 338 constitucional;
parámetros para identificar obras o suelos que califican como carga general en cada caso.
La articulación con planes parciales
La reglamentación deberá definir cómo se incorporan las cargas generales y los índices adicionales en los instrumentos de planificación detallada, y qué autoridad verifica su cumplimiento.
Las definiciones operativas de cargas locales y cargas generales
Aunque el artículo incluye definiciones textuales, será necesario precisar criterios de interpretación, delimitación espacial, identificación de beneficiarios y responsabilidades.
En síntesis, la reglamentación posterior debe desarrollar los procedimientos, valores máximos, requisitos, mecanismos de verificación, reglas para traslados de edificabilidad y criterios técnicos necesarios para implementar el sistema de reparto equitativo de cargas y beneficios de manera coherente con el POT y con el Decreto Nacional 1077 de 2015.
</t>
  </si>
  <si>
    <t>HIPERVINCULO PROYECTO DE DECRETO WORD</t>
  </si>
  <si>
    <t>Corresponde con el texto del Acuerdo 04 de 2025, porque la modificación del POT más reciente, e integral respecto del contenido normativo del POT.
La reglamentación municipal que debe expedirse para operacionalizar el artículo 87 sobre legalización de asentamientos humanos deberá armonizarse no solo con la Ley 1848 de 2017, el Decreto 149 de 2020, el Decreto 1077 de 2015 y los lineamientos del programa Barrios de Paz, sino también con las disposiciones introducidas por el Decreto 1470 de 2024, que desarrolla el artículo 298 de la Ley 2294 de 2023 (Plan Nacional de Desarrollo 2022-2026).
El Decreto 1470 de 2024 establece lineamientos especiales y preferentes para la intervención estatal en asentamientos humanos de origen informal, orientados a reducir brechas urbano-rurales, promover acciones de mejoramiento integral y fortalecer la articulación interinstitucional. Sus mandatos deben reflejarse expresamente en la reglamentación municipal.</t>
  </si>
  <si>
    <t xml:space="preserve">Corresponde con el texto del Acuerdo 04 de 2025, porque la modificación del POT más reciente, e integral respecto del contenido normativo del POT.
El artículo requiere reglamentación municipal para definir los requisitos técnicos de los estudios detallados; el sistema de monitoreo de diques y taludes; las restricciones de edificación en rondas y zonas inestables; las acciones de divulgación comunitaria; los procedimientos para evaluar y estabilizar laderas; las reglas para futuros desarrollos en zonas de amenaza; y las condiciones para el manejo de escorrentías y drenajes.
</t>
  </si>
  <si>
    <t>Corresponde con el texto del Acuerdo 04 de 2025, porque la modificación del POT más reciente, e integral respecto del contenido normativo del POT.
El artículo requiere reglamentación municipal para definir el procedimiento de solicitud, evaluación y aprobación del plan de mitigación; los parámetros técnicos aplicables; la verificación de preexistencia; las restricciones por suelos de protección y riesgo; los criterios para vigencia, prórrogas y periodos de transición; los requisitos para actividades industriales; el procedimiento para acreditar licencias preexistentes; y los efectos jurídicos del plan como autorización especial de uso del suelo. Igualmente se debe establecer un sistema de seguimiento y control.</t>
  </si>
  <si>
    <r>
      <t xml:space="preserve">ARTÍCULO PRIMERO-. </t>
    </r>
    <r>
      <rPr>
        <sz val="11"/>
        <color theme="1"/>
        <rFont val="Aptos Display"/>
        <family val="2"/>
        <scheme val="major"/>
      </rPr>
      <t>Compílense, mediante el presente Decreto, las disposiciones contenidas en los Acuerdos 16 de 2014 y 04 de 2025 que integran el Plan Básico de Ordenamiento Territorial del Municipio de Cajicá, organizadas y sistematizadas en un solo cuerpo normativo para facilitar su consulta, aplicación y coherencia interna.
En ejercicio de la facultad prevista en el artículo 45 de la Ley 4 de 1913, incorpórense exclusivamente las correcciones formales de transcripción, numeración, remisiones internas y referencias cartográficas identificadas durante el proceso compilatorio, sin alterar en ningún caso el contenido sustantivo de las normas fuente.
Los ajustes realizados, así como la identificación precisa de las fuentes normativas compiladas y de las correcciones formales efectuadas, se encuentran detallados en la Memoria Justificativa que acompaña este Decreto. Para efectos de trazabilidad normativa, al final de cada artículo compilado se indica la(s) disposición(es) de origen correspondiente(s).
El texto compilado es el siguiente: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</si>
</sst>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family val="2"/>
    </font>
    <font>
      <b/>
      <sz val="7"/>
      <color theme="1"/>
      <name val="Times New Roman"/>
      <family val="1"/>
    </font>
    <font>
      <b/>
      <sz val="11"/>
      <color theme="1"/>
      <name val="Maiandra GD"/>
      <family val="2"/>
    </font>
    <font>
      <sz val="11"/>
      <color theme="1"/>
      <name val="Maiandra GD"/>
      <family val="2"/>
    </font>
    <font>
      <sz val="7"/>
      <color theme="1"/>
      <name val="Times New Roman"/>
      <family val="1"/>
    </font>
    <font>
      <u/>
      <sz val="11"/>
      <color theme="10"/>
      <name val="Aptos Narrow"/>
      <family val="2"/>
      <scheme val="minor"/>
    </font>
    <font>
      <b/>
      <sz val="5"/>
      <color rgb="FF000000"/>
      <name val="Maiandra GD"/>
      <family val="2"/>
    </font>
    <font>
      <sz val="5"/>
      <color rgb="FF000000"/>
      <name val="Maiandra GD"/>
      <family val="2"/>
    </font>
    <font>
      <sz val="5"/>
      <color rgb="FF000000"/>
      <name val="Calibri"/>
      <family val="2"/>
    </font>
    <font>
      <b/>
      <sz val="8"/>
      <color rgb="FF000000"/>
      <name val="Maiandra GD"/>
      <family val="2"/>
    </font>
    <font>
      <sz val="8"/>
      <color rgb="FF000000"/>
      <name val="Maiandra GD"/>
      <family val="2"/>
    </font>
    <font>
      <b/>
      <sz val="8"/>
      <color theme="1"/>
      <name val="Maiandra GD"/>
      <family val="2"/>
    </font>
    <font>
      <sz val="8"/>
      <color theme="1"/>
      <name val="Maiandra GD"/>
      <family val="2"/>
    </font>
    <font>
      <sz val="8"/>
      <color rgb="FF000000"/>
      <name val="Calibri"/>
      <family val="2"/>
    </font>
    <font>
      <sz val="8"/>
      <color theme="1"/>
      <name val="Calibri"/>
      <family val="2"/>
    </font>
    <font>
      <sz val="11"/>
      <color rgb="FF000000"/>
      <name val="Maiandra GD"/>
      <family val="2"/>
    </font>
    <font>
      <sz val="9"/>
      <color rgb="FF000000"/>
      <name val="Maiandra GD"/>
      <family val="2"/>
    </font>
    <font>
      <sz val="9"/>
      <color theme="1"/>
      <name val="Maiandra GD"/>
      <family val="2"/>
    </font>
    <font>
      <b/>
      <sz val="11"/>
      <color rgb="FF000000"/>
      <name val="Maiandra GD"/>
      <family val="2"/>
    </font>
    <font>
      <vertAlign val="superscript"/>
      <sz val="11"/>
      <color theme="1"/>
      <name val="Maiandra GD"/>
      <family val="2"/>
    </font>
    <font>
      <sz val="12"/>
      <color rgb="FF000000"/>
      <name val="Maiandra GD"/>
      <family val="2"/>
    </font>
    <font>
      <vertAlign val="superscript"/>
      <sz val="12"/>
      <color rgb="FF000000"/>
      <name val="Maiandra GD"/>
      <family val="2"/>
    </font>
    <font>
      <sz val="12"/>
      <color theme="1"/>
      <name val="Tahoma"/>
      <family val="2"/>
    </font>
    <font>
      <sz val="12"/>
      <color theme="1"/>
      <name val="Maiandra GD"/>
      <family val="2"/>
    </font>
    <font>
      <i/>
      <sz val="11"/>
      <color theme="1"/>
      <name val="Aptos Narrow"/>
      <family val="2"/>
      <scheme val="minor"/>
    </font>
    <font>
      <sz val="11"/>
      <color theme="1"/>
      <name val="Arial"/>
      <family val="2"/>
    </font>
    <font>
      <sz val="12"/>
      <color theme="1"/>
      <name val="Arial"/>
      <family val="2"/>
    </font>
    <font>
      <sz val="11"/>
      <color theme="1"/>
      <name val="Calibri"/>
      <family val="2"/>
    </font>
    <font>
      <sz val="12"/>
      <color rgb="FF000000"/>
      <name val="Arial"/>
      <family val="2"/>
    </font>
    <font>
      <sz val="11"/>
      <color theme="1"/>
      <name val="Times New Roman"/>
      <family val="1"/>
    </font>
    <font>
      <sz val="13.5"/>
      <color theme="1"/>
      <name val="Arial"/>
      <family val="2"/>
    </font>
    <font>
      <sz val="11"/>
      <color rgb="FF000000"/>
      <name val="Arial"/>
      <family val="2"/>
    </font>
    <font>
      <sz val="13"/>
      <color theme="1"/>
      <name val="Arial"/>
      <family val="2"/>
    </font>
    <font>
      <sz val="9"/>
      <color rgb="FF000000"/>
      <name val="Arial"/>
      <family val="2"/>
    </font>
    <font>
      <sz val="11.5"/>
      <color theme="1"/>
      <name val="Arial"/>
      <family val="2"/>
    </font>
    <font>
      <sz val="17.5"/>
      <color theme="1"/>
      <name val="Arial"/>
      <family val="2"/>
    </font>
    <font>
      <sz val="12.5"/>
      <color theme="1"/>
      <name val="Arial"/>
      <family val="2"/>
    </font>
    <font>
      <sz val="2.5"/>
      <color theme="1"/>
      <name val="Arial"/>
      <family val="2"/>
    </font>
    <font>
      <sz val="10"/>
      <color rgb="FF000000"/>
      <name val="Arial"/>
      <family val="2"/>
    </font>
    <font>
      <sz val="19"/>
      <color theme="1"/>
      <name val="Arial"/>
      <family val="2"/>
    </font>
    <font>
      <sz val="18.5"/>
      <color theme="1"/>
      <name val="Arial"/>
      <family val="2"/>
    </font>
    <font>
      <sz val="17"/>
      <color theme="1"/>
      <name val="Arial"/>
      <family val="2"/>
    </font>
    <font>
      <sz val="18"/>
      <color theme="1"/>
      <name val="Arial"/>
      <family val="2"/>
    </font>
    <font>
      <sz val="12"/>
      <color rgb="FFFF0000"/>
      <name val="Arial"/>
      <family val="2"/>
    </font>
    <font>
      <sz val="14"/>
      <color theme="1"/>
      <name val="Arial"/>
      <family val="2"/>
    </font>
    <font>
      <u/>
      <sz val="11"/>
      <color rgb="FF000000"/>
      <name val="Arial"/>
      <family val="2"/>
    </font>
    <font>
      <sz val="10.5"/>
      <color theme="1"/>
      <name val="Arial"/>
      <family val="2"/>
    </font>
    <font>
      <sz val="15.5"/>
      <color theme="1"/>
      <name val="Arial"/>
      <family val="2"/>
    </font>
    <font>
      <sz val="11"/>
      <color rgb="FFFF0000"/>
      <name val="Arial"/>
      <family val="2"/>
    </font>
    <font>
      <vertAlign val="superscript"/>
      <sz val="12"/>
      <color theme="1"/>
      <name val="Maiandra GD"/>
      <family val="2"/>
    </font>
    <font>
      <b/>
      <sz val="7"/>
      <color rgb="FF000000"/>
      <name val="Times New Roman"/>
      <family val="1"/>
    </font>
    <font>
      <b/>
      <sz val="8"/>
      <color rgb="FF000000"/>
      <name val="Calibri"/>
      <family val="2"/>
    </font>
    <font>
      <b/>
      <sz val="12"/>
      <color rgb="FF000000"/>
      <name val="Arial Nova Light"/>
      <family val="2"/>
    </font>
    <font>
      <sz val="12"/>
      <color rgb="FF000000"/>
      <name val="Arial Nova Light"/>
      <family val="2"/>
    </font>
    <font>
      <sz val="9"/>
      <color rgb="FF000000"/>
      <name val="Arial Nova Light"/>
      <family val="2"/>
    </font>
    <font>
      <b/>
      <sz val="10"/>
      <color rgb="FF000000"/>
      <name val="Arial Nova Light"/>
      <family val="2"/>
    </font>
    <font>
      <b/>
      <sz val="8"/>
      <color rgb="FF000000"/>
      <name val="Arial Nova Light"/>
      <family val="2"/>
    </font>
    <font>
      <b/>
      <sz val="9"/>
      <color rgb="FF000000"/>
      <name val="Arial Nova Light"/>
      <family val="2"/>
    </font>
    <font>
      <sz val="12"/>
      <color theme="1"/>
      <name val="Arial Nova Light"/>
      <family val="2"/>
    </font>
    <font>
      <b/>
      <sz val="12"/>
      <color theme="1"/>
      <name val="Arial Nova Light"/>
      <family val="2"/>
    </font>
    <font>
      <sz val="12"/>
      <color rgb="FFC00000"/>
      <name val="Arial Nova Light"/>
      <family val="2"/>
    </font>
    <font>
      <sz val="12"/>
      <color rgb="FF000000"/>
      <name val="Cambria Math"/>
      <family val="1"/>
    </font>
    <font>
      <b/>
      <sz val="11"/>
      <color rgb="FF000000"/>
      <name val="Arial Nova Light"/>
      <family val="2"/>
    </font>
    <font>
      <b/>
      <sz val="11"/>
      <color theme="1"/>
      <name val="Arial Nova Light"/>
      <family val="2"/>
    </font>
    <font>
      <sz val="11"/>
      <color theme="1"/>
      <name val="Arial Nova Light"/>
      <family val="2"/>
    </font>
    <font>
      <sz val="11"/>
      <color rgb="FF000000"/>
      <name val="Arial Nova Light"/>
      <family val="2"/>
    </font>
    <font>
      <sz val="11"/>
      <color theme="1"/>
      <name val="Arial Nova"/>
      <family val="2"/>
    </font>
    <font>
      <sz val="8"/>
      <name val="Aptos Narrow"/>
      <family val="2"/>
      <scheme val="minor"/>
    </font>
    <font>
      <b/>
      <sz val="10"/>
      <color theme="1"/>
      <name val="Aptos Display"/>
      <family val="2"/>
      <scheme val="major"/>
    </font>
    <font>
      <b/>
      <sz val="12"/>
      <color theme="1"/>
      <name val="Aptos Display"/>
      <family val="2"/>
      <scheme val="major"/>
    </font>
    <font>
      <sz val="10"/>
      <color theme="1"/>
      <name val="Aptos Display"/>
      <family val="2"/>
      <scheme val="major"/>
    </font>
    <font>
      <sz val="11"/>
      <color theme="1"/>
      <name val="Aptos Display"/>
      <family val="2"/>
      <scheme val="major"/>
    </font>
    <font>
      <b/>
      <sz val="11"/>
      <color theme="1"/>
      <name val="Aptos Display"/>
      <family val="2"/>
      <scheme val="major"/>
    </font>
    <font>
      <u/>
      <sz val="11"/>
      <color theme="10"/>
      <name val="Aptos Display"/>
      <family val="2"/>
      <scheme val="major"/>
    </font>
    <font>
      <sz val="11"/>
      <color rgb="FFC00000"/>
      <name val="Aptos Display"/>
      <family val="2"/>
      <scheme val="major"/>
    </font>
    <font>
      <sz val="11"/>
      <name val="Aptos Display"/>
      <family val="2"/>
      <scheme val="major"/>
    </font>
    <font>
      <sz val="11"/>
      <color rgb="FF000000"/>
      <name val="Aptos Display"/>
      <family val="2"/>
      <scheme val="major"/>
    </font>
  </fonts>
  <fills count="14">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rgb="FFC0C0C0"/>
        <bgColor indexed="64"/>
      </patternFill>
    </fill>
    <fill>
      <patternFill patternType="solid">
        <fgColor rgb="FFD9D9D9"/>
        <bgColor indexed="64"/>
      </patternFill>
    </fill>
    <fill>
      <patternFill patternType="lightGray">
        <bgColor rgb="FFBFBFBF"/>
      </patternFill>
    </fill>
    <fill>
      <patternFill patternType="solid">
        <fgColor rgb="FFBDBDBD"/>
        <bgColor indexed="64"/>
      </patternFill>
    </fill>
    <fill>
      <patternFill patternType="solid">
        <fgColor rgb="FFBEBEBE"/>
        <bgColor indexed="64"/>
      </patternFill>
    </fill>
    <fill>
      <patternFill patternType="solid">
        <fgColor rgb="FFFFFFFF"/>
        <bgColor indexed="64"/>
      </patternFill>
    </fill>
    <fill>
      <patternFill patternType="solid">
        <fgColor rgb="FFAEAAAA"/>
        <bgColor indexed="64"/>
      </patternFill>
    </fill>
    <fill>
      <patternFill patternType="solid">
        <fgColor rgb="FFA6A6A6"/>
        <bgColor indexed="64"/>
      </patternFill>
    </fill>
    <fill>
      <patternFill patternType="solid">
        <fgColor rgb="FFC4BC96"/>
        <bgColor indexed="64"/>
      </patternFill>
    </fill>
    <fill>
      <patternFill patternType="solid">
        <fgColor theme="0" tint="-0.14999847407452621"/>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rgb="FF000000"/>
      </right>
      <top style="double">
        <color indexed="64"/>
      </top>
      <bottom style="medium">
        <color indexed="64"/>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style="double">
        <color indexed="64"/>
      </left>
      <right style="medium">
        <color indexed="64"/>
      </right>
      <top style="medium">
        <color indexed="64"/>
      </top>
      <bottom/>
      <diagonal/>
    </border>
    <border>
      <left/>
      <right style="double">
        <color rgb="FF000000"/>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style="double">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double">
        <color indexed="64"/>
      </right>
      <top style="medium">
        <color indexed="64"/>
      </top>
      <bottom/>
      <diagonal/>
    </border>
    <border>
      <left style="double">
        <color indexed="64"/>
      </left>
      <right style="double">
        <color indexed="64"/>
      </right>
      <top/>
      <bottom style="double">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double">
        <color rgb="FF000000"/>
      </left>
      <right style="double">
        <color rgb="FF000000"/>
      </right>
      <top style="double">
        <color rgb="FF000000"/>
      </top>
      <bottom style="double">
        <color rgb="FF000000"/>
      </bottom>
      <diagonal/>
    </border>
    <border>
      <left style="double">
        <color rgb="FF000000"/>
      </left>
      <right style="double">
        <color rgb="FF000000"/>
      </right>
      <top style="double">
        <color rgb="FF000000"/>
      </top>
      <bottom/>
      <diagonal/>
    </border>
    <border>
      <left style="double">
        <color rgb="FF000000"/>
      </left>
      <right style="double">
        <color rgb="FF000000"/>
      </right>
      <top/>
      <bottom/>
      <diagonal/>
    </border>
    <border>
      <left style="double">
        <color rgb="FF000000"/>
      </left>
      <right style="double">
        <color rgb="FF000000"/>
      </right>
      <top/>
      <bottom style="double">
        <color rgb="FF000000"/>
      </bottom>
      <diagonal/>
    </border>
    <border>
      <left/>
      <right style="double">
        <color rgb="FF000000"/>
      </right>
      <top style="double">
        <color rgb="FF000000"/>
      </top>
      <bottom style="double">
        <color rgb="FF000000"/>
      </bottom>
      <diagonal/>
    </border>
    <border>
      <left/>
      <right style="double">
        <color rgb="FF000000"/>
      </right>
      <top style="double">
        <color rgb="FF000000"/>
      </top>
      <bottom/>
      <diagonal/>
    </border>
    <border>
      <left/>
      <right style="double">
        <color rgb="FF000000"/>
      </right>
      <top/>
      <bottom style="double">
        <color rgb="FF000000"/>
      </bottom>
      <diagonal/>
    </border>
    <border>
      <left style="thin">
        <color theme="0" tint="-0.34998626667073579"/>
      </left>
      <right style="thin">
        <color theme="0" tint="-0.34998626667073579"/>
      </right>
      <top style="thin">
        <color theme="0" tint="-0.34998626667073579"/>
      </top>
      <bottom/>
      <diagonal/>
    </border>
    <border>
      <left style="double">
        <color rgb="FF000000"/>
      </left>
      <right/>
      <top style="double">
        <color rgb="FF000000"/>
      </top>
      <bottom/>
      <diagonal/>
    </border>
    <border>
      <left style="double">
        <color rgb="FF000000"/>
      </left>
      <right/>
      <top/>
      <bottom style="double">
        <color rgb="FF000000"/>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549">
    <xf numFmtId="0" fontId="0" fillId="0" borderId="0" xfId="0"/>
    <xf numFmtId="0" fontId="3" fillId="0" borderId="0" xfId="0" applyFont="1" applyAlignment="1">
      <alignment vertical="center" wrapText="1"/>
    </xf>
    <xf numFmtId="0" fontId="0" fillId="0" borderId="0" xfId="0" applyAlignment="1">
      <alignment horizontal="left" vertical="top"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vertical="center" wrapText="1"/>
    </xf>
    <xf numFmtId="0" fontId="2" fillId="0" borderId="4" xfId="0" applyFont="1" applyBorder="1" applyAlignment="1">
      <alignment vertical="center" wrapText="1"/>
    </xf>
    <xf numFmtId="0" fontId="9" fillId="0" borderId="4" xfId="0" applyFont="1" applyBorder="1" applyAlignment="1">
      <alignment horizontal="center" vertical="center"/>
    </xf>
    <xf numFmtId="0" fontId="9" fillId="3" borderId="4" xfId="0" applyFont="1" applyFill="1" applyBorder="1" applyAlignment="1">
      <alignment horizontal="center" vertical="center"/>
    </xf>
    <xf numFmtId="3" fontId="10" fillId="0" borderId="4" xfId="0" applyNumberFormat="1" applyFont="1" applyBorder="1" applyAlignment="1">
      <alignment horizontal="center" vertical="center"/>
    </xf>
    <xf numFmtId="0" fontId="12" fillId="0" borderId="4" xfId="0" applyFont="1" applyBorder="1" applyAlignment="1">
      <alignment horizontal="center" vertical="center"/>
    </xf>
    <xf numFmtId="0" fontId="12" fillId="3" borderId="4" xfId="0" applyFont="1" applyFill="1" applyBorder="1" applyAlignment="1">
      <alignment horizontal="center" vertical="center"/>
    </xf>
    <xf numFmtId="3" fontId="13" fillId="0" borderId="4" xfId="0" applyNumberFormat="1" applyFont="1" applyBorder="1" applyAlignment="1">
      <alignment horizontal="center" vertical="center"/>
    </xf>
    <xf numFmtId="0" fontId="14" fillId="0" borderId="4" xfId="0" applyFont="1" applyBorder="1" applyAlignment="1">
      <alignment horizontal="center" vertical="center"/>
    </xf>
    <xf numFmtId="3" fontId="15" fillId="0" borderId="4" xfId="0" applyNumberFormat="1" applyFont="1" applyBorder="1" applyAlignment="1">
      <alignment horizontal="center" vertical="center"/>
    </xf>
    <xf numFmtId="0" fontId="15" fillId="0" borderId="4" xfId="0" applyFont="1" applyBorder="1" applyAlignment="1">
      <alignment horizontal="center" vertical="center"/>
    </xf>
    <xf numFmtId="0" fontId="13" fillId="0" borderId="4" xfId="0" applyFont="1" applyBorder="1" applyAlignment="1">
      <alignment horizontal="center" vertical="center"/>
    </xf>
    <xf numFmtId="0" fontId="17" fillId="0" borderId="4" xfId="0" applyFont="1" applyBorder="1" applyAlignment="1">
      <alignment horizontal="center" vertical="center"/>
    </xf>
    <xf numFmtId="0" fontId="3" fillId="0" borderId="4" xfId="0" applyFont="1" applyBorder="1" applyAlignment="1">
      <alignment vertical="center" wrapText="1"/>
    </xf>
    <xf numFmtId="0" fontId="17" fillId="0" borderId="4" xfId="0" applyFont="1" applyBorder="1" applyAlignment="1">
      <alignment horizontal="right" vertical="center"/>
    </xf>
    <xf numFmtId="0" fontId="3" fillId="0" borderId="4" xfId="0" applyFont="1" applyBorder="1" applyAlignment="1">
      <alignment vertical="center"/>
    </xf>
    <xf numFmtId="3" fontId="13" fillId="0" borderId="4"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5" fillId="0" borderId="4" xfId="0" applyFont="1" applyBorder="1" applyAlignment="1">
      <alignment vertical="center"/>
    </xf>
    <xf numFmtId="0" fontId="18" fillId="3" borderId="4" xfId="0" applyFont="1" applyFill="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vertical="center" wrapText="1"/>
    </xf>
    <xf numFmtId="0" fontId="18" fillId="0" borderId="4" xfId="0" applyFont="1" applyBorder="1" applyAlignment="1">
      <alignment horizontal="center" vertical="center"/>
    </xf>
    <xf numFmtId="0" fontId="18" fillId="0" borderId="4" xfId="0" applyFont="1" applyBorder="1" applyAlignment="1">
      <alignment vertical="center" wrapText="1"/>
    </xf>
    <xf numFmtId="0" fontId="18" fillId="4"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20" fillId="0" borderId="8" xfId="0" applyFont="1" applyBorder="1" applyAlignment="1">
      <alignment vertical="center" wrapText="1"/>
    </xf>
    <xf numFmtId="0" fontId="19" fillId="3" borderId="4" xfId="0" applyFont="1" applyFill="1" applyBorder="1" applyAlignment="1">
      <alignment horizontal="center" vertical="center" wrapText="1"/>
    </xf>
    <xf numFmtId="0" fontId="20" fillId="0" borderId="4" xfId="0" applyFont="1" applyBorder="1" applyAlignment="1">
      <alignment vertical="center" wrapText="1"/>
    </xf>
    <xf numFmtId="0" fontId="6" fillId="0" borderId="4" xfId="0" applyFont="1" applyBorder="1" applyAlignment="1">
      <alignment vertical="center"/>
    </xf>
    <xf numFmtId="49" fontId="0" fillId="0" borderId="0" xfId="0" applyNumberFormat="1"/>
    <xf numFmtId="0" fontId="1" fillId="0" borderId="4" xfId="0" applyFont="1" applyBorder="1" applyAlignment="1">
      <alignment vertical="center" wrapText="1"/>
    </xf>
    <xf numFmtId="0" fontId="0" fillId="0" borderId="4"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vertical="center"/>
    </xf>
    <xf numFmtId="0" fontId="19" fillId="4" borderId="9" xfId="0" applyFont="1" applyFill="1" applyBorder="1" applyAlignment="1">
      <alignment horizontal="center" vertical="center" wrapText="1"/>
    </xf>
    <xf numFmtId="0" fontId="20" fillId="0" borderId="9" xfId="0" applyFont="1" applyBorder="1" applyAlignment="1">
      <alignment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vertical="center" wrapText="1"/>
    </xf>
    <xf numFmtId="0" fontId="20"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1" fillId="4" borderId="4" xfId="0" applyFont="1" applyFill="1" applyBorder="1" applyAlignment="1">
      <alignment horizontal="center" vertical="center"/>
    </xf>
    <xf numFmtId="0" fontId="6" fillId="0" borderId="4" xfId="0" applyFont="1" applyBorder="1" applyAlignment="1">
      <alignment horizontal="center" vertical="center" wrapText="1"/>
    </xf>
    <xf numFmtId="0" fontId="18" fillId="0" borderId="0" xfId="0" applyFont="1" applyAlignment="1">
      <alignment vertical="center"/>
    </xf>
    <xf numFmtId="0" fontId="21" fillId="5" borderId="4" xfId="0" applyFont="1" applyFill="1" applyBorder="1" applyAlignment="1">
      <alignment horizontal="center" vertical="center"/>
    </xf>
    <xf numFmtId="0" fontId="18" fillId="0" borderId="4" xfId="0" applyFont="1" applyBorder="1" applyAlignment="1">
      <alignment vertical="center"/>
    </xf>
    <xf numFmtId="0" fontId="18" fillId="3" borderId="4"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justify" vertical="center"/>
    </xf>
    <xf numFmtId="0" fontId="6" fillId="0" borderId="0" xfId="0" applyFont="1" applyAlignment="1">
      <alignment horizontal="center" vertical="top"/>
    </xf>
    <xf numFmtId="0" fontId="23" fillId="3" borderId="4" xfId="0" applyFont="1" applyFill="1" applyBorder="1" applyAlignment="1">
      <alignment horizontal="center" vertical="center" wrapText="1"/>
    </xf>
    <xf numFmtId="0" fontId="23" fillId="0" borderId="4" xfId="0" applyFont="1" applyBorder="1" applyAlignment="1">
      <alignment vertical="center" wrapText="1"/>
    </xf>
    <xf numFmtId="0" fontId="23"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5" fillId="0" borderId="0" xfId="0" applyFont="1" applyAlignment="1">
      <alignment horizontal="justify" vertical="center"/>
    </xf>
    <xf numFmtId="0" fontId="23" fillId="0" borderId="4" xfId="0" applyFont="1" applyBorder="1" applyAlignment="1">
      <alignment horizontal="center" vertical="center"/>
    </xf>
    <xf numFmtId="0" fontId="23" fillId="4" borderId="4" xfId="0" applyFont="1" applyFill="1" applyBorder="1" applyAlignment="1">
      <alignment horizontal="center" vertical="center" wrapText="1"/>
    </xf>
    <xf numFmtId="9" fontId="23" fillId="0" borderId="4" xfId="0" applyNumberFormat="1" applyFont="1" applyBorder="1" applyAlignment="1">
      <alignment horizontal="center" vertical="center" wrapText="1"/>
    </xf>
    <xf numFmtId="0" fontId="19" fillId="4" borderId="4" xfId="0" applyFont="1" applyFill="1" applyBorder="1" applyAlignment="1">
      <alignment horizontal="center" vertical="center" wrapText="1"/>
    </xf>
    <xf numFmtId="0" fontId="19" fillId="0" borderId="4" xfId="0" applyFont="1" applyBorder="1" applyAlignment="1">
      <alignment horizontal="center" vertical="center" wrapText="1"/>
    </xf>
    <xf numFmtId="0" fontId="19" fillId="0" borderId="4" xfId="0" applyFont="1" applyBorder="1" applyAlignment="1">
      <alignment vertical="center" wrapText="1"/>
    </xf>
    <xf numFmtId="9" fontId="19" fillId="0" borderId="4" xfId="0" applyNumberFormat="1" applyFont="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6" fillId="0" borderId="0" xfId="0" applyFont="1" applyAlignment="1">
      <alignment horizontal="left" vertical="center" indent="5"/>
    </xf>
    <xf numFmtId="0" fontId="26" fillId="0" borderId="4" xfId="0" applyFont="1" applyBorder="1" applyAlignment="1">
      <alignment vertical="center" wrapText="1"/>
    </xf>
    <xf numFmtId="0" fontId="26" fillId="0" borderId="4" xfId="0" applyFont="1" applyBorder="1" applyAlignment="1">
      <alignment horizontal="center" vertical="center" wrapText="1"/>
    </xf>
    <xf numFmtId="0" fontId="0" fillId="0" borderId="4" xfId="0" applyBorder="1" applyAlignment="1">
      <alignment horizontal="left" vertical="center" wrapText="1"/>
    </xf>
    <xf numFmtId="0" fontId="27" fillId="0" borderId="4" xfId="0" applyFont="1" applyBorder="1" applyAlignment="1">
      <alignment vertical="center" wrapText="1"/>
    </xf>
    <xf numFmtId="0" fontId="0" fillId="0" borderId="4" xfId="0" applyBorder="1" applyAlignment="1">
      <alignment horizontal="center"/>
    </xf>
    <xf numFmtId="49" fontId="0" fillId="0" borderId="4" xfId="0" applyNumberFormat="1" applyBorder="1" applyAlignment="1">
      <alignment horizontal="center"/>
    </xf>
    <xf numFmtId="0" fontId="29" fillId="0" borderId="35"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6" xfId="0" applyFont="1" applyBorder="1" applyAlignment="1">
      <alignment horizontal="left" vertical="center" wrapText="1"/>
    </xf>
    <xf numFmtId="0" fontId="29" fillId="0" borderId="16" xfId="0" applyFont="1" applyBorder="1" applyAlignment="1">
      <alignment horizontal="left" vertical="center" wrapText="1" indent="1"/>
    </xf>
    <xf numFmtId="0" fontId="29" fillId="0" borderId="38" xfId="0" applyFont="1" applyBorder="1" applyAlignment="1">
      <alignment horizontal="center" vertical="center" wrapText="1"/>
    </xf>
    <xf numFmtId="0" fontId="31" fillId="7" borderId="4" xfId="0" applyFont="1" applyFill="1" applyBorder="1" applyAlignment="1">
      <alignment horizontal="left" vertical="center" wrapText="1" indent="5"/>
    </xf>
    <xf numFmtId="0" fontId="31" fillId="7" borderId="4" xfId="0" applyFont="1" applyFill="1" applyBorder="1" applyAlignment="1">
      <alignment horizontal="center" vertical="center" wrapText="1"/>
    </xf>
    <xf numFmtId="0" fontId="31" fillId="7" borderId="4" xfId="0" applyFont="1" applyFill="1" applyBorder="1" applyAlignment="1">
      <alignment horizontal="left" vertical="center" wrapText="1" indent="4"/>
    </xf>
    <xf numFmtId="0" fontId="29" fillId="0" borderId="4" xfId="0" applyFont="1" applyBorder="1" applyAlignment="1">
      <alignment horizontal="center" vertical="center" wrapText="1"/>
    </xf>
    <xf numFmtId="0" fontId="29" fillId="0" borderId="4" xfId="0" applyFont="1" applyBorder="1" applyAlignment="1">
      <alignment horizontal="left" vertical="center" wrapText="1" indent="2"/>
    </xf>
    <xf numFmtId="0" fontId="32" fillId="0" borderId="4" xfId="0" applyFont="1" applyBorder="1" applyAlignment="1">
      <alignment horizontal="left" vertical="center" wrapText="1"/>
    </xf>
    <xf numFmtId="0" fontId="29" fillId="0" borderId="4" xfId="0" applyFont="1" applyBorder="1" applyAlignment="1">
      <alignment horizontal="left" vertical="center" wrapText="1"/>
    </xf>
    <xf numFmtId="0" fontId="29" fillId="0" borderId="4" xfId="0" applyFont="1" applyBorder="1" applyAlignment="1">
      <alignment horizontal="right" vertical="center" wrapText="1"/>
    </xf>
    <xf numFmtId="0" fontId="29" fillId="0" borderId="4" xfId="0" applyFont="1" applyBorder="1" applyAlignment="1">
      <alignment horizontal="left" vertical="center" wrapText="1" indent="1"/>
    </xf>
    <xf numFmtId="0" fontId="31" fillId="7" borderId="4" xfId="0" applyFont="1" applyFill="1" applyBorder="1" applyAlignment="1">
      <alignment horizontal="left" vertical="center" wrapText="1" indent="2"/>
    </xf>
    <xf numFmtId="0" fontId="33" fillId="7" borderId="4" xfId="0" applyFont="1" applyFill="1" applyBorder="1" applyAlignment="1">
      <alignment horizontal="left" vertical="center" wrapText="1"/>
    </xf>
    <xf numFmtId="0" fontId="29" fillId="0" borderId="36" xfId="0" applyFont="1" applyBorder="1" applyAlignment="1">
      <alignment horizontal="center" vertical="center" wrapText="1"/>
    </xf>
    <xf numFmtId="0" fontId="29" fillId="0" borderId="39" xfId="0" applyFont="1" applyBorder="1" applyAlignment="1">
      <alignment horizontal="left" vertical="center" wrapText="1"/>
    </xf>
    <xf numFmtId="0" fontId="29" fillId="0" borderId="39" xfId="0" applyFont="1" applyBorder="1" applyAlignment="1">
      <alignment horizontal="center" vertical="center" wrapText="1"/>
    </xf>
    <xf numFmtId="0" fontId="29" fillId="0" borderId="4" xfId="0" applyFont="1" applyBorder="1" applyAlignment="1">
      <alignment horizontal="left" vertical="center" wrapText="1" indent="6"/>
    </xf>
    <xf numFmtId="0" fontId="29" fillId="0" borderId="34" xfId="0" applyFont="1" applyBorder="1" applyAlignment="1">
      <alignment horizontal="center" vertical="center" wrapText="1"/>
    </xf>
    <xf numFmtId="0" fontId="31" fillId="8" borderId="4" xfId="0" applyFont="1" applyFill="1" applyBorder="1" applyAlignment="1">
      <alignment horizontal="center" vertical="center" wrapText="1"/>
    </xf>
    <xf numFmtId="0" fontId="29" fillId="0" borderId="4" xfId="0" applyFont="1" applyBorder="1" applyAlignment="1">
      <alignment horizontal="left" vertical="center" wrapText="1" indent="9"/>
    </xf>
    <xf numFmtId="0" fontId="29" fillId="0" borderId="4" xfId="0" applyFont="1" applyBorder="1" applyAlignment="1">
      <alignment horizontal="left" vertical="center" wrapText="1" indent="8"/>
    </xf>
    <xf numFmtId="0" fontId="28" fillId="0" borderId="35" xfId="0" applyFont="1" applyBorder="1" applyAlignment="1">
      <alignment horizontal="center" vertical="center" wrapText="1"/>
    </xf>
    <xf numFmtId="0" fontId="35" fillId="0" borderId="16" xfId="0" applyFont="1" applyBorder="1" applyAlignment="1">
      <alignment horizontal="left" vertical="center" wrapText="1"/>
    </xf>
    <xf numFmtId="0" fontId="0" fillId="0" borderId="16" xfId="0" applyBorder="1" applyAlignment="1">
      <alignment vertical="top" wrapText="1"/>
    </xf>
    <xf numFmtId="0" fontId="0" fillId="0" borderId="38" xfId="0" applyBorder="1" applyAlignment="1">
      <alignment vertical="top" wrapText="1"/>
    </xf>
    <xf numFmtId="0" fontId="28" fillId="0" borderId="38" xfId="0" applyFont="1" applyBorder="1" applyAlignment="1">
      <alignment horizontal="center" vertical="center" wrapText="1"/>
    </xf>
    <xf numFmtId="0" fontId="34" fillId="8" borderId="38" xfId="0" applyFont="1" applyFill="1" applyBorder="1" applyAlignment="1">
      <alignment horizontal="center" vertical="center" wrapText="1"/>
    </xf>
    <xf numFmtId="0" fontId="34" fillId="8" borderId="16" xfId="0" applyFont="1" applyFill="1" applyBorder="1" applyAlignment="1">
      <alignment horizontal="center" vertical="center" wrapText="1"/>
    </xf>
    <xf numFmtId="0" fontId="34" fillId="8" borderId="4" xfId="0" applyFont="1" applyFill="1" applyBorder="1" applyAlignment="1">
      <alignment horizontal="left" vertical="center" wrapText="1" indent="8"/>
    </xf>
    <xf numFmtId="0" fontId="34" fillId="8" borderId="4" xfId="0" applyFont="1" applyFill="1" applyBorder="1" applyAlignment="1">
      <alignment horizontal="left" vertical="center" wrapText="1" indent="1"/>
    </xf>
    <xf numFmtId="0" fontId="34" fillId="8" borderId="4" xfId="0" applyFont="1" applyFill="1" applyBorder="1" applyAlignment="1">
      <alignment horizontal="left" vertical="center" wrapText="1" indent="6"/>
    </xf>
    <xf numFmtId="0" fontId="28" fillId="0" borderId="4" xfId="0" applyFont="1" applyBorder="1" applyAlignment="1">
      <alignment horizontal="center" vertical="center" wrapText="1"/>
    </xf>
    <xf numFmtId="0" fontId="28" fillId="0" borderId="4" xfId="0" applyFont="1" applyBorder="1" applyAlignment="1">
      <alignment horizontal="left" vertical="center" wrapText="1" indent="7"/>
    </xf>
    <xf numFmtId="0" fontId="0" fillId="0" borderId="4" xfId="0" applyBorder="1" applyAlignment="1">
      <alignment vertical="top" wrapText="1"/>
    </xf>
    <xf numFmtId="0" fontId="34" fillId="8" borderId="4" xfId="0" applyFont="1" applyFill="1" applyBorder="1" applyAlignment="1">
      <alignment horizontal="center" vertical="center" wrapText="1"/>
    </xf>
    <xf numFmtId="0" fontId="34" fillId="8" borderId="4" xfId="0" applyFont="1" applyFill="1" applyBorder="1" applyAlignment="1">
      <alignment horizontal="left" vertical="center" wrapText="1" indent="7"/>
    </xf>
    <xf numFmtId="0" fontId="28" fillId="0" borderId="4" xfId="0" applyFont="1" applyBorder="1" applyAlignment="1">
      <alignment horizontal="left" vertical="center" wrapText="1" indent="15"/>
    </xf>
    <xf numFmtId="0" fontId="28" fillId="0" borderId="4" xfId="0" applyFont="1" applyBorder="1" applyAlignment="1">
      <alignment horizontal="right" vertical="center" wrapText="1"/>
    </xf>
    <xf numFmtId="0" fontId="28" fillId="0" borderId="4" xfId="0" applyFont="1" applyBorder="1" applyAlignment="1">
      <alignment horizontal="left" vertical="center" wrapText="1" indent="11"/>
    </xf>
    <xf numFmtId="0" fontId="28" fillId="0" borderId="4" xfId="0" applyFont="1" applyBorder="1" applyAlignment="1">
      <alignment horizontal="left" vertical="center" wrapText="1" indent="12"/>
    </xf>
    <xf numFmtId="0" fontId="34" fillId="8" borderId="35" xfId="0" applyFont="1" applyFill="1" applyBorder="1" applyAlignment="1">
      <alignment horizontal="left" vertical="center" wrapText="1" indent="2"/>
    </xf>
    <xf numFmtId="0" fontId="34" fillId="8" borderId="38" xfId="0" applyFont="1" applyFill="1" applyBorder="1" applyAlignment="1">
      <alignment horizontal="left" vertical="center" wrapText="1" indent="3"/>
    </xf>
    <xf numFmtId="0" fontId="28" fillId="0" borderId="34" xfId="0" applyFont="1" applyBorder="1" applyAlignment="1">
      <alignment horizontal="center" vertical="center" wrapText="1"/>
    </xf>
    <xf numFmtId="0" fontId="37" fillId="0" borderId="16" xfId="0" applyFont="1" applyBorder="1" applyAlignment="1">
      <alignment horizontal="left" vertical="center" wrapText="1"/>
    </xf>
    <xf numFmtId="0" fontId="38" fillId="0" borderId="16" xfId="0" applyFont="1" applyBorder="1" applyAlignment="1">
      <alignment horizontal="left" vertical="center" wrapText="1"/>
    </xf>
    <xf numFmtId="0" fontId="34" fillId="8" borderId="4" xfId="0" applyFont="1" applyFill="1" applyBorder="1" applyAlignment="1">
      <alignment horizontal="left" vertical="center" wrapText="1" indent="2"/>
    </xf>
    <xf numFmtId="0" fontId="34" fillId="8" borderId="4" xfId="0" applyFont="1" applyFill="1" applyBorder="1" applyAlignment="1">
      <alignment horizontal="left" vertical="center" wrapText="1" indent="3"/>
    </xf>
    <xf numFmtId="0" fontId="34" fillId="8" borderId="4" xfId="0" applyFont="1" applyFill="1" applyBorder="1" applyAlignment="1">
      <alignment horizontal="left" vertical="center" wrapText="1" indent="4"/>
    </xf>
    <xf numFmtId="0" fontId="34" fillId="8" borderId="4" xfId="0" applyFont="1" applyFill="1" applyBorder="1" applyAlignment="1">
      <alignment horizontal="left" vertical="center" wrapText="1" indent="5"/>
    </xf>
    <xf numFmtId="0" fontId="32" fillId="8" borderId="4" xfId="0" applyFont="1" applyFill="1" applyBorder="1" applyAlignment="1">
      <alignment horizontal="left" vertical="center" wrapText="1"/>
    </xf>
    <xf numFmtId="0" fontId="36" fillId="8" borderId="4" xfId="0" applyFont="1" applyFill="1" applyBorder="1" applyAlignment="1">
      <alignment horizontal="center" vertical="center" wrapText="1"/>
    </xf>
    <xf numFmtId="0" fontId="37" fillId="0" borderId="4" xfId="0" applyFont="1" applyBorder="1" applyAlignment="1">
      <alignment horizontal="left" vertical="center" wrapText="1"/>
    </xf>
    <xf numFmtId="16" fontId="28" fillId="0" borderId="4" xfId="0" applyNumberFormat="1" applyFont="1" applyBorder="1" applyAlignment="1">
      <alignment horizontal="center" vertical="center" wrapText="1"/>
    </xf>
    <xf numFmtId="0" fontId="38" fillId="0" borderId="4" xfId="0" applyFont="1" applyBorder="1" applyAlignment="1">
      <alignment horizontal="left" vertical="center" wrapText="1"/>
    </xf>
    <xf numFmtId="0" fontId="40" fillId="0" borderId="0" xfId="0" applyFont="1" applyAlignment="1">
      <alignment vertical="center"/>
    </xf>
    <xf numFmtId="0" fontId="28" fillId="0" borderId="4" xfId="0" applyFont="1" applyBorder="1" applyAlignment="1">
      <alignment horizontal="left" vertical="center" wrapText="1" indent="2"/>
    </xf>
    <xf numFmtId="0" fontId="42" fillId="0" borderId="16" xfId="0" applyFont="1" applyBorder="1" applyAlignment="1">
      <alignment horizontal="left" vertical="center" wrapText="1"/>
    </xf>
    <xf numFmtId="0" fontId="32" fillId="4" borderId="4" xfId="0" applyFont="1" applyFill="1" applyBorder="1" applyAlignment="1">
      <alignment horizontal="left" vertical="center" wrapText="1"/>
    </xf>
    <xf numFmtId="0" fontId="31" fillId="4" borderId="4" xfId="0" applyFont="1" applyFill="1" applyBorder="1" applyAlignment="1">
      <alignment horizontal="left" vertical="center" wrapText="1" indent="6"/>
    </xf>
    <xf numFmtId="0" fontId="31" fillId="4" borderId="4" xfId="0" applyFont="1" applyFill="1" applyBorder="1" applyAlignment="1">
      <alignment horizontal="center" vertical="center" wrapText="1"/>
    </xf>
    <xf numFmtId="0" fontId="31" fillId="4" borderId="4" xfId="0" applyFont="1" applyFill="1" applyBorder="1" applyAlignment="1">
      <alignment horizontal="left" vertical="center" wrapText="1" indent="5"/>
    </xf>
    <xf numFmtId="0" fontId="31" fillId="4" borderId="4" xfId="0" applyFont="1" applyFill="1" applyBorder="1" applyAlignment="1">
      <alignment horizontal="left" vertical="center" wrapText="1" indent="4"/>
    </xf>
    <xf numFmtId="0" fontId="29" fillId="0" borderId="4" xfId="0" applyFont="1" applyBorder="1" applyAlignment="1">
      <alignment horizontal="left" vertical="center" wrapText="1" indent="4"/>
    </xf>
    <xf numFmtId="0" fontId="0" fillId="0" borderId="34" xfId="0" applyBorder="1" applyAlignment="1">
      <alignment vertical="top" wrapText="1"/>
    </xf>
    <xf numFmtId="0" fontId="0" fillId="0" borderId="35" xfId="0" applyBorder="1" applyAlignment="1">
      <alignment vertical="top" wrapText="1"/>
    </xf>
    <xf numFmtId="0" fontId="44" fillId="0" borderId="16" xfId="0" applyFont="1" applyBorder="1" applyAlignment="1">
      <alignment horizontal="left" vertical="center" wrapText="1"/>
    </xf>
    <xf numFmtId="0" fontId="35" fillId="4" borderId="4" xfId="0" applyFont="1" applyFill="1" applyBorder="1" applyAlignment="1">
      <alignment horizontal="left" vertical="center" wrapText="1"/>
    </xf>
    <xf numFmtId="0" fontId="43" fillId="4" borderId="4" xfId="0" applyFont="1" applyFill="1" applyBorder="1" applyAlignment="1">
      <alignment horizontal="left" vertical="center" wrapText="1"/>
    </xf>
    <xf numFmtId="0" fontId="34" fillId="4" borderId="4" xfId="0" applyFont="1" applyFill="1" applyBorder="1" applyAlignment="1">
      <alignment horizontal="left" vertical="center" wrapText="1" indent="4"/>
    </xf>
    <xf numFmtId="0" fontId="34" fillId="4" borderId="4" xfId="0" applyFont="1" applyFill="1" applyBorder="1" applyAlignment="1">
      <alignment horizontal="left" vertical="center" wrapText="1" indent="5"/>
    </xf>
    <xf numFmtId="0" fontId="34" fillId="4" borderId="4" xfId="0" applyFont="1" applyFill="1" applyBorder="1" applyAlignment="1">
      <alignment horizontal="left" vertical="center" wrapText="1" indent="2"/>
    </xf>
    <xf numFmtId="0" fontId="34" fillId="4" borderId="4" xfId="0" applyFont="1" applyFill="1" applyBorder="1" applyAlignment="1">
      <alignment horizontal="center" vertical="center" wrapText="1"/>
    </xf>
    <xf numFmtId="0" fontId="0" fillId="4" borderId="4" xfId="0" applyFill="1" applyBorder="1" applyAlignment="1">
      <alignment vertical="top" wrapText="1"/>
    </xf>
    <xf numFmtId="0" fontId="28" fillId="0" borderId="4" xfId="0" applyFont="1" applyBorder="1" applyAlignment="1">
      <alignment horizontal="left" vertical="center" wrapText="1" indent="3"/>
    </xf>
    <xf numFmtId="0" fontId="28" fillId="0" borderId="4" xfId="0" applyFont="1" applyBorder="1" applyAlignment="1">
      <alignment horizontal="left" vertical="center" wrapText="1" indent="8"/>
    </xf>
    <xf numFmtId="0" fontId="38" fillId="0" borderId="34" xfId="0" applyFont="1" applyBorder="1" applyAlignment="1">
      <alignment horizontal="left" vertical="center" wrapText="1"/>
    </xf>
    <xf numFmtId="0" fontId="45" fillId="8" borderId="33" xfId="0" applyFont="1" applyFill="1" applyBorder="1" applyAlignment="1">
      <alignment horizontal="left" vertical="center" wrapText="1"/>
    </xf>
    <xf numFmtId="0" fontId="34" fillId="8" borderId="34" xfId="0" applyFont="1" applyFill="1" applyBorder="1" applyAlignment="1">
      <alignment horizontal="left" vertical="center" wrapText="1" indent="10"/>
    </xf>
    <xf numFmtId="0" fontId="0" fillId="8" borderId="35" xfId="0" applyFill="1" applyBorder="1" applyAlignment="1">
      <alignment vertical="top" wrapText="1"/>
    </xf>
    <xf numFmtId="0" fontId="34" fillId="8" borderId="38" xfId="0" applyFont="1" applyFill="1" applyBorder="1" applyAlignment="1">
      <alignment horizontal="left" vertical="center" wrapText="1" indent="2"/>
    </xf>
    <xf numFmtId="0" fontId="28" fillId="0" borderId="38" xfId="0" applyFont="1" applyBorder="1" applyAlignment="1">
      <alignment horizontal="left" vertical="center" wrapText="1" indent="4"/>
    </xf>
    <xf numFmtId="0" fontId="28" fillId="0" borderId="38" xfId="0" applyFont="1" applyBorder="1" applyAlignment="1">
      <alignment horizontal="right" vertical="center" wrapText="1"/>
    </xf>
    <xf numFmtId="0" fontId="28" fillId="0" borderId="34" xfId="0" applyFont="1" applyBorder="1" applyAlignment="1">
      <alignment horizontal="left" vertical="center" wrapText="1" indent="1"/>
    </xf>
    <xf numFmtId="0" fontId="28" fillId="0" borderId="35" xfId="0" applyFont="1" applyBorder="1" applyAlignment="1">
      <alignment horizontal="left" vertical="center" wrapText="1" indent="9"/>
    </xf>
    <xf numFmtId="0" fontId="39" fillId="8" borderId="34" xfId="0" applyFont="1" applyFill="1" applyBorder="1" applyAlignment="1">
      <alignment horizontal="left" vertical="center" wrapText="1"/>
    </xf>
    <xf numFmtId="0" fontId="31" fillId="8" borderId="36" xfId="0" applyFont="1" applyFill="1" applyBorder="1" applyAlignment="1">
      <alignment horizontal="center" vertical="center" wrapText="1"/>
    </xf>
    <xf numFmtId="0" fontId="29" fillId="0" borderId="16" xfId="0" applyFont="1" applyBorder="1" applyAlignment="1">
      <alignment horizontal="left" vertical="center" wrapText="1" indent="5"/>
    </xf>
    <xf numFmtId="0" fontId="29" fillId="0" borderId="16" xfId="0" applyFont="1" applyBorder="1" applyAlignment="1">
      <alignment horizontal="left" vertical="center" wrapText="1" indent="4"/>
    </xf>
    <xf numFmtId="0" fontId="29" fillId="0" borderId="34" xfId="0" applyFont="1" applyBorder="1" applyAlignment="1">
      <alignment horizontal="left" vertical="center" wrapText="1" indent="3"/>
    </xf>
    <xf numFmtId="0" fontId="29" fillId="0" borderId="35" xfId="0" applyFont="1" applyBorder="1" applyAlignment="1">
      <alignment horizontal="left" vertical="center" wrapText="1" indent="3"/>
    </xf>
    <xf numFmtId="0" fontId="29" fillId="0" borderId="16" xfId="0" applyFont="1" applyBorder="1" applyAlignment="1">
      <alignment horizontal="left" vertical="center" wrapText="1" indent="3"/>
    </xf>
    <xf numFmtId="0" fontId="43" fillId="0" borderId="16" xfId="0" applyFont="1" applyBorder="1" applyAlignment="1">
      <alignment horizontal="left" vertical="center" wrapText="1"/>
    </xf>
    <xf numFmtId="0" fontId="46" fillId="0" borderId="16" xfId="0" applyFont="1" applyBorder="1" applyAlignment="1">
      <alignment horizontal="center" vertical="center" wrapText="1"/>
    </xf>
    <xf numFmtId="0" fontId="46" fillId="0" borderId="38" xfId="0" applyFont="1" applyBorder="1" applyAlignment="1">
      <alignment horizontal="center" vertical="center" wrapText="1"/>
    </xf>
    <xf numFmtId="0" fontId="31" fillId="8" borderId="37" xfId="0" applyFont="1" applyFill="1" applyBorder="1" applyAlignment="1">
      <alignment horizontal="left" vertical="center" wrapText="1" indent="2"/>
    </xf>
    <xf numFmtId="0" fontId="31" fillId="8" borderId="38" xfId="0" applyFont="1" applyFill="1" applyBorder="1" applyAlignment="1">
      <alignment horizontal="left" vertical="center" wrapText="1" indent="1"/>
    </xf>
    <xf numFmtId="0" fontId="43" fillId="0" borderId="34" xfId="0" applyFont="1" applyBorder="1" applyAlignment="1">
      <alignment horizontal="left" vertical="center" wrapText="1"/>
    </xf>
    <xf numFmtId="0" fontId="29" fillId="0" borderId="34" xfId="0" applyFont="1" applyBorder="1" applyAlignment="1">
      <alignment horizontal="left" vertical="center" wrapText="1" indent="9"/>
    </xf>
    <xf numFmtId="0" fontId="47" fillId="0" borderId="33" xfId="0" applyFont="1" applyBorder="1" applyAlignment="1">
      <alignment horizontal="left" vertical="center" wrapText="1"/>
    </xf>
    <xf numFmtId="0" fontId="42" fillId="0" borderId="37" xfId="0" applyFont="1" applyBorder="1" applyAlignment="1">
      <alignment horizontal="left" vertical="center" wrapText="1"/>
    </xf>
    <xf numFmtId="0" fontId="47" fillId="0" borderId="37" xfId="0" applyFont="1" applyBorder="1" applyAlignment="1">
      <alignment horizontal="left" vertical="center" wrapText="1"/>
    </xf>
    <xf numFmtId="0" fontId="35" fillId="0" borderId="34" xfId="0" applyFont="1" applyBorder="1" applyAlignment="1">
      <alignment horizontal="left" vertical="center" wrapText="1"/>
    </xf>
    <xf numFmtId="0" fontId="46" fillId="0" borderId="16" xfId="0" applyFont="1" applyBorder="1" applyAlignment="1">
      <alignment horizontal="left" vertical="center" wrapText="1"/>
    </xf>
    <xf numFmtId="0" fontId="46" fillId="0" borderId="37" xfId="0" applyFont="1" applyBorder="1" applyAlignment="1">
      <alignment horizontal="center" vertical="center" wrapText="1"/>
    </xf>
    <xf numFmtId="0" fontId="47" fillId="0" borderId="0" xfId="0" applyFont="1" applyAlignment="1">
      <alignment vertical="center"/>
    </xf>
    <xf numFmtId="0" fontId="28" fillId="0" borderId="4" xfId="0" applyFont="1" applyBorder="1" applyAlignment="1">
      <alignment horizontal="left" vertical="center" wrapText="1"/>
    </xf>
    <xf numFmtId="0" fontId="28" fillId="0" borderId="4" xfId="0" applyFont="1" applyBorder="1" applyAlignment="1">
      <alignment horizontal="left" vertical="center" wrapText="1" indent="4"/>
    </xf>
    <xf numFmtId="0" fontId="34" fillId="8" borderId="4"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34" fillId="8" borderId="4" xfId="0" applyFont="1" applyFill="1" applyBorder="1" applyAlignment="1">
      <alignment horizontal="right" vertical="center" wrapText="1"/>
    </xf>
    <xf numFmtId="0" fontId="28" fillId="0" borderId="4" xfId="0" applyFont="1" applyBorder="1" applyAlignment="1">
      <alignment horizontal="left" vertical="center" wrapText="1" indent="1"/>
    </xf>
    <xf numFmtId="9" fontId="28" fillId="0" borderId="4" xfId="0" applyNumberFormat="1" applyFont="1" applyBorder="1" applyAlignment="1">
      <alignment horizontal="center" vertical="center" wrapText="1"/>
    </xf>
    <xf numFmtId="9" fontId="28" fillId="0" borderId="4" xfId="0" applyNumberFormat="1" applyFont="1" applyBorder="1" applyAlignment="1">
      <alignment horizontal="left" vertical="center" wrapText="1" indent="4"/>
    </xf>
    <xf numFmtId="9" fontId="28" fillId="0" borderId="4" xfId="0" applyNumberFormat="1" applyFont="1" applyBorder="1" applyAlignment="1">
      <alignment horizontal="left" vertical="center" wrapText="1" indent="3"/>
    </xf>
    <xf numFmtId="0" fontId="28" fillId="0" borderId="4" xfId="0" applyFont="1" applyBorder="1" applyAlignment="1">
      <alignment horizontal="left" vertical="center" wrapText="1" indent="5"/>
    </xf>
    <xf numFmtId="0" fontId="37" fillId="8" borderId="4" xfId="0" applyFont="1" applyFill="1" applyBorder="1" applyAlignment="1">
      <alignment horizontal="left" vertical="center" wrapText="1"/>
    </xf>
    <xf numFmtId="0" fontId="34" fillId="8" borderId="39" xfId="0" applyFont="1" applyFill="1" applyBorder="1" applyAlignment="1">
      <alignment horizontal="center" vertical="center" wrapText="1"/>
    </xf>
    <xf numFmtId="0" fontId="34" fillId="8" borderId="39" xfId="0" applyFont="1" applyFill="1" applyBorder="1" applyAlignment="1">
      <alignment horizontal="left" vertical="center" wrapText="1" indent="1"/>
    </xf>
    <xf numFmtId="0" fontId="34" fillId="8" borderId="39" xfId="0" applyFont="1" applyFill="1" applyBorder="1" applyAlignment="1">
      <alignment horizontal="left" vertical="center" wrapText="1"/>
    </xf>
    <xf numFmtId="0" fontId="49" fillId="0" borderId="4" xfId="0" applyFont="1" applyBorder="1" applyAlignment="1">
      <alignment horizontal="left" vertical="center" wrapText="1"/>
    </xf>
    <xf numFmtId="0" fontId="31" fillId="4" borderId="4" xfId="0" applyFont="1" applyFill="1" applyBorder="1" applyAlignment="1">
      <alignment horizontal="left" vertical="center" wrapText="1"/>
    </xf>
    <xf numFmtId="0" fontId="31" fillId="4" borderId="4" xfId="0" applyFont="1" applyFill="1" applyBorder="1" applyAlignment="1">
      <alignment horizontal="right" vertical="center" wrapText="1"/>
    </xf>
    <xf numFmtId="0" fontId="29" fillId="0" borderId="4" xfId="0" applyFont="1" applyBorder="1" applyAlignment="1">
      <alignment horizontal="left" vertical="center" wrapText="1" indent="3"/>
    </xf>
    <xf numFmtId="9" fontId="29" fillId="0" borderId="4" xfId="0" applyNumberFormat="1" applyFont="1" applyBorder="1" applyAlignment="1">
      <alignment horizontal="center" vertical="center" wrapText="1"/>
    </xf>
    <xf numFmtId="9" fontId="29" fillId="0" borderId="4" xfId="0" applyNumberFormat="1" applyFont="1" applyBorder="1" applyAlignment="1">
      <alignment horizontal="left" vertical="center" wrapText="1" indent="3"/>
    </xf>
    <xf numFmtId="9" fontId="29" fillId="0" borderId="4" xfId="0" applyNumberFormat="1" applyFont="1" applyBorder="1" applyAlignment="1">
      <alignment horizontal="left" vertical="center" wrapText="1" indent="4"/>
    </xf>
    <xf numFmtId="0" fontId="29" fillId="0" borderId="39" xfId="0" applyFont="1" applyBorder="1" applyAlignment="1">
      <alignment horizontal="left" vertical="center" wrapText="1" indent="3"/>
    </xf>
    <xf numFmtId="0" fontId="29" fillId="0" borderId="39" xfId="0" applyFont="1" applyBorder="1" applyAlignment="1">
      <alignment horizontal="left" vertical="center" wrapText="1" indent="4"/>
    </xf>
    <xf numFmtId="0" fontId="34" fillId="4" borderId="4" xfId="0" applyFont="1" applyFill="1" applyBorder="1" applyAlignment="1">
      <alignment horizontal="left" vertical="center" wrapText="1" indent="6"/>
    </xf>
    <xf numFmtId="0" fontId="34" fillId="4" borderId="4" xfId="0" applyFont="1" applyFill="1" applyBorder="1" applyAlignment="1">
      <alignment horizontal="left" vertical="center" wrapText="1" indent="1"/>
    </xf>
    <xf numFmtId="0" fontId="34" fillId="4" borderId="4" xfId="0" applyFont="1" applyFill="1" applyBorder="1" applyAlignment="1">
      <alignment horizontal="left" vertical="center" wrapText="1"/>
    </xf>
    <xf numFmtId="0" fontId="34" fillId="4" borderId="4" xfId="0" applyFont="1" applyFill="1" applyBorder="1" applyAlignment="1">
      <alignment horizontal="right" vertical="center" wrapText="1"/>
    </xf>
    <xf numFmtId="0" fontId="50" fillId="4" borderId="4" xfId="0" applyFont="1" applyFill="1" applyBorder="1" applyAlignment="1">
      <alignment horizontal="left" vertical="center" wrapText="1"/>
    </xf>
    <xf numFmtId="0" fontId="28" fillId="0" borderId="39" xfId="0" applyFont="1" applyBorder="1" applyAlignment="1">
      <alignment horizontal="left" vertical="center" wrapText="1"/>
    </xf>
    <xf numFmtId="9" fontId="28" fillId="0" borderId="39" xfId="0" applyNumberFormat="1" applyFont="1" applyBorder="1" applyAlignment="1">
      <alignment horizontal="center" vertical="center" wrapText="1"/>
    </xf>
    <xf numFmtId="9" fontId="28" fillId="0" borderId="39" xfId="0" applyNumberFormat="1" applyFont="1" applyBorder="1" applyAlignment="1">
      <alignment horizontal="left" vertical="center" wrapText="1" indent="4"/>
    </xf>
    <xf numFmtId="0" fontId="29" fillId="0" borderId="4" xfId="0" applyFont="1" applyBorder="1" applyAlignment="1">
      <alignment horizontal="left" vertical="center" wrapText="1" indent="7"/>
    </xf>
    <xf numFmtId="0" fontId="31" fillId="8" borderId="4" xfId="0" applyFont="1" applyFill="1" applyBorder="1" applyAlignment="1">
      <alignment horizontal="left" vertical="center" wrapText="1" indent="2"/>
    </xf>
    <xf numFmtId="0" fontId="29" fillId="0" borderId="4" xfId="0" applyFont="1" applyBorder="1" applyAlignment="1">
      <alignment horizontal="left" vertical="center" wrapText="1" indent="5"/>
    </xf>
    <xf numFmtId="9" fontId="29" fillId="0" borderId="4" xfId="0" applyNumberFormat="1" applyFont="1" applyBorder="1" applyAlignment="1">
      <alignment horizontal="left" vertical="center" wrapText="1" indent="6"/>
    </xf>
    <xf numFmtId="0" fontId="31" fillId="8" borderId="4" xfId="0" applyFont="1" applyFill="1" applyBorder="1" applyAlignment="1">
      <alignment horizontal="left" vertical="center" wrapText="1" indent="3"/>
    </xf>
    <xf numFmtId="0" fontId="29" fillId="0" borderId="4" xfId="0" applyFont="1" applyBorder="1" applyAlignment="1">
      <alignment horizontal="left" vertical="center" wrapText="1" indent="12"/>
    </xf>
    <xf numFmtId="0" fontId="29" fillId="0" borderId="4" xfId="0" applyFont="1" applyBorder="1" applyAlignment="1">
      <alignment horizontal="left" vertical="center" wrapText="1" indent="15"/>
    </xf>
    <xf numFmtId="0" fontId="29" fillId="0" borderId="4" xfId="0" applyFont="1" applyBorder="1" applyAlignment="1">
      <alignment horizontal="justify" vertical="center" wrapText="1"/>
    </xf>
    <xf numFmtId="0" fontId="46" fillId="0" borderId="4" xfId="0" applyFont="1" applyBorder="1" applyAlignment="1">
      <alignment horizontal="center" vertical="center" wrapText="1"/>
    </xf>
    <xf numFmtId="0" fontId="51" fillId="0" borderId="4" xfId="0" applyFont="1" applyBorder="1" applyAlignment="1">
      <alignment horizontal="center" vertical="center" wrapText="1"/>
    </xf>
    <xf numFmtId="0" fontId="31" fillId="8" borderId="32" xfId="0" applyFont="1" applyFill="1" applyBorder="1" applyAlignment="1">
      <alignment horizontal="left" vertical="center" wrapText="1"/>
    </xf>
    <xf numFmtId="0" fontId="46" fillId="0" borderId="36" xfId="0" applyFont="1" applyBorder="1" applyAlignment="1">
      <alignment horizontal="center" vertical="center" wrapText="1"/>
    </xf>
    <xf numFmtId="0" fontId="31" fillId="8" borderId="4" xfId="0" applyFont="1" applyFill="1" applyBorder="1" applyAlignment="1">
      <alignment horizontal="left" vertical="center" wrapText="1"/>
    </xf>
    <xf numFmtId="0" fontId="28" fillId="0" borderId="4" xfId="0" applyFont="1" applyBorder="1" applyAlignment="1">
      <alignment horizontal="left" vertical="center" wrapText="1" indent="13"/>
    </xf>
    <xf numFmtId="0" fontId="23" fillId="0" borderId="4" xfId="0" applyFont="1" applyBorder="1" applyAlignment="1">
      <alignment vertical="center"/>
    </xf>
    <xf numFmtId="0" fontId="26" fillId="0" borderId="4" xfId="0" applyFont="1" applyBorder="1" applyAlignment="1">
      <alignment vertical="center"/>
    </xf>
    <xf numFmtId="0" fontId="20" fillId="0" borderId="4" xfId="0" applyFont="1" applyBorder="1" applyAlignment="1">
      <alignment horizontal="center" vertical="center" wrapText="1"/>
    </xf>
    <xf numFmtId="0" fontId="23" fillId="9" borderId="4" xfId="0" applyFont="1" applyFill="1" applyBorder="1" applyAlignment="1">
      <alignment vertical="center" wrapText="1"/>
    </xf>
    <xf numFmtId="0" fontId="26" fillId="0" borderId="0" xfId="0" applyFont="1" applyAlignment="1">
      <alignment vertical="center" wrapText="1"/>
    </xf>
    <xf numFmtId="9" fontId="26" fillId="0" borderId="4" xfId="0" applyNumberFormat="1" applyFont="1" applyBorder="1" applyAlignment="1">
      <alignment horizontal="center" vertical="center" wrapText="1"/>
    </xf>
    <xf numFmtId="0" fontId="16" fillId="0" borderId="4" xfId="0" applyFont="1" applyBorder="1" applyAlignment="1">
      <alignment horizontal="center" vertical="center"/>
    </xf>
    <xf numFmtId="0" fontId="54" fillId="0" borderId="4" xfId="0" applyFont="1" applyBorder="1" applyAlignment="1">
      <alignment horizontal="center" vertical="center"/>
    </xf>
    <xf numFmtId="0" fontId="13" fillId="3" borderId="4" xfId="0" applyFont="1" applyFill="1" applyBorder="1" applyAlignment="1">
      <alignment horizontal="center" vertical="center"/>
    </xf>
    <xf numFmtId="9" fontId="6" fillId="0" borderId="4" xfId="0" applyNumberFormat="1" applyFont="1" applyBorder="1" applyAlignment="1">
      <alignment horizontal="center" vertical="center" wrapText="1"/>
    </xf>
    <xf numFmtId="0" fontId="21" fillId="3" borderId="4" xfId="0" applyFont="1" applyFill="1" applyBorder="1" applyAlignment="1">
      <alignment horizontal="center" vertical="center" wrapText="1"/>
    </xf>
    <xf numFmtId="0" fontId="55" fillId="0" borderId="4" xfId="0" applyFont="1" applyBorder="1" applyAlignment="1">
      <alignment horizontal="center" vertical="center"/>
    </xf>
    <xf numFmtId="0" fontId="56" fillId="0" borderId="4" xfId="0" applyFont="1" applyBorder="1" applyAlignment="1">
      <alignment horizontal="justify" vertical="center"/>
    </xf>
    <xf numFmtId="0" fontId="56" fillId="0" borderId="4" xfId="0" applyFont="1" applyBorder="1" applyAlignment="1">
      <alignment vertical="center" wrapText="1"/>
    </xf>
    <xf numFmtId="0" fontId="55" fillId="3" borderId="4" xfId="0" applyFont="1" applyFill="1" applyBorder="1" applyAlignment="1">
      <alignment horizontal="center" vertical="center" wrapText="1"/>
    </xf>
    <xf numFmtId="0" fontId="55" fillId="0" borderId="4" xfId="0" applyFont="1" applyBorder="1" applyAlignment="1">
      <alignment horizontal="center" vertical="center" wrapText="1"/>
    </xf>
    <xf numFmtId="0" fontId="56" fillId="3" borderId="4" xfId="0" applyFont="1" applyFill="1" applyBorder="1" applyAlignment="1">
      <alignment horizontal="center" vertical="center"/>
    </xf>
    <xf numFmtId="0" fontId="55" fillId="3" borderId="4" xfId="0" applyFont="1" applyFill="1" applyBorder="1" applyAlignment="1">
      <alignment horizontal="center" vertical="center"/>
    </xf>
    <xf numFmtId="0" fontId="57" fillId="0" borderId="4" xfId="0" applyFont="1" applyBorder="1" applyAlignment="1">
      <alignment horizontal="center" vertical="center"/>
    </xf>
    <xf numFmtId="0" fontId="57" fillId="0" borderId="4" xfId="0" applyFont="1" applyBorder="1" applyAlignment="1">
      <alignment horizontal="center" vertical="center" wrapText="1"/>
    </xf>
    <xf numFmtId="0" fontId="30" fillId="0" borderId="4" xfId="0" applyFont="1" applyBorder="1" applyAlignment="1">
      <alignment vertical="center"/>
    </xf>
    <xf numFmtId="0" fontId="56" fillId="0" borderId="12" xfId="0" applyFont="1" applyBorder="1" applyAlignment="1">
      <alignment horizontal="center" vertical="center" wrapText="1"/>
    </xf>
    <xf numFmtId="0" fontId="56" fillId="0" borderId="4" xfId="0" applyFont="1" applyBorder="1" applyAlignment="1">
      <alignment horizontal="center" vertical="center" wrapText="1"/>
    </xf>
    <xf numFmtId="0" fontId="30" fillId="0" borderId="4" xfId="0" applyFont="1" applyBorder="1" applyAlignment="1">
      <alignment vertical="center" wrapText="1"/>
    </xf>
    <xf numFmtId="0" fontId="58" fillId="4" borderId="4" xfId="0" applyFont="1" applyFill="1" applyBorder="1" applyAlignment="1">
      <alignment horizontal="center" vertical="center" textRotation="90" wrapText="1"/>
    </xf>
    <xf numFmtId="0" fontId="58" fillId="4" borderId="4" xfId="0" applyFont="1" applyFill="1" applyBorder="1" applyAlignment="1">
      <alignment horizontal="center" vertical="center" wrapText="1"/>
    </xf>
    <xf numFmtId="0" fontId="59" fillId="4" borderId="4" xfId="0" applyFont="1" applyFill="1" applyBorder="1" applyAlignment="1">
      <alignment horizontal="center" vertical="center" textRotation="90" wrapText="1"/>
    </xf>
    <xf numFmtId="0" fontId="58" fillId="10" borderId="4" xfId="0" applyFont="1" applyFill="1" applyBorder="1" applyAlignment="1">
      <alignment horizontal="center" vertical="center" wrapText="1"/>
    </xf>
    <xf numFmtId="0" fontId="60" fillId="10" borderId="4" xfId="0" applyFont="1" applyFill="1" applyBorder="1" applyAlignment="1">
      <alignment horizontal="center" vertical="center" textRotation="90" wrapText="1"/>
    </xf>
    <xf numFmtId="0" fontId="59" fillId="10" borderId="4" xfId="0" applyFont="1" applyFill="1" applyBorder="1" applyAlignment="1">
      <alignment horizontal="center" vertical="center" textRotation="90" wrapText="1"/>
    </xf>
    <xf numFmtId="0" fontId="61" fillId="0" borderId="4" xfId="0" applyFont="1" applyBorder="1" applyAlignment="1">
      <alignment horizontal="center" vertical="center" wrapText="1"/>
    </xf>
    <xf numFmtId="0" fontId="55" fillId="3" borderId="29" xfId="0" applyFont="1" applyFill="1" applyBorder="1" applyAlignment="1">
      <alignment horizontal="center" vertical="center"/>
    </xf>
    <xf numFmtId="0" fontId="55" fillId="3" borderId="12" xfId="0" applyFont="1" applyFill="1" applyBorder="1" applyAlignment="1">
      <alignment horizontal="center" vertical="center"/>
    </xf>
    <xf numFmtId="0" fontId="56" fillId="0" borderId="29" xfId="0" applyFont="1" applyBorder="1" applyAlignment="1">
      <alignment horizontal="center" vertical="center"/>
    </xf>
    <xf numFmtId="0" fontId="56" fillId="0" borderId="12" xfId="0" applyFont="1" applyBorder="1" applyAlignment="1">
      <alignment horizontal="center" vertical="center"/>
    </xf>
    <xf numFmtId="0" fontId="63" fillId="0" borderId="12" xfId="0" applyFont="1" applyBorder="1" applyAlignment="1">
      <alignment horizontal="center" vertical="center"/>
    </xf>
    <xf numFmtId="0" fontId="63" fillId="0" borderId="12" xfId="0" applyFont="1" applyBorder="1" applyAlignment="1">
      <alignment horizontal="center" vertical="center" wrapText="1"/>
    </xf>
    <xf numFmtId="0" fontId="55" fillId="8" borderId="4" xfId="0" applyFont="1" applyFill="1" applyBorder="1" applyAlignment="1">
      <alignment horizontal="justify" vertical="center" wrapText="1"/>
    </xf>
    <xf numFmtId="0" fontId="55" fillId="8" borderId="4" xfId="0" applyFont="1" applyFill="1" applyBorder="1" applyAlignment="1">
      <alignment horizontal="center" vertical="center" wrapText="1"/>
    </xf>
    <xf numFmtId="0" fontId="56" fillId="0" borderId="4" xfId="0" applyFont="1" applyBorder="1" applyAlignment="1">
      <alignment horizontal="justify" vertical="center" wrapText="1"/>
    </xf>
    <xf numFmtId="0" fontId="65" fillId="3" borderId="4" xfId="0" applyFont="1" applyFill="1" applyBorder="1" applyAlignment="1">
      <alignment horizontal="center" vertical="center" wrapText="1"/>
    </xf>
    <xf numFmtId="0" fontId="66" fillId="0" borderId="4" xfId="0" applyFont="1" applyBorder="1" applyAlignment="1">
      <alignment horizontal="center" vertical="center" wrapText="1"/>
    </xf>
    <xf numFmtId="0" fontId="67" fillId="0" borderId="4" xfId="0" applyFont="1" applyBorder="1" applyAlignment="1">
      <alignment horizontal="center" vertical="center" wrapText="1"/>
    </xf>
    <xf numFmtId="0" fontId="55" fillId="4" borderId="4" xfId="0" applyFont="1" applyFill="1" applyBorder="1" applyAlignment="1">
      <alignment horizontal="center" vertical="center" wrapText="1"/>
    </xf>
    <xf numFmtId="0" fontId="56" fillId="0" borderId="4" xfId="0" applyFont="1" applyBorder="1" applyAlignment="1">
      <alignment horizontal="center" vertical="center"/>
    </xf>
    <xf numFmtId="0" fontId="67" fillId="0" borderId="0" xfId="0" applyFont="1" applyAlignment="1">
      <alignment horizontal="justify" vertical="center"/>
    </xf>
    <xf numFmtId="0" fontId="67" fillId="0" borderId="0" xfId="0" applyFont="1" applyAlignment="1">
      <alignment horizontal="justify" vertical="center" wrapText="1"/>
    </xf>
    <xf numFmtId="9" fontId="56" fillId="0" borderId="4" xfId="0" applyNumberFormat="1" applyFont="1" applyBorder="1" applyAlignment="1">
      <alignment horizontal="center" vertical="center" wrapText="1"/>
    </xf>
    <xf numFmtId="0" fontId="55" fillId="3" borderId="4" xfId="0" applyFont="1" applyFill="1" applyBorder="1" applyAlignment="1">
      <alignment horizontal="justify" vertical="center" wrapText="1"/>
    </xf>
    <xf numFmtId="0" fontId="55" fillId="3" borderId="4" xfId="0" applyFont="1" applyFill="1" applyBorder="1" applyAlignment="1">
      <alignment vertical="center" wrapText="1"/>
    </xf>
    <xf numFmtId="0" fontId="62" fillId="0" borderId="4" xfId="0" applyFont="1" applyBorder="1" applyAlignment="1">
      <alignment horizontal="center" vertical="center" wrapText="1"/>
    </xf>
    <xf numFmtId="0" fontId="55" fillId="11" borderId="4" xfId="0" applyFont="1" applyFill="1" applyBorder="1" applyAlignment="1">
      <alignment horizontal="center" vertical="center" wrapText="1"/>
    </xf>
    <xf numFmtId="0" fontId="61" fillId="0" borderId="4" xfId="0" applyFont="1" applyBorder="1" applyAlignment="1">
      <alignment vertical="center" wrapText="1"/>
    </xf>
    <xf numFmtId="9" fontId="61" fillId="0" borderId="4" xfId="0" applyNumberFormat="1" applyFont="1" applyBorder="1" applyAlignment="1">
      <alignment horizontal="center" vertical="center" wrapText="1"/>
    </xf>
    <xf numFmtId="0" fontId="61" fillId="0" borderId="4" xfId="0" applyFont="1" applyBorder="1" applyAlignment="1">
      <alignment horizontal="justify" vertical="center" wrapText="1"/>
    </xf>
    <xf numFmtId="0" fontId="55" fillId="12" borderId="4" xfId="0" applyFont="1" applyFill="1" applyBorder="1" applyAlignment="1">
      <alignment vertical="center" wrapText="1"/>
    </xf>
    <xf numFmtId="0" fontId="55" fillId="12" borderId="4" xfId="0" applyFont="1" applyFill="1" applyBorder="1" applyAlignment="1">
      <alignment horizontal="center" vertical="center" wrapText="1"/>
    </xf>
    <xf numFmtId="0" fontId="30" fillId="0" borderId="4" xfId="0" applyFont="1" applyBorder="1"/>
    <xf numFmtId="0" fontId="56" fillId="0" borderId="4" xfId="0" applyFont="1" applyBorder="1" applyAlignment="1">
      <alignment horizontal="right" vertical="center"/>
    </xf>
    <xf numFmtId="0" fontId="67" fillId="0" borderId="4" xfId="0" applyFont="1" applyBorder="1" applyAlignment="1">
      <alignment vertical="center" wrapText="1"/>
    </xf>
    <xf numFmtId="0" fontId="67" fillId="0" borderId="4" xfId="0" applyFont="1" applyBorder="1" applyAlignment="1">
      <alignment horizontal="justify" vertical="center" wrapText="1"/>
    </xf>
    <xf numFmtId="0" fontId="56" fillId="4" borderId="4" xfId="0" applyFont="1" applyFill="1" applyBorder="1" applyAlignment="1">
      <alignment vertical="center" wrapText="1"/>
    </xf>
    <xf numFmtId="0" fontId="56" fillId="4" borderId="4" xfId="0" applyFont="1" applyFill="1" applyBorder="1" applyAlignment="1">
      <alignment horizontal="center" vertical="center" wrapText="1"/>
    </xf>
    <xf numFmtId="0" fontId="12" fillId="11" borderId="4" xfId="0" applyFont="1" applyFill="1" applyBorder="1" applyAlignment="1">
      <alignment horizontal="center" vertical="center"/>
    </xf>
    <xf numFmtId="0" fontId="61" fillId="0" borderId="4" xfId="0" applyFont="1" applyBorder="1" applyAlignment="1">
      <alignment horizontal="center" vertical="center"/>
    </xf>
    <xf numFmtId="0" fontId="63" fillId="0" borderId="4" xfId="0" applyFont="1" applyBorder="1" applyAlignment="1">
      <alignment horizontal="center" vertical="center"/>
    </xf>
    <xf numFmtId="0" fontId="66" fillId="3" borderId="4" xfId="0" applyFont="1" applyFill="1" applyBorder="1" applyAlignment="1">
      <alignment horizontal="center" vertical="center" wrapText="1"/>
    </xf>
    <xf numFmtId="0" fontId="58" fillId="3" borderId="4" xfId="0" applyFont="1" applyFill="1" applyBorder="1" applyAlignment="1">
      <alignment horizontal="center" vertical="center"/>
    </xf>
    <xf numFmtId="0" fontId="62" fillId="3" borderId="4" xfId="0" applyFont="1" applyFill="1" applyBorder="1" applyAlignment="1">
      <alignment horizontal="center" vertical="center" wrapText="1"/>
    </xf>
    <xf numFmtId="0" fontId="65" fillId="3" borderId="4" xfId="0" applyFont="1" applyFill="1" applyBorder="1" applyAlignment="1">
      <alignment vertical="center" wrapText="1"/>
    </xf>
    <xf numFmtId="0" fontId="67" fillId="0" borderId="47" xfId="0" applyFont="1" applyBorder="1" applyAlignment="1">
      <alignment horizontal="left" vertical="top" wrapText="1"/>
    </xf>
    <xf numFmtId="0" fontId="69" fillId="0" borderId="47" xfId="0" applyFont="1" applyBorder="1" applyAlignment="1">
      <alignment horizontal="left" vertical="top" wrapText="1"/>
    </xf>
    <xf numFmtId="0" fontId="69" fillId="0" borderId="48" xfId="0" applyFont="1" applyBorder="1" applyAlignment="1">
      <alignment horizontal="left" vertical="top" wrapText="1"/>
    </xf>
    <xf numFmtId="0" fontId="0" fillId="0" borderId="0" xfId="0" applyAlignment="1">
      <alignment wrapText="1"/>
    </xf>
    <xf numFmtId="0" fontId="8" fillId="0" borderId="47" xfId="1" applyBorder="1" applyAlignment="1">
      <alignment horizontal="left" vertical="top" wrapText="1"/>
    </xf>
    <xf numFmtId="0" fontId="0" fillId="0" borderId="47" xfId="0" applyBorder="1" applyAlignment="1">
      <alignment vertical="top"/>
    </xf>
    <xf numFmtId="0" fontId="74" fillId="0" borderId="47" xfId="0" applyFont="1" applyBorder="1" applyAlignment="1">
      <alignment horizontal="left" vertical="top" wrapText="1"/>
    </xf>
    <xf numFmtId="0" fontId="75" fillId="0" borderId="47" xfId="0" applyFont="1" applyBorder="1" applyAlignment="1">
      <alignment horizontal="left" vertical="top" wrapText="1"/>
    </xf>
    <xf numFmtId="0" fontId="73" fillId="0" borderId="47" xfId="0" applyFont="1" applyBorder="1" applyAlignment="1">
      <alignment horizontal="left" vertical="top" wrapText="1"/>
    </xf>
    <xf numFmtId="0" fontId="73" fillId="0" borderId="0" xfId="0" applyFont="1"/>
    <xf numFmtId="0" fontId="74" fillId="0" borderId="0" xfId="0" applyFont="1"/>
    <xf numFmtId="0" fontId="74" fillId="0" borderId="0" xfId="0" applyFont="1" applyAlignment="1">
      <alignment horizontal="left" vertical="top" wrapText="1"/>
    </xf>
    <xf numFmtId="0" fontId="76" fillId="0" borderId="47" xfId="1" quotePrefix="1" applyFont="1" applyFill="1" applyBorder="1" applyAlignment="1">
      <alignment horizontal="left" vertical="top" wrapText="1"/>
    </xf>
    <xf numFmtId="0" fontId="73" fillId="0" borderId="0" xfId="0" applyFont="1" applyAlignment="1">
      <alignment horizontal="left" vertical="top" wrapText="1"/>
    </xf>
    <xf numFmtId="0" fontId="77" fillId="0" borderId="47" xfId="0" applyFont="1" applyBorder="1" applyAlignment="1">
      <alignment horizontal="left" vertical="top" wrapText="1"/>
    </xf>
    <xf numFmtId="0" fontId="78" fillId="0" borderId="47" xfId="0" applyFont="1" applyBorder="1" applyAlignment="1">
      <alignment horizontal="left" vertical="top" wrapText="1"/>
    </xf>
    <xf numFmtId="0" fontId="74" fillId="0" borderId="47" xfId="0" applyFont="1" applyBorder="1" applyAlignment="1">
      <alignment horizontal="left" vertical="top"/>
    </xf>
    <xf numFmtId="0" fontId="76" fillId="0" borderId="47" xfId="1" quotePrefix="1" applyFont="1" applyFill="1" applyBorder="1" applyAlignment="1">
      <alignment horizontal="left" vertical="top"/>
    </xf>
    <xf numFmtId="0" fontId="79" fillId="0" borderId="47" xfId="0" applyFont="1" applyBorder="1" applyAlignment="1">
      <alignment vertical="center" wrapText="1"/>
    </xf>
    <xf numFmtId="0" fontId="73" fillId="0" borderId="47" xfId="0" applyFont="1" applyBorder="1" applyAlignment="1">
      <alignment horizontal="left" vertical="top"/>
    </xf>
    <xf numFmtId="0" fontId="73" fillId="0" borderId="0" xfId="0" applyFont="1" applyAlignment="1">
      <alignment horizontal="left" vertical="top"/>
    </xf>
    <xf numFmtId="0" fontId="74" fillId="0" borderId="0" xfId="0" applyFont="1" applyAlignment="1">
      <alignment horizontal="left" vertical="top"/>
    </xf>
    <xf numFmtId="0" fontId="71" fillId="13" borderId="47" xfId="0" applyFont="1" applyFill="1" applyBorder="1" applyAlignment="1">
      <alignment horizontal="center" vertical="center" wrapText="1"/>
    </xf>
    <xf numFmtId="0" fontId="72" fillId="13" borderId="47" xfId="0" applyFont="1" applyFill="1" applyBorder="1" applyAlignment="1">
      <alignment horizontal="center" vertical="center" wrapText="1"/>
    </xf>
    <xf numFmtId="0" fontId="62" fillId="13" borderId="47" xfId="0" applyFont="1" applyFill="1" applyBorder="1" applyAlignment="1">
      <alignment horizontal="center" vertical="center" wrapText="1"/>
    </xf>
    <xf numFmtId="0" fontId="62" fillId="13" borderId="47" xfId="0" applyFont="1" applyFill="1" applyBorder="1" applyAlignment="1">
      <alignment horizontal="left" vertical="top" wrapText="1"/>
    </xf>
    <xf numFmtId="0" fontId="74" fillId="0" borderId="47" xfId="0" applyFont="1" applyBorder="1" applyAlignment="1">
      <alignment horizontal="left" vertical="top" wrapText="1"/>
    </xf>
    <xf numFmtId="0" fontId="73" fillId="0" borderId="47" xfId="0" applyFont="1" applyBorder="1" applyAlignment="1">
      <alignment horizontal="left" vertical="top" wrapText="1"/>
    </xf>
    <xf numFmtId="0" fontId="74" fillId="0" borderId="48" xfId="0" applyFont="1" applyBorder="1" applyAlignment="1">
      <alignment horizontal="left" vertical="top" wrapText="1"/>
    </xf>
    <xf numFmtId="0" fontId="73" fillId="0" borderId="49" xfId="0" applyFont="1" applyBorder="1" applyAlignment="1">
      <alignment horizontal="left" vertical="top" wrapText="1"/>
    </xf>
    <xf numFmtId="0" fontId="73" fillId="0" borderId="50" xfId="0" applyFont="1" applyBorder="1" applyAlignment="1">
      <alignment horizontal="left" vertical="top" wrapText="1"/>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0" fillId="2" borderId="4" xfId="0" applyFill="1" applyBorder="1" applyAlignment="1">
      <alignment horizontal="center"/>
    </xf>
    <xf numFmtId="0" fontId="29" fillId="0" borderId="4" xfId="0" applyFont="1" applyBorder="1" applyAlignment="1">
      <alignment horizontal="center" vertical="center" wrapText="1"/>
    </xf>
    <xf numFmtId="0" fontId="29" fillId="0" borderId="4" xfId="0" applyFont="1" applyBorder="1" applyAlignment="1">
      <alignment horizontal="left" vertical="center" wrapText="1"/>
    </xf>
    <xf numFmtId="0" fontId="31" fillId="7" borderId="4" xfId="0" applyFont="1" applyFill="1" applyBorder="1" applyAlignment="1">
      <alignment horizontal="left" vertical="center" wrapText="1" indent="5"/>
    </xf>
    <xf numFmtId="0" fontId="31" fillId="7" borderId="4" xfId="0" applyFont="1" applyFill="1" applyBorder="1" applyAlignment="1">
      <alignment horizontal="center" vertical="center" wrapText="1"/>
    </xf>
    <xf numFmtId="0" fontId="31" fillId="7" borderId="4" xfId="0" applyFont="1" applyFill="1" applyBorder="1" applyAlignment="1">
      <alignment horizontal="left" vertical="center" wrapText="1" indent="4"/>
    </xf>
    <xf numFmtId="0" fontId="29" fillId="0" borderId="4" xfId="0" applyFont="1" applyBorder="1" applyAlignment="1">
      <alignment horizontal="left" vertical="center" wrapText="1" indent="1"/>
    </xf>
    <xf numFmtId="0" fontId="29" fillId="0" borderId="39" xfId="0" applyFont="1" applyBorder="1" applyAlignment="1">
      <alignment horizontal="left" vertical="center" wrapText="1"/>
    </xf>
    <xf numFmtId="0" fontId="29" fillId="0" borderId="39" xfId="0" applyFont="1" applyBorder="1" applyAlignment="1">
      <alignment horizontal="center" vertical="center" wrapText="1"/>
    </xf>
    <xf numFmtId="0" fontId="29" fillId="0" borderId="39" xfId="0" applyFont="1" applyBorder="1" applyAlignment="1">
      <alignment horizontal="left" vertical="center" wrapText="1" indent="1"/>
    </xf>
    <xf numFmtId="0" fontId="31" fillId="8" borderId="4" xfId="0" applyFont="1" applyFill="1" applyBorder="1" applyAlignment="1">
      <alignment horizontal="left" vertical="center" wrapText="1" indent="5"/>
    </xf>
    <xf numFmtId="0" fontId="29" fillId="0" borderId="4" xfId="0" applyFont="1" applyBorder="1" applyAlignment="1">
      <alignment horizontal="left" vertical="center" wrapText="1" indent="9"/>
    </xf>
    <xf numFmtId="0" fontId="28" fillId="0" borderId="39"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3" xfId="0" applyFont="1" applyBorder="1" applyAlignment="1">
      <alignment horizontal="center" vertical="center" wrapText="1"/>
    </xf>
    <xf numFmtId="0" fontId="34" fillId="8" borderId="4" xfId="0" applyFont="1" applyFill="1" applyBorder="1" applyAlignment="1">
      <alignment horizontal="left" vertical="center" wrapText="1" indent="15"/>
    </xf>
    <xf numFmtId="0" fontId="28" fillId="0" borderId="4" xfId="0" applyFont="1" applyBorder="1" applyAlignment="1">
      <alignment horizontal="center" vertical="center" wrapText="1"/>
    </xf>
    <xf numFmtId="0" fontId="31" fillId="8" borderId="4" xfId="0" applyFont="1" applyFill="1" applyBorder="1" applyAlignment="1">
      <alignment horizontal="left" vertical="center" wrapText="1" indent="13"/>
    </xf>
    <xf numFmtId="0" fontId="31" fillId="8" borderId="4" xfId="0" applyFont="1" applyFill="1" applyBorder="1" applyAlignment="1">
      <alignment horizontal="left" vertical="center" wrapText="1" indent="15"/>
    </xf>
    <xf numFmtId="0" fontId="31" fillId="8" borderId="4" xfId="0" applyFont="1" applyFill="1" applyBorder="1" applyAlignment="1">
      <alignment horizontal="center" vertical="center" wrapText="1"/>
    </xf>
    <xf numFmtId="0" fontId="34" fillId="8" borderId="4" xfId="0" applyFont="1" applyFill="1" applyBorder="1" applyAlignment="1">
      <alignment horizontal="left" vertical="center" wrapText="1" indent="13"/>
    </xf>
    <xf numFmtId="0" fontId="31" fillId="8" borderId="30" xfId="0" applyFont="1" applyFill="1" applyBorder="1" applyAlignment="1">
      <alignment horizontal="center" vertical="center" wrapText="1"/>
    </xf>
    <xf numFmtId="0" fontId="31" fillId="8" borderId="31" xfId="0" applyFont="1" applyFill="1" applyBorder="1" applyAlignment="1">
      <alignment horizontal="center" vertical="center" wrapText="1"/>
    </xf>
    <xf numFmtId="0" fontId="31" fillId="4" borderId="4" xfId="0" applyFont="1" applyFill="1" applyBorder="1" applyAlignment="1">
      <alignment horizontal="left" vertical="center" wrapText="1" indent="11"/>
    </xf>
    <xf numFmtId="0" fontId="39" fillId="0" borderId="4" xfId="0" applyFont="1" applyBorder="1" applyAlignment="1">
      <alignment horizontal="left" vertical="center" wrapText="1"/>
    </xf>
    <xf numFmtId="0" fontId="32" fillId="0" borderId="0" xfId="0" applyFont="1" applyAlignment="1">
      <alignment horizontal="left" vertical="center" wrapText="1"/>
    </xf>
    <xf numFmtId="0" fontId="29" fillId="0" borderId="43" xfId="0" applyFont="1" applyBorder="1" applyAlignment="1">
      <alignment horizontal="center" vertical="center" wrapText="1"/>
    </xf>
    <xf numFmtId="0" fontId="31" fillId="4" borderId="4" xfId="0" applyFont="1" applyFill="1" applyBorder="1" applyAlignment="1">
      <alignment horizontal="left" vertical="center" wrapText="1" indent="7"/>
    </xf>
    <xf numFmtId="0" fontId="41" fillId="4" borderId="4" xfId="0" applyFont="1" applyFill="1" applyBorder="1" applyAlignment="1">
      <alignment horizontal="left" vertical="center" wrapText="1" indent="1"/>
    </xf>
    <xf numFmtId="0" fontId="31" fillId="4" borderId="4" xfId="0" applyFont="1" applyFill="1" applyBorder="1" applyAlignment="1">
      <alignment horizontal="left" vertical="center" wrapText="1" indent="6"/>
    </xf>
    <xf numFmtId="0" fontId="34" fillId="4" borderId="4" xfId="0" applyFont="1" applyFill="1" applyBorder="1" applyAlignment="1">
      <alignment horizontal="left" vertical="center" wrapText="1" indent="10"/>
    </xf>
    <xf numFmtId="0" fontId="28" fillId="0" borderId="4" xfId="0" applyFont="1" applyBorder="1" applyAlignment="1">
      <alignment horizontal="left" vertical="center" wrapText="1" indent="10"/>
    </xf>
    <xf numFmtId="0" fontId="28" fillId="0" borderId="4" xfId="0" applyFont="1" applyBorder="1" applyAlignment="1">
      <alignment horizontal="left" vertical="center" wrapText="1" indent="7"/>
    </xf>
    <xf numFmtId="0" fontId="28" fillId="0" borderId="4" xfId="0" applyFont="1" applyBorder="1" applyAlignment="1">
      <alignment horizontal="left" vertical="center" wrapText="1" indent="3"/>
    </xf>
    <xf numFmtId="0" fontId="28" fillId="0" borderId="4" xfId="0" applyFont="1" applyBorder="1" applyAlignment="1">
      <alignment horizontal="left" vertical="center" wrapText="1" indent="8"/>
    </xf>
    <xf numFmtId="0" fontId="28" fillId="0" borderId="33" xfId="0" applyFont="1" applyBorder="1" applyAlignment="1">
      <alignment horizontal="left" vertical="center" wrapText="1"/>
    </xf>
    <xf numFmtId="0" fontId="28" fillId="0" borderId="35" xfId="0" applyFont="1" applyBorder="1" applyAlignment="1">
      <alignment horizontal="left" vertical="center" wrapText="1"/>
    </xf>
    <xf numFmtId="0" fontId="37" fillId="0" borderId="40" xfId="0" applyFont="1" applyBorder="1" applyAlignment="1">
      <alignment horizontal="left" vertical="center" wrapText="1"/>
    </xf>
    <xf numFmtId="0" fontId="37" fillId="0" borderId="37" xfId="0" applyFont="1" applyBorder="1" applyAlignment="1">
      <alignment horizontal="left" vertical="center" wrapText="1"/>
    </xf>
    <xf numFmtId="0" fontId="28" fillId="0" borderId="41" xfId="0" applyFont="1" applyBorder="1" applyAlignment="1">
      <alignment horizontal="center" vertical="center" wrapText="1"/>
    </xf>
    <xf numFmtId="0" fontId="28" fillId="0" borderId="38" xfId="0" applyFont="1" applyBorder="1" applyAlignment="1">
      <alignment horizontal="center" vertical="center" wrapText="1"/>
    </xf>
    <xf numFmtId="0" fontId="34" fillId="8" borderId="33" xfId="0" applyFont="1" applyFill="1" applyBorder="1" applyAlignment="1">
      <alignment horizontal="center" vertical="center" wrapText="1"/>
    </xf>
    <xf numFmtId="0" fontId="34" fillId="8" borderId="34" xfId="0" applyFont="1" applyFill="1" applyBorder="1" applyAlignment="1">
      <alignment horizontal="center" vertical="center" wrapText="1"/>
    </xf>
    <xf numFmtId="0" fontId="34" fillId="8" borderId="35" xfId="0" applyFont="1" applyFill="1" applyBorder="1" applyAlignment="1">
      <alignment horizontal="center" vertical="center" wrapText="1"/>
    </xf>
    <xf numFmtId="0" fontId="34" fillId="8" borderId="40" xfId="0" applyFont="1" applyFill="1" applyBorder="1" applyAlignment="1">
      <alignment horizontal="center" vertical="center" wrapText="1"/>
    </xf>
    <xf numFmtId="0" fontId="34" fillId="8" borderId="37" xfId="0" applyFont="1" applyFill="1" applyBorder="1" applyAlignment="1">
      <alignment horizontal="center" vertical="center" wrapText="1"/>
    </xf>
    <xf numFmtId="0" fontId="34" fillId="8" borderId="41" xfId="0" applyFont="1" applyFill="1" applyBorder="1" applyAlignment="1">
      <alignment horizontal="center" vertical="center" wrapText="1"/>
    </xf>
    <xf numFmtId="0" fontId="34" fillId="8" borderId="38" xfId="0" applyFont="1" applyFill="1" applyBorder="1" applyAlignment="1">
      <alignment horizontal="center" vertical="center" wrapText="1"/>
    </xf>
    <xf numFmtId="0" fontId="44" fillId="0" borderId="40" xfId="0" applyFont="1" applyBorder="1" applyAlignment="1">
      <alignment horizontal="left" vertical="center" wrapText="1"/>
    </xf>
    <xf numFmtId="0" fontId="44" fillId="0" borderId="37" xfId="0" applyFont="1" applyBorder="1" applyAlignment="1">
      <alignment horizontal="left" vertical="center" wrapText="1"/>
    </xf>
    <xf numFmtId="0" fontId="35" fillId="0" borderId="40" xfId="0" applyFont="1" applyBorder="1" applyAlignment="1">
      <alignment horizontal="left" vertical="center" wrapText="1"/>
    </xf>
    <xf numFmtId="0" fontId="35" fillId="0" borderId="37" xfId="0" applyFont="1" applyBorder="1" applyAlignment="1">
      <alignment horizontal="left" vertical="center" wrapText="1"/>
    </xf>
    <xf numFmtId="0" fontId="31" fillId="8" borderId="33" xfId="0" applyFont="1" applyFill="1" applyBorder="1" applyAlignment="1">
      <alignment horizontal="center" vertical="center" wrapText="1"/>
    </xf>
    <xf numFmtId="0" fontId="31" fillId="8" borderId="35" xfId="0" applyFont="1" applyFill="1" applyBorder="1" applyAlignment="1">
      <alignment horizontal="center" vertical="center" wrapText="1"/>
    </xf>
    <xf numFmtId="0" fontId="31" fillId="8" borderId="33" xfId="0" applyFont="1" applyFill="1" applyBorder="1" applyAlignment="1">
      <alignment horizontal="left" vertical="center" wrapText="1" indent="5"/>
    </xf>
    <xf numFmtId="0" fontId="31" fillId="8" borderId="35" xfId="0" applyFont="1" applyFill="1" applyBorder="1" applyAlignment="1">
      <alignment horizontal="left" vertical="center" wrapText="1" indent="5"/>
    </xf>
    <xf numFmtId="0" fontId="29" fillId="0" borderId="33" xfId="0" applyFont="1" applyBorder="1" applyAlignment="1">
      <alignment horizontal="center" vertical="center" wrapText="1"/>
    </xf>
    <xf numFmtId="0" fontId="29" fillId="0" borderId="35" xfId="0" applyFont="1" applyBorder="1" applyAlignment="1">
      <alignment horizontal="center" vertical="center" wrapText="1"/>
    </xf>
    <xf numFmtId="0" fontId="29" fillId="0" borderId="33" xfId="0" applyFont="1" applyBorder="1" applyAlignment="1">
      <alignment horizontal="left" vertical="center" wrapText="1" indent="4"/>
    </xf>
    <xf numFmtId="0" fontId="29" fillId="0" borderId="35" xfId="0" applyFont="1" applyBorder="1" applyAlignment="1">
      <alignment horizontal="left" vertical="center" wrapText="1" indent="4"/>
    </xf>
    <xf numFmtId="0" fontId="29" fillId="0" borderId="33" xfId="0" applyFont="1" applyBorder="1" applyAlignment="1">
      <alignment horizontal="left" vertical="center" wrapText="1" indent="2"/>
    </xf>
    <xf numFmtId="0" fontId="29" fillId="0" borderId="35" xfId="0" applyFont="1" applyBorder="1" applyAlignment="1">
      <alignment horizontal="left" vertical="center" wrapText="1" indent="2"/>
    </xf>
    <xf numFmtId="0" fontId="29" fillId="0" borderId="33" xfId="0" applyFont="1" applyBorder="1" applyAlignment="1">
      <alignment horizontal="left" vertical="center" wrapText="1" indent="9"/>
    </xf>
    <xf numFmtId="0" fontId="29" fillId="0" borderId="35" xfId="0" applyFont="1" applyBorder="1" applyAlignment="1">
      <alignment horizontal="left" vertical="center" wrapText="1" indent="9"/>
    </xf>
    <xf numFmtId="0" fontId="29" fillId="0" borderId="33" xfId="0" applyFont="1" applyBorder="1" applyAlignment="1">
      <alignment horizontal="left" vertical="center" wrapText="1" indent="8"/>
    </xf>
    <xf numFmtId="0" fontId="29" fillId="0" borderId="35" xfId="0" applyFont="1" applyBorder="1" applyAlignment="1">
      <alignment horizontal="left" vertical="center" wrapText="1" indent="8"/>
    </xf>
    <xf numFmtId="0" fontId="29" fillId="0" borderId="33" xfId="0" applyFont="1" applyBorder="1" applyAlignment="1">
      <alignment horizontal="left" vertical="center" wrapText="1" indent="3"/>
    </xf>
    <xf numFmtId="0" fontId="29" fillId="0" borderId="35" xfId="0" applyFont="1" applyBorder="1" applyAlignment="1">
      <alignment horizontal="left" vertical="center" wrapText="1" indent="3"/>
    </xf>
    <xf numFmtId="0" fontId="29" fillId="0" borderId="33" xfId="0" applyFont="1" applyBorder="1" applyAlignment="1">
      <alignment horizontal="left" vertical="center" wrapText="1" indent="1"/>
    </xf>
    <xf numFmtId="0" fontId="29" fillId="0" borderId="35" xfId="0" applyFont="1" applyBorder="1" applyAlignment="1">
      <alignment horizontal="left" vertical="center" wrapText="1" indent="1"/>
    </xf>
    <xf numFmtId="0" fontId="29" fillId="0" borderId="33" xfId="0" applyFont="1" applyBorder="1" applyAlignment="1">
      <alignment horizontal="left" vertical="center" wrapText="1" indent="6"/>
    </xf>
    <xf numFmtId="0" fontId="29" fillId="0" borderId="35" xfId="0" applyFont="1" applyBorder="1" applyAlignment="1">
      <alignment horizontal="left" vertical="center" wrapText="1" indent="6"/>
    </xf>
    <xf numFmtId="0" fontId="34" fillId="8" borderId="4" xfId="0" applyFont="1" applyFill="1" applyBorder="1" applyAlignment="1">
      <alignment horizontal="left" vertical="center" wrapText="1"/>
    </xf>
    <xf numFmtId="0" fontId="34" fillId="8" borderId="39" xfId="0" applyFont="1" applyFill="1" applyBorder="1" applyAlignment="1">
      <alignment horizontal="left" vertical="center" wrapText="1"/>
    </xf>
    <xf numFmtId="0" fontId="34" fillId="8" borderId="4" xfId="0" applyFont="1" applyFill="1" applyBorder="1" applyAlignment="1">
      <alignment horizontal="left" vertical="center" wrapText="1" indent="1"/>
    </xf>
    <xf numFmtId="0" fontId="48" fillId="8" borderId="4" xfId="0" applyFont="1" applyFill="1" applyBorder="1" applyAlignment="1">
      <alignment horizontal="left" vertical="center" wrapText="1"/>
    </xf>
    <xf numFmtId="0" fontId="28" fillId="0" borderId="4" xfId="0" applyFont="1" applyBorder="1" applyAlignment="1">
      <alignment horizontal="right" vertical="center" wrapText="1"/>
    </xf>
    <xf numFmtId="0" fontId="28" fillId="0" borderId="4" xfId="0" applyFont="1" applyBorder="1" applyAlignment="1">
      <alignment horizontal="left" vertical="center" wrapText="1"/>
    </xf>
    <xf numFmtId="9" fontId="28" fillId="0" borderId="4" xfId="0" applyNumberFormat="1" applyFont="1" applyBorder="1" applyAlignment="1">
      <alignment horizontal="center" vertical="center" wrapText="1"/>
    </xf>
    <xf numFmtId="9" fontId="28" fillId="0" borderId="4" xfId="0" applyNumberFormat="1" applyFont="1" applyBorder="1" applyAlignment="1">
      <alignment horizontal="left" vertical="center" wrapText="1" indent="2"/>
    </xf>
    <xf numFmtId="9" fontId="28" fillId="0" borderId="4" xfId="0" applyNumberFormat="1" applyFont="1" applyBorder="1" applyAlignment="1">
      <alignment horizontal="left" vertical="center" wrapText="1" indent="3"/>
    </xf>
    <xf numFmtId="0" fontId="34" fillId="8" borderId="39" xfId="0" applyFont="1" applyFill="1" applyBorder="1" applyAlignment="1">
      <alignment horizontal="left" vertical="center" wrapText="1" indent="1"/>
    </xf>
    <xf numFmtId="0" fontId="31" fillId="4" borderId="4" xfId="0" applyFont="1" applyFill="1" applyBorder="1" applyAlignment="1">
      <alignment horizontal="left" vertical="center" wrapText="1" indent="15"/>
    </xf>
    <xf numFmtId="0" fontId="31" fillId="8" borderId="4" xfId="0" applyFont="1" applyFill="1" applyBorder="1" applyAlignment="1">
      <alignment horizontal="left" vertical="center" wrapText="1" indent="11"/>
    </xf>
    <xf numFmtId="0" fontId="31" fillId="4" borderId="4" xfId="0" applyFont="1" applyFill="1" applyBorder="1" applyAlignment="1">
      <alignment horizontal="center" vertical="center" wrapText="1"/>
    </xf>
    <xf numFmtId="0" fontId="31" fillId="4" borderId="4" xfId="0" applyFont="1" applyFill="1" applyBorder="1" applyAlignment="1">
      <alignment horizontal="left" vertical="center" wrapText="1"/>
    </xf>
    <xf numFmtId="0" fontId="31" fillId="4" borderId="4" xfId="0" applyFont="1" applyFill="1" applyBorder="1" applyAlignment="1">
      <alignment horizontal="left" vertical="center" wrapText="1" indent="1"/>
    </xf>
    <xf numFmtId="0" fontId="34" fillId="4" borderId="4" xfId="0" applyFont="1" applyFill="1" applyBorder="1" applyAlignment="1">
      <alignment horizontal="left" vertical="center" wrapText="1" indent="15"/>
    </xf>
    <xf numFmtId="0" fontId="34" fillId="4" borderId="4" xfId="0" applyFont="1" applyFill="1" applyBorder="1" applyAlignment="1">
      <alignment horizontal="center" vertical="center" wrapText="1"/>
    </xf>
    <xf numFmtId="0" fontId="34" fillId="4" borderId="4" xfId="0" applyFont="1" applyFill="1" applyBorder="1" applyAlignment="1">
      <alignment horizontal="left" vertical="center" wrapText="1" indent="2"/>
    </xf>
    <xf numFmtId="0" fontId="34" fillId="4" borderId="4" xfId="0" applyFont="1" applyFill="1" applyBorder="1" applyAlignment="1">
      <alignment horizontal="left" vertical="center" wrapText="1" indent="1"/>
    </xf>
    <xf numFmtId="0" fontId="31" fillId="4" borderId="4" xfId="0" applyFont="1" applyFill="1" applyBorder="1" applyAlignment="1">
      <alignment horizontal="left" vertical="center" wrapText="1" indent="4"/>
    </xf>
    <xf numFmtId="0" fontId="29" fillId="0" borderId="4" xfId="0" applyFont="1" applyBorder="1" applyAlignment="1">
      <alignment horizontal="left" vertical="center" wrapText="1" indent="5"/>
    </xf>
    <xf numFmtId="0" fontId="29" fillId="0" borderId="4" xfId="0" applyFont="1" applyBorder="1" applyAlignment="1">
      <alignment horizontal="left" vertical="center" wrapText="1" indent="15"/>
    </xf>
    <xf numFmtId="0" fontId="29" fillId="0" borderId="4" xfId="0" applyFont="1" applyBorder="1" applyAlignment="1">
      <alignment horizontal="justify" vertical="center" wrapText="1"/>
    </xf>
    <xf numFmtId="0" fontId="29" fillId="0" borderId="4" xfId="0" applyFont="1" applyBorder="1" applyAlignment="1">
      <alignment horizontal="left" vertical="center" wrapText="1" indent="2"/>
    </xf>
    <xf numFmtId="0" fontId="29" fillId="0" borderId="42" xfId="0" applyFont="1" applyBorder="1" applyAlignment="1">
      <alignment horizontal="center" vertical="center" wrapText="1"/>
    </xf>
    <xf numFmtId="0" fontId="29" fillId="0" borderId="34"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34" xfId="0" applyFont="1" applyBorder="1" applyAlignment="1">
      <alignment horizontal="left" vertical="center" wrapText="1"/>
    </xf>
    <xf numFmtId="0" fontId="32" fillId="0" borderId="35" xfId="0" applyFont="1" applyBorder="1" applyAlignment="1">
      <alignment horizontal="left" vertical="center" wrapText="1"/>
    </xf>
    <xf numFmtId="0" fontId="55" fillId="3" borderId="4" xfId="0" applyFont="1" applyFill="1" applyBorder="1" applyAlignment="1">
      <alignment horizontal="center" vertical="center" wrapText="1"/>
    </xf>
    <xf numFmtId="0" fontId="55" fillId="0" borderId="4" xfId="0" applyFont="1" applyBorder="1" applyAlignment="1">
      <alignment horizontal="center" vertical="center" wrapText="1"/>
    </xf>
    <xf numFmtId="0" fontId="55" fillId="5" borderId="4" xfId="0" applyFont="1" applyFill="1" applyBorder="1" applyAlignment="1">
      <alignment horizontal="center" vertical="center" wrapText="1"/>
    </xf>
    <xf numFmtId="0" fontId="58" fillId="4" borderId="4" xfId="0" applyFont="1" applyFill="1" applyBorder="1" applyAlignment="1">
      <alignment horizontal="center" vertical="center" textRotation="90" wrapText="1"/>
    </xf>
    <xf numFmtId="0" fontId="58" fillId="4" borderId="4" xfId="0" applyFont="1" applyFill="1" applyBorder="1" applyAlignment="1">
      <alignment horizontal="center" vertical="center" wrapText="1"/>
    </xf>
    <xf numFmtId="0" fontId="56" fillId="0" borderId="4" xfId="0" applyFont="1" applyBorder="1" applyAlignment="1">
      <alignment horizontal="center" vertical="center" wrapText="1"/>
    </xf>
    <xf numFmtId="0" fontId="55" fillId="3" borderId="45" xfId="0" applyFont="1" applyFill="1" applyBorder="1" applyAlignment="1">
      <alignment horizontal="center" vertical="center"/>
    </xf>
    <xf numFmtId="0" fontId="55" fillId="3" borderId="46" xfId="0" applyFont="1" applyFill="1" applyBorder="1" applyAlignment="1">
      <alignment horizontal="center" vertical="center"/>
    </xf>
    <xf numFmtId="0" fontId="55" fillId="3" borderId="44" xfId="0" applyFont="1" applyFill="1" applyBorder="1" applyAlignment="1">
      <alignment horizontal="center" vertical="center"/>
    </xf>
    <xf numFmtId="0" fontId="56" fillId="0" borderId="4" xfId="0" applyFont="1" applyBorder="1" applyAlignment="1">
      <alignment horizontal="justify" vertical="center" wrapText="1"/>
    </xf>
    <xf numFmtId="0" fontId="55" fillId="0" borderId="4" xfId="0" applyFont="1" applyBorder="1" applyAlignment="1">
      <alignment horizontal="justify" vertical="center" wrapText="1"/>
    </xf>
    <xf numFmtId="0" fontId="66" fillId="0" borderId="4" xfId="0" applyFont="1" applyBorder="1" applyAlignment="1">
      <alignment horizontal="center" vertical="center" wrapText="1"/>
    </xf>
    <xf numFmtId="0" fontId="67" fillId="0" borderId="4" xfId="0" applyFont="1" applyBorder="1" applyAlignment="1">
      <alignment horizontal="center" vertical="center" wrapText="1"/>
    </xf>
    <xf numFmtId="0" fontId="55" fillId="3" borderId="4" xfId="0" applyFont="1" applyFill="1" applyBorder="1" applyAlignment="1">
      <alignment horizontal="center" vertical="center"/>
    </xf>
    <xf numFmtId="0" fontId="55" fillId="4" borderId="4" xfId="0" applyFont="1" applyFill="1" applyBorder="1" applyAlignment="1">
      <alignment horizontal="center" vertical="center" wrapText="1"/>
    </xf>
    <xf numFmtId="0" fontId="55" fillId="8" borderId="4" xfId="0" applyFont="1" applyFill="1" applyBorder="1" applyAlignment="1">
      <alignment horizontal="center" vertical="center" wrapText="1"/>
    </xf>
    <xf numFmtId="0" fontId="55" fillId="3" borderId="4" xfId="0" applyFont="1" applyFill="1" applyBorder="1" applyAlignment="1">
      <alignment horizontal="justify" vertical="center" wrapText="1"/>
    </xf>
    <xf numFmtId="0" fontId="61" fillId="0" borderId="4" xfId="0" applyFont="1" applyBorder="1" applyAlignment="1">
      <alignment vertical="center" wrapText="1"/>
    </xf>
    <xf numFmtId="0" fontId="55" fillId="3" borderId="4" xfId="0" applyFont="1" applyFill="1" applyBorder="1" applyAlignment="1">
      <alignment vertical="center" wrapText="1"/>
    </xf>
    <xf numFmtId="0" fontId="55" fillId="11" borderId="4" xfId="0" applyFont="1" applyFill="1" applyBorder="1" applyAlignment="1">
      <alignment horizontal="center" vertical="center" wrapText="1"/>
    </xf>
    <xf numFmtId="0" fontId="61" fillId="0" borderId="4" xfId="0" applyFont="1" applyBorder="1" applyAlignment="1">
      <alignment horizontal="justify" vertical="center" wrapText="1"/>
    </xf>
    <xf numFmtId="0" fontId="56" fillId="0" borderId="4" xfId="0" applyFont="1" applyBorder="1" applyAlignment="1">
      <alignment vertical="center" wrapText="1"/>
    </xf>
    <xf numFmtId="0" fontId="68" fillId="4" borderId="4" xfId="0" applyFont="1" applyFill="1" applyBorder="1" applyAlignment="1">
      <alignment horizontal="center" vertical="center" wrapText="1"/>
    </xf>
    <xf numFmtId="0" fontId="67" fillId="0" borderId="4" xfId="0" applyFont="1" applyBorder="1" applyAlignment="1">
      <alignment vertical="center" wrapText="1"/>
    </xf>
    <xf numFmtId="0" fontId="67" fillId="0" borderId="39" xfId="0" applyFont="1" applyBorder="1" applyAlignment="1">
      <alignment horizontal="center" vertical="center" wrapText="1"/>
    </xf>
    <xf numFmtId="0" fontId="67" fillId="0" borderId="43" xfId="0" applyFont="1" applyBorder="1" applyAlignment="1">
      <alignment horizontal="center" vertical="center" wrapText="1"/>
    </xf>
    <xf numFmtId="0" fontId="68" fillId="4" borderId="4" xfId="0" applyFont="1" applyFill="1" applyBorder="1" applyAlignment="1">
      <alignment horizontal="justify" vertical="center" wrapText="1"/>
    </xf>
    <xf numFmtId="0" fontId="67" fillId="0" borderId="4" xfId="0" applyFont="1" applyBorder="1" applyAlignment="1">
      <alignment horizontal="justify" vertical="center" wrapText="1"/>
    </xf>
    <xf numFmtId="0" fontId="68" fillId="3" borderId="4" xfId="0" applyFont="1" applyFill="1" applyBorder="1" applyAlignment="1">
      <alignment horizontal="justify" vertical="center" wrapText="1"/>
    </xf>
    <xf numFmtId="0" fontId="61" fillId="0" borderId="4" xfId="0" applyFont="1" applyBorder="1" applyAlignment="1">
      <alignment horizontal="center" vertical="center"/>
    </xf>
    <xf numFmtId="0" fontId="62" fillId="3" borderId="4" xfId="0" applyFont="1" applyFill="1" applyBorder="1" applyAlignment="1">
      <alignment horizontal="center" vertical="center"/>
    </xf>
    <xf numFmtId="0" fontId="2" fillId="0" borderId="4" xfId="0" applyFont="1" applyBorder="1" applyAlignment="1">
      <alignment horizontal="center" vertical="center" wrapText="1"/>
    </xf>
    <xf numFmtId="0" fontId="0" fillId="0" borderId="0" xfId="0" applyAlignment="1">
      <alignment horizontal="center"/>
    </xf>
    <xf numFmtId="0" fontId="2" fillId="0" borderId="4" xfId="0" applyFont="1" applyBorder="1" applyAlignment="1">
      <alignment horizontal="center"/>
    </xf>
    <xf numFmtId="0" fontId="11" fillId="0" borderId="0" xfId="0" applyFont="1" applyAlignment="1">
      <alignment vertical="center"/>
    </xf>
    <xf numFmtId="0" fontId="12" fillId="0" borderId="4" xfId="0" applyFont="1" applyBorder="1" applyAlignment="1">
      <alignment horizontal="center" vertical="center"/>
    </xf>
    <xf numFmtId="0" fontId="9" fillId="0" borderId="4" xfId="0" applyFont="1" applyBorder="1" applyAlignment="1">
      <alignment horizontal="center" vertical="center"/>
    </xf>
    <xf numFmtId="3" fontId="10" fillId="0" borderId="4" xfId="0" applyNumberFormat="1" applyFont="1" applyBorder="1" applyAlignment="1">
      <alignment horizontal="center" vertical="center"/>
    </xf>
    <xf numFmtId="0" fontId="12" fillId="3" borderId="4" xfId="0" applyFont="1" applyFill="1" applyBorder="1" applyAlignment="1">
      <alignment horizontal="center" vertical="center"/>
    </xf>
    <xf numFmtId="0" fontId="14" fillId="0" borderId="0" xfId="0" applyFont="1" applyAlignment="1">
      <alignment horizontal="center" vertical="center"/>
    </xf>
    <xf numFmtId="0" fontId="13" fillId="0" borderId="4" xfId="0" applyFont="1" applyBorder="1" applyAlignment="1">
      <alignment horizontal="center" vertical="center"/>
    </xf>
    <xf numFmtId="3" fontId="13" fillId="0" borderId="4" xfId="0" applyNumberFormat="1"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0" xfId="0" applyFont="1" applyAlignment="1">
      <alignment horizontal="center"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17" fillId="0" borderId="24" xfId="0" applyFont="1" applyBorder="1" applyAlignment="1">
      <alignment horizontal="center" vertical="center"/>
    </xf>
    <xf numFmtId="0" fontId="15" fillId="0" borderId="4" xfId="0" applyFont="1" applyBorder="1" applyAlignment="1">
      <alignment horizontal="center" vertical="center"/>
    </xf>
    <xf numFmtId="3" fontId="15" fillId="0" borderId="4" xfId="0" applyNumberFormat="1" applyFont="1" applyBorder="1" applyAlignment="1">
      <alignment horizontal="center" vertical="center"/>
    </xf>
    <xf numFmtId="0" fontId="16" fillId="0" borderId="4" xfId="0" applyFont="1" applyBorder="1" applyAlignment="1">
      <alignment vertical="center"/>
    </xf>
    <xf numFmtId="0" fontId="3" fillId="0" borderId="4" xfId="0" applyFont="1" applyBorder="1" applyAlignment="1">
      <alignment vertical="center" wrapText="1"/>
    </xf>
    <xf numFmtId="0" fontId="17" fillId="0" borderId="4" xfId="0" applyFont="1" applyBorder="1" applyAlignment="1">
      <alignment vertical="center"/>
    </xf>
    <xf numFmtId="0" fontId="14" fillId="0" borderId="4" xfId="0" applyFont="1" applyBorder="1" applyAlignment="1">
      <alignment horizontal="center" vertical="center"/>
    </xf>
    <xf numFmtId="0" fontId="13" fillId="0" borderId="4" xfId="0" applyFont="1" applyBorder="1" applyAlignment="1">
      <alignment vertical="center"/>
    </xf>
    <xf numFmtId="0" fontId="13" fillId="0" borderId="4" xfId="0" applyFont="1" applyBorder="1" applyAlignment="1">
      <alignment vertical="center" wrapText="1"/>
    </xf>
    <xf numFmtId="0" fontId="3" fillId="0" borderId="4" xfId="0" applyFont="1" applyBorder="1"/>
    <xf numFmtId="0" fontId="18" fillId="3" borderId="4" xfId="0" applyFont="1" applyFill="1" applyBorder="1" applyAlignment="1">
      <alignment horizontal="center" vertical="center"/>
    </xf>
    <xf numFmtId="0" fontId="18" fillId="4" borderId="4" xfId="0" applyFont="1" applyFill="1" applyBorder="1" applyAlignment="1">
      <alignment horizontal="center" vertical="center" wrapText="1"/>
    </xf>
    <xf numFmtId="0" fontId="19" fillId="4" borderId="4" xfId="0" applyFont="1" applyFill="1" applyBorder="1" applyAlignment="1">
      <alignment horizontal="center" vertical="center"/>
    </xf>
    <xf numFmtId="0" fontId="18" fillId="0" borderId="4" xfId="0" applyFont="1" applyBorder="1" applyAlignment="1">
      <alignment horizontal="center" vertical="center" wrapText="1"/>
    </xf>
    <xf numFmtId="0" fontId="18" fillId="0" borderId="4" xfId="0" applyFont="1" applyBorder="1" applyAlignment="1">
      <alignment horizontal="center" vertical="center"/>
    </xf>
    <xf numFmtId="0" fontId="18" fillId="0" borderId="4" xfId="0" applyFont="1" applyBorder="1" applyAlignment="1">
      <alignment vertical="center" wrapText="1"/>
    </xf>
    <xf numFmtId="0" fontId="6" fillId="0" borderId="4" xfId="0" applyFont="1" applyBorder="1" applyAlignment="1">
      <alignment vertical="center" wrapText="1"/>
    </xf>
    <xf numFmtId="0" fontId="20" fillId="0" borderId="15"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3" xfId="0" applyFont="1" applyBorder="1" applyAlignment="1">
      <alignmen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9" fillId="4" borderId="15"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6" fillId="0" borderId="4" xfId="0" applyFont="1" applyBorder="1" applyAlignment="1">
      <alignment horizontal="center" vertical="center" wrapText="1"/>
    </xf>
    <xf numFmtId="0" fontId="18" fillId="0" borderId="4" xfId="0" applyFont="1" applyBorder="1" applyAlignment="1">
      <alignment vertical="center"/>
    </xf>
    <xf numFmtId="0" fontId="23" fillId="3" borderId="4" xfId="0" applyFont="1" applyFill="1" applyBorder="1" applyAlignment="1">
      <alignment horizontal="center" vertical="center" wrapText="1"/>
    </xf>
    <xf numFmtId="0" fontId="25"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23" fillId="4" borderId="4" xfId="0" applyFont="1" applyFill="1" applyBorder="1" applyAlignment="1">
      <alignment horizontal="center" vertical="center"/>
    </xf>
    <xf numFmtId="0" fontId="23" fillId="0" borderId="4" xfId="0" applyFont="1" applyBorder="1" applyAlignment="1">
      <alignment horizontal="center" vertical="center" wrapText="1"/>
    </xf>
    <xf numFmtId="0" fontId="23" fillId="0" borderId="4" xfId="0" applyFont="1" applyBorder="1" applyAlignment="1">
      <alignment horizontal="center" vertical="center"/>
    </xf>
    <xf numFmtId="0" fontId="19" fillId="4" borderId="4" xfId="0" applyFont="1" applyFill="1" applyBorder="1" applyAlignment="1">
      <alignment horizontal="center" vertical="center" wrapText="1"/>
    </xf>
    <xf numFmtId="0" fontId="19" fillId="0" borderId="4" xfId="0" applyFont="1" applyBorder="1" applyAlignment="1">
      <alignment horizontal="center" vertical="center"/>
    </xf>
    <xf numFmtId="9" fontId="19" fillId="0" borderId="4" xfId="0" applyNumberFormat="1" applyFont="1" applyBorder="1" applyAlignment="1">
      <alignment horizontal="center" vertical="center" wrapText="1"/>
    </xf>
    <xf numFmtId="0" fontId="19" fillId="0" borderId="4" xfId="0" applyFont="1" applyBorder="1" applyAlignment="1">
      <alignment vertical="center" wrapText="1"/>
    </xf>
    <xf numFmtId="0" fontId="23" fillId="6" borderId="4" xfId="0" applyFont="1" applyFill="1" applyBorder="1" applyAlignment="1">
      <alignment horizontal="center" vertical="center" wrapText="1"/>
    </xf>
    <xf numFmtId="0" fontId="26" fillId="0" borderId="4" xfId="0" applyFont="1" applyBorder="1" applyAlignment="1">
      <alignment vertical="center" wrapText="1"/>
    </xf>
    <xf numFmtId="0" fontId="26" fillId="0" borderId="4" xfId="0" applyFont="1" applyBorder="1" applyAlignment="1">
      <alignment horizontal="center" vertical="center" wrapText="1"/>
    </xf>
    <xf numFmtId="0" fontId="23" fillId="4" borderId="4" xfId="0" applyFont="1" applyFill="1" applyBorder="1" applyAlignment="1">
      <alignment horizontal="center" vertical="center" wrapText="1"/>
    </xf>
    <xf numFmtId="0" fontId="23" fillId="9" borderId="4" xfId="0" applyFont="1" applyFill="1" applyBorder="1" applyAlignment="1">
      <alignment horizontal="center" vertical="center" wrapText="1"/>
    </xf>
    <xf numFmtId="0" fontId="23" fillId="0" borderId="4" xfId="0" applyFont="1" applyBorder="1" applyAlignment="1">
      <alignment vertical="center" wrapText="1"/>
    </xf>
    <xf numFmtId="0" fontId="23" fillId="5" borderId="4" xfId="0" applyFont="1" applyFill="1" applyBorder="1" applyAlignment="1">
      <alignment horizontal="center" vertical="center"/>
    </xf>
    <xf numFmtId="0" fontId="20" fillId="0" borderId="4" xfId="0" applyFont="1" applyBorder="1" applyAlignment="1">
      <alignment vertical="center" wrapText="1"/>
    </xf>
    <xf numFmtId="0" fontId="26" fillId="0" borderId="4" xfId="0" applyFont="1" applyBorder="1" applyAlignment="1">
      <alignment horizontal="center" vertical="center"/>
    </xf>
    <xf numFmtId="9" fontId="23" fillId="0" borderId="4" xfId="0" applyNumberFormat="1" applyFont="1" applyBorder="1" applyAlignment="1">
      <alignment horizontal="center" vertical="center" wrapText="1"/>
    </xf>
    <xf numFmtId="9" fontId="26" fillId="0" borderId="4" xfId="0" applyNumberFormat="1" applyFont="1" applyBorder="1" applyAlignment="1">
      <alignment horizontal="center" vertical="center" wrapText="1"/>
    </xf>
    <xf numFmtId="0" fontId="16" fillId="0" borderId="4" xfId="0" applyFont="1" applyBorder="1" applyAlignment="1">
      <alignment horizontal="center" vertical="center"/>
    </xf>
    <xf numFmtId="0" fontId="21" fillId="4" borderId="4" xfId="0" applyFont="1" applyFill="1" applyBorder="1" applyAlignment="1">
      <alignment horizontal="center" vertical="center" wrapText="1"/>
    </xf>
    <xf numFmtId="0" fontId="12" fillId="11" borderId="4"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43543</xdr:colOff>
      <xdr:row>59</xdr:row>
      <xdr:rowOff>555171</xdr:rowOff>
    </xdr:from>
    <xdr:to>
      <xdr:col>6</xdr:col>
      <xdr:colOff>168647</xdr:colOff>
      <xdr:row>59</xdr:row>
      <xdr:rowOff>571646</xdr:rowOff>
    </xdr:to>
    <xdr:cxnSp macro="">
      <xdr:nvCxnSpPr>
        <xdr:cNvPr id="4" name="Conector recto de flecha 3">
          <a:extLst>
            <a:ext uri="{FF2B5EF4-FFF2-40B4-BE49-F238E27FC236}">
              <a16:creationId xmlns:a16="http://schemas.microsoft.com/office/drawing/2014/main" id="{329460B2-39B7-4E3D-BCFA-8219ADF5BA56}"/>
            </a:ext>
          </a:extLst>
        </xdr:cNvPr>
        <xdr:cNvCxnSpPr/>
      </xdr:nvCxnSpPr>
      <xdr:spPr>
        <a:xfrm>
          <a:off x="23316293" y="103691871"/>
          <a:ext cx="922029" cy="16475"/>
        </a:xfrm>
        <a:prstGeom prst="straightConnector1">
          <a:avLst/>
        </a:prstGeom>
        <a:ln w="3175">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7</xdr:col>
      <xdr:colOff>640442</xdr:colOff>
      <xdr:row>57</xdr:row>
      <xdr:rowOff>0</xdr:rowOff>
    </xdr:from>
    <xdr:to>
      <xdr:col>27</xdr:col>
      <xdr:colOff>572090</xdr:colOff>
      <xdr:row>64</xdr:row>
      <xdr:rowOff>146023</xdr:rowOff>
    </xdr:to>
    <xdr:pic>
      <xdr:nvPicPr>
        <xdr:cNvPr id="5" name="Imagen 4">
          <a:extLst>
            <a:ext uri="{FF2B5EF4-FFF2-40B4-BE49-F238E27FC236}">
              <a16:creationId xmlns:a16="http://schemas.microsoft.com/office/drawing/2014/main" id="{46D027CE-661C-439A-AD0F-BAAA69EADF03}"/>
            </a:ext>
          </a:extLst>
        </xdr:cNvPr>
        <xdr:cNvPicPr>
          <a:picLocks noChangeAspect="1"/>
        </xdr:cNvPicPr>
      </xdr:nvPicPr>
      <xdr:blipFill>
        <a:blip xmlns:r="http://schemas.openxmlformats.org/officeDocument/2006/relationships" r:embed="rId1"/>
        <a:stretch>
          <a:fillRect/>
        </a:stretch>
      </xdr:blipFill>
      <xdr:spPr>
        <a:xfrm>
          <a:off x="25468942" y="98985641"/>
          <a:ext cx="15174823" cy="741994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4</xdr:col>
          <xdr:colOff>381000</xdr:colOff>
          <xdr:row>1</xdr:row>
          <xdr:rowOff>247650</xdr:rowOff>
        </xdr:to>
        <xdr:sp macro="" textlink="">
          <xdr:nvSpPr>
            <xdr:cNvPr id="104449" name="Object 1" hidden="1">
              <a:extLst>
                <a:ext uri="{63B3BB69-23CF-44E3-9099-C40C66FF867C}">
                  <a14:compatExt spid="_x0000_s104449"/>
                </a:ext>
                <a:ext uri="{FF2B5EF4-FFF2-40B4-BE49-F238E27FC236}">
                  <a16:creationId xmlns:a16="http://schemas.microsoft.com/office/drawing/2014/main" id="{00000000-0008-0000-0100-00000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4</xdr:col>
          <xdr:colOff>1943100</xdr:colOff>
          <xdr:row>1</xdr:row>
          <xdr:rowOff>1266825</xdr:rowOff>
        </xdr:to>
        <xdr:sp macro="" textlink="">
          <xdr:nvSpPr>
            <xdr:cNvPr id="104450" name="Object 2" hidden="1">
              <a:extLst>
                <a:ext uri="{63B3BB69-23CF-44E3-9099-C40C66FF867C}">
                  <a14:compatExt spid="_x0000_s104450"/>
                </a:ext>
                <a:ext uri="{FF2B5EF4-FFF2-40B4-BE49-F238E27FC236}">
                  <a16:creationId xmlns:a16="http://schemas.microsoft.com/office/drawing/2014/main" id="{00000000-0008-0000-0100-000002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6350</xdr:rowOff>
        </xdr:from>
        <xdr:to>
          <xdr:col>7</xdr:col>
          <xdr:colOff>333375</xdr:colOff>
          <xdr:row>1</xdr:row>
          <xdr:rowOff>161925</xdr:rowOff>
        </xdr:to>
        <xdr:sp macro="" textlink="">
          <xdr:nvSpPr>
            <xdr:cNvPr id="104451" name="Object 3" hidden="1">
              <a:extLst>
                <a:ext uri="{63B3BB69-23CF-44E3-9099-C40C66FF867C}">
                  <a14:compatExt spid="_x0000_s104451"/>
                </a:ext>
                <a:ext uri="{FF2B5EF4-FFF2-40B4-BE49-F238E27FC236}">
                  <a16:creationId xmlns:a16="http://schemas.microsoft.com/office/drawing/2014/main" id="{00000000-0008-0000-0100-000003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240</xdr:row>
          <xdr:rowOff>50800</xdr:rowOff>
        </xdr:from>
        <xdr:to>
          <xdr:col>7</xdr:col>
          <xdr:colOff>371475</xdr:colOff>
          <xdr:row>240</xdr:row>
          <xdr:rowOff>219075</xdr:rowOff>
        </xdr:to>
        <xdr:sp macro="" textlink="">
          <xdr:nvSpPr>
            <xdr:cNvPr id="104452" name="Object 4" hidden="1">
              <a:extLst>
                <a:ext uri="{63B3BB69-23CF-44E3-9099-C40C66FF867C}">
                  <a14:compatExt spid="_x0000_s104452"/>
                </a:ext>
                <a:ext uri="{FF2B5EF4-FFF2-40B4-BE49-F238E27FC236}">
                  <a16:creationId xmlns:a16="http://schemas.microsoft.com/office/drawing/2014/main" id="{00000000-0008-0000-0100-000004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241</xdr:row>
          <xdr:rowOff>69850</xdr:rowOff>
        </xdr:from>
        <xdr:to>
          <xdr:col>7</xdr:col>
          <xdr:colOff>390525</xdr:colOff>
          <xdr:row>241</xdr:row>
          <xdr:rowOff>238125</xdr:rowOff>
        </xdr:to>
        <xdr:sp macro="" textlink="">
          <xdr:nvSpPr>
            <xdr:cNvPr id="104453" name="Object 5" hidden="1">
              <a:extLst>
                <a:ext uri="{63B3BB69-23CF-44E3-9099-C40C66FF867C}">
                  <a14:compatExt spid="_x0000_s104453"/>
                </a:ext>
                <a:ext uri="{FF2B5EF4-FFF2-40B4-BE49-F238E27FC236}">
                  <a16:creationId xmlns:a16="http://schemas.microsoft.com/office/drawing/2014/main" id="{00000000-0008-0000-0100-000005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777240</xdr:colOff>
      <xdr:row>10</xdr:row>
      <xdr:rowOff>0</xdr:rowOff>
    </xdr:from>
    <xdr:to>
      <xdr:col>1</xdr:col>
      <xdr:colOff>0</xdr:colOff>
      <xdr:row>10</xdr:row>
      <xdr:rowOff>15240</xdr:rowOff>
    </xdr:to>
    <xdr:sp macro="" textlink="">
      <xdr:nvSpPr>
        <xdr:cNvPr id="49154" name="Freeform 2">
          <a:extLst>
            <a:ext uri="{FF2B5EF4-FFF2-40B4-BE49-F238E27FC236}">
              <a16:creationId xmlns:a16="http://schemas.microsoft.com/office/drawing/2014/main" id="{FCB1D471-040F-A550-AB20-79641C1B8E1C}"/>
            </a:ext>
          </a:extLst>
        </xdr:cNvPr>
        <xdr:cNvSpPr>
          <a:spLocks noEditPoints="1"/>
        </xdr:cNvSpPr>
      </xdr:nvSpPr>
      <xdr:spPr bwMode="auto">
        <a:xfrm>
          <a:off x="777240" y="2194560"/>
          <a:ext cx="15240" cy="15240"/>
        </a:xfrm>
        <a:custGeom>
          <a:avLst/>
          <a:gdLst>
            <a:gd name="T0" fmla="+- 0 639 610"/>
            <a:gd name="T1" fmla="*/ T0 w 29"/>
            <a:gd name="T2" fmla="+- 0 861 861"/>
            <a:gd name="T3" fmla="*/ 861 h 32"/>
            <a:gd name="T4" fmla="+- 0 610 610"/>
            <a:gd name="T5" fmla="*/ T4 w 29"/>
            <a:gd name="T6" fmla="+- 0 861 861"/>
            <a:gd name="T7" fmla="*/ 861 h 32"/>
            <a:gd name="T8" fmla="+- 0 610 610"/>
            <a:gd name="T9" fmla="*/ T8 w 29"/>
            <a:gd name="T10" fmla="+- 0 861 861"/>
            <a:gd name="T11" fmla="*/ 861 h 32"/>
            <a:gd name="T12" fmla="+- 0 610 610"/>
            <a:gd name="T13" fmla="*/ T12 w 29"/>
            <a:gd name="T14" fmla="+- 0 861 861"/>
            <a:gd name="T15" fmla="*/ 861 h 32"/>
            <a:gd name="T16" fmla="+- 0 610 610"/>
            <a:gd name="T17" fmla="*/ T16 w 29"/>
            <a:gd name="T18" fmla="+- 0 893 861"/>
            <a:gd name="T19" fmla="*/ 893 h 32"/>
            <a:gd name="T20" fmla="+- 0 610 610"/>
            <a:gd name="T21" fmla="*/ T20 w 29"/>
            <a:gd name="T22" fmla="+- 0 893 861"/>
            <a:gd name="T23" fmla="*/ 893 h 32"/>
            <a:gd name="T24" fmla="+- 0 610 610"/>
            <a:gd name="T25" fmla="*/ T24 w 29"/>
            <a:gd name="T26" fmla="+- 0 861 861"/>
            <a:gd name="T27" fmla="*/ 861 h 32"/>
            <a:gd name="T28" fmla="+- 0 639 610"/>
            <a:gd name="T29" fmla="*/ T28 w 29"/>
            <a:gd name="T30" fmla="+- 0 861 861"/>
            <a:gd name="T31" fmla="*/ 861 h 32"/>
            <a:gd name="T32" fmla="+- 0 639 610"/>
            <a:gd name="T33" fmla="*/ T32 w 29"/>
            <a:gd name="T34" fmla="+- 0 861 861"/>
            <a:gd name="T35" fmla="*/ 861 h 32"/>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Lst>
          <a:rect l="0" t="0" r="r" b="b"/>
          <a:pathLst>
            <a:path w="29" h="32">
              <a:moveTo>
                <a:pt x="29" y="0"/>
              </a:moveTo>
              <a:lnTo>
                <a:pt x="0" y="0"/>
              </a:lnTo>
              <a:lnTo>
                <a:pt x="0" y="32"/>
              </a:lnTo>
              <a:lnTo>
                <a:pt x="0" y="0"/>
              </a:lnTo>
              <a:lnTo>
                <a:pt x="29" y="0"/>
              </a:lnTo>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C:\Users\mauri\SynologyDrive\Personal\TRABAJO\PROYECTOS%20ACTIVOS\CAJICA\PRODUCTO%201%20-%20AJUSTADO%20OBSERVACIONES\1.%20ENTREGABLES\2.%20PROYECTO_DE_DECRETO_V4%20MLL.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Word.Document.12">
    <oleItems>
      <oleItem name="!Art_Tercero" advise="1" preferPic="1"/>
      <mc:AlternateContent xmlns:mc="http://schemas.openxmlformats.org/markup-compatibility/2006">
        <mc:Choice Requires="x14">
          <x14:oleItem name="!OLE_LINK6" advise="1">
            <x14:values>
              <value t="str">
                <val>ARTÍCULO PRIMERO</val>
              </value>
            </x14:values>
          </x14:oleItem>
        </mc:Choice>
        <mc:Fallback>
          <oleItem name="!OLE_LINK6" advise="1"/>
        </mc:Fallback>
      </mc:AlternateContent>
      <oleItem name="!OLE_LINK8" advise="1" preferPic="1"/>
      <oleItem name="!OLE_LINK9" advise="1" preferPic="1"/>
    </oleItems>
  </oleLin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vmlDrawing" Target="../drawings/vmlDrawing1.vml"/><Relationship Id="rId1" Type="http://schemas.openxmlformats.org/officeDocument/2006/relationships/drawing" Target="../drawings/drawing1.xml"/><Relationship Id="rId5" Type="http://schemas.openxmlformats.org/officeDocument/2006/relationships/image" Target="../media/image3.emf"/><Relationship Id="rId4" Type="http://schemas.openxmlformats.org/officeDocument/2006/relationships/image" Target="../media/image2.emf"/></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B32E-6353-4C9F-973F-4528E8722462}">
  <dimension ref="B1:H333"/>
  <sheetViews>
    <sheetView tabSelected="1" topLeftCell="D1" zoomScale="85" zoomScaleNormal="85" workbookViewId="0">
      <selection activeCell="H326" sqref="H326"/>
    </sheetView>
  </sheetViews>
  <sheetFormatPr baseColWidth="10" defaultRowHeight="14.5" x14ac:dyDescent="0.3"/>
  <cols>
    <col min="1" max="1" width="10.90625" style="314"/>
    <col min="2" max="2" width="56.1796875" style="325" customWidth="1"/>
    <col min="3" max="3" width="28.81640625" style="326" customWidth="1"/>
    <col min="4" max="4" width="44" style="326" customWidth="1"/>
    <col min="5" max="5" width="28.81640625" style="326" customWidth="1"/>
    <col min="6" max="6" width="109" style="318" customWidth="1"/>
    <col min="7" max="7" width="56.36328125" style="318" customWidth="1"/>
    <col min="8" max="8" width="80.453125" style="325" customWidth="1"/>
    <col min="9" max="9" width="11.453125" style="314" customWidth="1"/>
    <col min="10" max="16384" width="10.90625" style="314"/>
  </cols>
  <sheetData>
    <row r="1" spans="2:8" ht="37" customHeight="1" x14ac:dyDescent="0.3">
      <c r="B1" s="327" t="s">
        <v>0</v>
      </c>
      <c r="C1" s="328" t="s">
        <v>42</v>
      </c>
      <c r="D1" s="328" t="s">
        <v>1</v>
      </c>
      <c r="E1" s="328" t="s">
        <v>42</v>
      </c>
      <c r="F1" s="327" t="s">
        <v>2</v>
      </c>
      <c r="G1" s="327" t="s">
        <v>2796</v>
      </c>
      <c r="H1" s="327" t="s">
        <v>3</v>
      </c>
    </row>
    <row r="2" spans="2:8" s="315" customFormat="1" ht="102" customHeight="1" x14ac:dyDescent="0.35">
      <c r="B2" s="311"/>
      <c r="C2" s="311"/>
      <c r="D2" s="311"/>
      <c r="E2" s="311"/>
      <c r="F2" s="312" t="s">
        <v>3067</v>
      </c>
      <c r="G2" s="311" t="s">
        <v>2262</v>
      </c>
      <c r="H2" s="311" t="s">
        <v>2818</v>
      </c>
    </row>
    <row r="3" spans="2:8" s="316" customFormat="1" ht="89.5" customHeight="1" x14ac:dyDescent="0.35">
      <c r="B3" s="311" t="s">
        <v>4</v>
      </c>
      <c r="C3" s="311"/>
      <c r="D3" s="311" t="s">
        <v>6</v>
      </c>
      <c r="E3" s="311"/>
      <c r="F3" s="311" t="s">
        <v>2792</v>
      </c>
      <c r="G3" s="311" t="str">
        <f>IFERROR(MID(F3, SEARCH("(Artículo", F3) + 1, SEARCH(")", F3, SEARCH("(Artículo", F3)) - SEARCH("(Artículo", F3) - 1), "")</f>
        <v>Artículo 1 Acuerdo 04 de 2025</v>
      </c>
      <c r="H3" s="311" t="s">
        <v>2819</v>
      </c>
    </row>
    <row r="4" spans="2:8" s="316" customFormat="1" ht="165" customHeight="1" x14ac:dyDescent="0.35">
      <c r="B4" s="311" t="s">
        <v>5</v>
      </c>
      <c r="C4" s="317" t="s">
        <v>210</v>
      </c>
      <c r="D4" s="311" t="s">
        <v>41</v>
      </c>
      <c r="E4" s="317" t="s">
        <v>415</v>
      </c>
      <c r="F4" s="311" t="s">
        <v>2793</v>
      </c>
      <c r="G4" s="311" t="str">
        <f t="shared" ref="G4:G6" si="0">IFERROR(MID(F4, SEARCH("(Artículo", F4) + 1, SEARCH(")", F4, SEARCH("(Artículo", F4)) - SEARCH("(Artículo", F4) - 1), "")</f>
        <v>Artículo 2 Acuerdo 04 de 2025</v>
      </c>
      <c r="H4" s="311" t="s">
        <v>2819</v>
      </c>
    </row>
    <row r="5" spans="2:8" s="316" customFormat="1" ht="183.5" customHeight="1" x14ac:dyDescent="0.35">
      <c r="B5" s="311" t="s">
        <v>7</v>
      </c>
      <c r="C5" s="311"/>
      <c r="D5" s="311" t="s">
        <v>40</v>
      </c>
      <c r="E5" s="311"/>
      <c r="F5" s="311" t="s">
        <v>3021</v>
      </c>
      <c r="G5" s="311" t="str">
        <f>IFERROR(MID(F5, SEARCH("(Artículo", F5) + 1, SEARCH(")", F5, SEARCH("(Artículo", F5)) - SEARCH("(Artículo", F5) - 1), "")</f>
        <v>Artículo 3 Acuerdo 04 de 2025</v>
      </c>
      <c r="H5" s="311" t="s">
        <v>3022</v>
      </c>
    </row>
    <row r="6" spans="2:8" s="316" customFormat="1" ht="180" customHeight="1" x14ac:dyDescent="0.35">
      <c r="B6" s="311"/>
      <c r="C6" s="311"/>
      <c r="D6" s="311"/>
      <c r="E6" s="311"/>
      <c r="F6" s="311" t="s">
        <v>2805</v>
      </c>
      <c r="G6" s="311" t="str">
        <f t="shared" si="0"/>
        <v/>
      </c>
      <c r="H6" s="311" t="s">
        <v>3023</v>
      </c>
    </row>
    <row r="7" spans="2:8" s="316" customFormat="1" ht="154.5" customHeight="1" x14ac:dyDescent="0.35">
      <c r="B7" s="311" t="s">
        <v>8</v>
      </c>
      <c r="C7" s="311"/>
      <c r="D7" s="311"/>
      <c r="E7" s="311"/>
      <c r="F7" s="311" t="s">
        <v>2794</v>
      </c>
      <c r="G7" s="311" t="str">
        <f>IFERROR(MID(F7, SEARCH("(Artículo", F7) + 1, SEARCH(")", F7, SEARCH("(Artículo", F7)) - SEARCH("(Artículo", F7) - 1), "")</f>
        <v>Artículo 4 Acuerdo 16 de 2014</v>
      </c>
      <c r="H7" s="311" t="s">
        <v>2820</v>
      </c>
    </row>
    <row r="8" spans="2:8" s="316" customFormat="1" ht="81.75" customHeight="1" x14ac:dyDescent="0.35">
      <c r="B8" s="312" t="s">
        <v>9</v>
      </c>
      <c r="C8" s="312"/>
      <c r="D8" s="312"/>
      <c r="E8" s="312"/>
      <c r="F8" s="312" t="str">
        <f>B8</f>
        <v>TITULO I 
COMPONENTE GENERAL DEL PLAN BÁSICO DE ORDENAMIENTO TERRITORIAL CAPÍTULO 1.  MARCO ESTRATÉGICO</v>
      </c>
      <c r="G8" s="312" t="str">
        <f>F8</f>
        <v>TITULO I 
COMPONENTE GENERAL DEL PLAN BÁSICO DE ORDENAMIENTO TERRITORIAL CAPÍTULO 1.  MARCO ESTRATÉGICO</v>
      </c>
      <c r="H8" s="312" t="str">
        <f>G8</f>
        <v>TITULO I 
COMPONENTE GENERAL DEL PLAN BÁSICO DE ORDENAMIENTO TERRITORIAL CAPÍTULO 1.  MARCO ESTRATÉGICO</v>
      </c>
    </row>
    <row r="9" spans="2:8" s="316" customFormat="1" ht="146" customHeight="1" x14ac:dyDescent="0.35">
      <c r="B9" s="311" t="s">
        <v>10</v>
      </c>
      <c r="C9" s="311"/>
      <c r="D9" s="311"/>
      <c r="E9" s="311"/>
      <c r="F9" s="311" t="s">
        <v>2795</v>
      </c>
      <c r="G9" s="311" t="str">
        <f>IFERROR(MID(F9, SEARCH("(Artículo", F9) + 1, SEARCH(")", F9, SEARCH("(Artículo", F9)) - SEARCH("(Artículo", F9) - 1), "")</f>
        <v>Artículo 5 del Acuerdo 16 de 2014</v>
      </c>
      <c r="H9" s="311" t="s">
        <v>2819</v>
      </c>
    </row>
    <row r="10" spans="2:8" s="316" customFormat="1" ht="81.75" customHeight="1" x14ac:dyDescent="0.35">
      <c r="B10" s="311" t="s">
        <v>11</v>
      </c>
      <c r="C10" s="311"/>
      <c r="D10" s="331" t="s">
        <v>416</v>
      </c>
      <c r="E10" s="311"/>
      <c r="F10" s="331" t="s">
        <v>2799</v>
      </c>
      <c r="G10" s="333" t="s">
        <v>2798</v>
      </c>
      <c r="H10" s="333" t="s">
        <v>2819</v>
      </c>
    </row>
    <row r="11" spans="2:8" s="318" customFormat="1" ht="81.75" customHeight="1" x14ac:dyDescent="0.35">
      <c r="B11" s="313" t="s">
        <v>12</v>
      </c>
      <c r="C11" s="311"/>
      <c r="D11" s="331"/>
      <c r="E11" s="311"/>
      <c r="F11" s="332"/>
      <c r="G11" s="334"/>
      <c r="H11" s="334"/>
    </row>
    <row r="12" spans="2:8" s="318" customFormat="1" ht="81.75" customHeight="1" x14ac:dyDescent="0.35">
      <c r="B12" s="313" t="s">
        <v>13</v>
      </c>
      <c r="C12" s="311"/>
      <c r="D12" s="331"/>
      <c r="E12" s="311"/>
      <c r="F12" s="332"/>
      <c r="G12" s="335"/>
      <c r="H12" s="335"/>
    </row>
    <row r="13" spans="2:8" s="316" customFormat="1" ht="343.5" customHeight="1" x14ac:dyDescent="0.35">
      <c r="B13" s="311" t="s">
        <v>14</v>
      </c>
      <c r="C13" s="311"/>
      <c r="D13" s="311"/>
      <c r="E13" s="311"/>
      <c r="F13" s="311" t="s">
        <v>2800</v>
      </c>
      <c r="G13" s="311" t="str">
        <f t="shared" ref="G13:G76" si="1">IFERROR(MID(F13, SEARCH("(Artículo", F13) + 1, SEARCH(")", F13, SEARCH("(Artículo", F13)) - SEARCH("(Artículo", F13) - 1), "")</f>
        <v>Artículo 9 del Acuerdo 16 de 2014</v>
      </c>
      <c r="H13" s="311" t="s">
        <v>2819</v>
      </c>
    </row>
    <row r="14" spans="2:8" s="316" customFormat="1" ht="409" customHeight="1" x14ac:dyDescent="0.35">
      <c r="B14" s="311" t="s">
        <v>16</v>
      </c>
      <c r="C14" s="311"/>
      <c r="D14" s="311"/>
      <c r="E14" s="311"/>
      <c r="F14" s="311" t="s">
        <v>2801</v>
      </c>
      <c r="G14" s="311" t="str">
        <f t="shared" si="1"/>
        <v>Artículo 10 Acuerdo 16 de 2014</v>
      </c>
      <c r="H14" s="311" t="s">
        <v>2819</v>
      </c>
    </row>
    <row r="15" spans="2:8" s="316" customFormat="1" ht="81.75" customHeight="1" x14ac:dyDescent="0.35">
      <c r="B15" s="312" t="s">
        <v>15</v>
      </c>
      <c r="C15" s="312"/>
      <c r="D15" s="312" t="s">
        <v>417</v>
      </c>
      <c r="E15" s="311"/>
      <c r="F15" s="311" t="str">
        <f>B15</f>
        <v>CAPÍTULO 2. DE LA CLASIFICACIÓN DEL SUELO EN EL TERRITORIO MUNICIPAL</v>
      </c>
      <c r="G15" s="311" t="str">
        <f>F15</f>
        <v>CAPÍTULO 2. DE LA CLASIFICACIÓN DEL SUELO EN EL TERRITORIO MUNICIPAL</v>
      </c>
      <c r="H15" s="311" t="str">
        <f>G15</f>
        <v>CAPÍTULO 2. DE LA CLASIFICACIÓN DEL SUELO EN EL TERRITORIO MUNICIPAL</v>
      </c>
    </row>
    <row r="16" spans="2:8" s="316" customFormat="1" ht="81.75" customHeight="1" x14ac:dyDescent="0.35">
      <c r="B16" s="311" t="s">
        <v>17</v>
      </c>
      <c r="C16" s="311"/>
      <c r="D16" s="311" t="s">
        <v>418</v>
      </c>
      <c r="E16" s="311"/>
      <c r="F16" s="311" t="s">
        <v>2802</v>
      </c>
      <c r="G16" s="311" t="str">
        <f>IFERROR(MID(F16, SEARCH("(Artículo", F16) + 1, SEARCH(")", F16, SEARCH("(Artículo", F16)) - SEARCH("(Artículo", F16) - 1), "")</f>
        <v>Artículo 5 del Acuerdo 04 de 2025</v>
      </c>
      <c r="H16" s="311" t="s">
        <v>2819</v>
      </c>
    </row>
    <row r="17" spans="2:8" s="316" customFormat="1" ht="81.75" customHeight="1" x14ac:dyDescent="0.35">
      <c r="B17" s="311" t="s">
        <v>18</v>
      </c>
      <c r="C17" s="317" t="s">
        <v>220</v>
      </c>
      <c r="D17" s="311"/>
      <c r="E17" s="311"/>
      <c r="F17" s="311" t="s">
        <v>2803</v>
      </c>
      <c r="G17" s="311" t="str">
        <f t="shared" si="1"/>
        <v>Artículo 12 Acuerdo 16 de 2014</v>
      </c>
      <c r="H17" s="311" t="s">
        <v>2819</v>
      </c>
    </row>
    <row r="18" spans="2:8" s="316" customFormat="1" ht="81.75" customHeight="1" x14ac:dyDescent="0.35">
      <c r="B18" s="311" t="s">
        <v>19</v>
      </c>
      <c r="C18" s="317" t="s">
        <v>228</v>
      </c>
      <c r="D18" s="311" t="s">
        <v>419</v>
      </c>
      <c r="E18" s="311"/>
      <c r="F18" s="311" t="s">
        <v>2804</v>
      </c>
      <c r="G18" s="311" t="str">
        <f t="shared" si="1"/>
        <v>Artículo 6 Acuerdo 04 de 2025 que modifica el artículo 13 del Acuerdo 16 de 2014</v>
      </c>
      <c r="H18" s="311" t="s">
        <v>2819</v>
      </c>
    </row>
    <row r="19" spans="2:8" s="316" customFormat="1" ht="198.5" customHeight="1" x14ac:dyDescent="0.35">
      <c r="B19" s="311" t="s">
        <v>20</v>
      </c>
      <c r="C19" s="317" t="s">
        <v>274</v>
      </c>
      <c r="D19" s="311" t="s">
        <v>420</v>
      </c>
      <c r="E19" s="311"/>
      <c r="F19" s="311" t="s">
        <v>2806</v>
      </c>
      <c r="G19" s="311" t="str">
        <f t="shared" si="1"/>
        <v>Artículo 7 Acuerdo 04 de 2025 que modifica el artículo 14 del Acuerdo 16 de 2014</v>
      </c>
      <c r="H19" s="311" t="s">
        <v>2819</v>
      </c>
    </row>
    <row r="20" spans="2:8" s="316" customFormat="1" ht="81.75" customHeight="1" x14ac:dyDescent="0.35">
      <c r="B20" s="319" t="s">
        <v>21</v>
      </c>
      <c r="C20" s="311"/>
      <c r="D20" s="311"/>
      <c r="E20" s="311"/>
      <c r="F20" s="311"/>
      <c r="G20" s="311" t="s">
        <v>2785</v>
      </c>
      <c r="H20" s="311" t="str">
        <f>G20</f>
        <v>Derogado artículo acuerdo 04 de 2025.
Se sustituye por el Artículo 8: Delimitación del Perímetro del Suelo Rural.</v>
      </c>
    </row>
    <row r="21" spans="2:8" s="316" customFormat="1" ht="81.75" customHeight="1" x14ac:dyDescent="0.35">
      <c r="B21" s="319"/>
      <c r="C21" s="311"/>
      <c r="D21" s="320" t="s">
        <v>421</v>
      </c>
      <c r="E21" s="311"/>
      <c r="F21" s="311" t="s">
        <v>2807</v>
      </c>
      <c r="G21" s="311" t="str">
        <f t="shared" si="1"/>
        <v>Artículo 8 Acuerdo 04 de 2025</v>
      </c>
      <c r="H21" s="311" t="s">
        <v>2819</v>
      </c>
    </row>
    <row r="22" spans="2:8" s="316" customFormat="1" ht="117" customHeight="1" x14ac:dyDescent="0.35">
      <c r="B22" s="311" t="s">
        <v>22</v>
      </c>
      <c r="C22" s="317" t="s">
        <v>286</v>
      </c>
      <c r="D22" s="311" t="s">
        <v>422</v>
      </c>
      <c r="E22" s="311"/>
      <c r="F22" s="311" t="s">
        <v>2808</v>
      </c>
      <c r="G22" s="311" t="str">
        <f t="shared" si="1"/>
        <v>Artículo 97 Acuerdo 04 de 2025 que modifica el artículo 16 del Acuerdo 16 de 2014</v>
      </c>
      <c r="H22" s="311" t="s">
        <v>2819</v>
      </c>
    </row>
    <row r="23" spans="2:8" s="316" customFormat="1" ht="81.75" customHeight="1" x14ac:dyDescent="0.35">
      <c r="B23" s="312" t="s">
        <v>23</v>
      </c>
      <c r="C23" s="312"/>
      <c r="D23" s="312" t="s">
        <v>423</v>
      </c>
      <c r="E23" s="311"/>
      <c r="F23" s="311" t="str">
        <f>B23</f>
        <v>CAPÍTULO 3. DE LAS ÁREAS DE PROTECCIÓN</v>
      </c>
      <c r="G23" s="311" t="str">
        <f>F23</f>
        <v>CAPÍTULO 3. DE LAS ÁREAS DE PROTECCIÓN</v>
      </c>
      <c r="H23" s="311" t="str">
        <f>G23</f>
        <v>CAPÍTULO 3. DE LAS ÁREAS DE PROTECCIÓN</v>
      </c>
    </row>
    <row r="24" spans="2:8" s="316" customFormat="1" ht="81.75" customHeight="1" x14ac:dyDescent="0.35">
      <c r="B24" s="311" t="s">
        <v>24</v>
      </c>
      <c r="C24" s="317" t="s">
        <v>310</v>
      </c>
      <c r="D24" s="311" t="s">
        <v>2171</v>
      </c>
      <c r="E24" s="311"/>
      <c r="F24" s="311" t="s">
        <v>2809</v>
      </c>
      <c r="G24" s="311" t="str">
        <f t="shared" si="1"/>
        <v>Artículo 97 del Acuerdo 04 de 2025 que modifica el artículo 17 del Acuerdo 16 de 2014</v>
      </c>
      <c r="H24" s="311" t="s">
        <v>2819</v>
      </c>
    </row>
    <row r="25" spans="2:8" s="316" customFormat="1" ht="81.75" customHeight="1" x14ac:dyDescent="0.35">
      <c r="B25" s="311"/>
      <c r="C25" s="317"/>
      <c r="D25" s="312" t="s">
        <v>2173</v>
      </c>
      <c r="E25" s="311"/>
      <c r="F25" s="311" t="str">
        <f>D25</f>
        <v>AREAS DE PROTECCIÓN Y CONSERVACIÓN AMBIENTAL</v>
      </c>
      <c r="G25" s="311" t="str">
        <f>F25</f>
        <v>AREAS DE PROTECCIÓN Y CONSERVACIÓN AMBIENTAL</v>
      </c>
      <c r="H25" s="311" t="str">
        <f>G25</f>
        <v>AREAS DE PROTECCIÓN Y CONSERVACIÓN AMBIENTAL</v>
      </c>
    </row>
    <row r="26" spans="2:8" s="316" customFormat="1" ht="81.75" customHeight="1" x14ac:dyDescent="0.35">
      <c r="B26" s="311" t="s">
        <v>25</v>
      </c>
      <c r="C26" s="311"/>
      <c r="D26" s="311"/>
      <c r="E26" s="311"/>
      <c r="F26" s="311" t="s">
        <v>2810</v>
      </c>
      <c r="G26" s="311" t="str">
        <f t="shared" si="1"/>
        <v>Artículo 18 Acuerdo 16 de 2014</v>
      </c>
      <c r="H26" s="311" t="s">
        <v>2821</v>
      </c>
    </row>
    <row r="27" spans="2:8" s="316" customFormat="1" ht="81.75" customHeight="1" x14ac:dyDescent="0.35">
      <c r="B27" s="311" t="s">
        <v>2234</v>
      </c>
      <c r="C27" s="311"/>
      <c r="D27" s="311"/>
      <c r="E27" s="311"/>
      <c r="F27" s="311" t="s">
        <v>2811</v>
      </c>
      <c r="G27" s="311" t="str">
        <f t="shared" si="1"/>
        <v>Artículo 19 Acuerdo 16 de 2014</v>
      </c>
      <c r="H27" s="311" t="s">
        <v>2821</v>
      </c>
    </row>
    <row r="28" spans="2:8" s="316" customFormat="1" ht="81.75" customHeight="1" x14ac:dyDescent="0.35">
      <c r="B28" s="311" t="s">
        <v>26</v>
      </c>
      <c r="C28" s="317" t="s">
        <v>323</v>
      </c>
      <c r="D28" s="311" t="s">
        <v>424</v>
      </c>
      <c r="E28" s="317" t="s">
        <v>458</v>
      </c>
      <c r="F28" s="311" t="s">
        <v>2812</v>
      </c>
      <c r="G28" s="311" t="str">
        <f t="shared" si="1"/>
        <v>Artículo 10 del Acuerdo 04 de 2025 que modifica el artículo 20 del Acuerdo 16 de 2014</v>
      </c>
      <c r="H28" s="311" t="s">
        <v>2819</v>
      </c>
    </row>
    <row r="29" spans="2:8" s="316" customFormat="1" ht="81.75" customHeight="1" x14ac:dyDescent="0.35">
      <c r="B29" s="319" t="s">
        <v>27</v>
      </c>
      <c r="C29" s="311"/>
      <c r="D29" s="311"/>
      <c r="E29" s="311"/>
      <c r="F29" s="311"/>
      <c r="G29" s="311" t="s">
        <v>2783</v>
      </c>
      <c r="H29" s="311" t="str">
        <f t="shared" ref="H29:H38" si="2">G29</f>
        <v>Derogado artículo acuerdo 04 de 2025.</v>
      </c>
    </row>
    <row r="30" spans="2:8" s="316" customFormat="1" ht="81.75" customHeight="1" x14ac:dyDescent="0.35">
      <c r="B30" s="319" t="s">
        <v>28</v>
      </c>
      <c r="C30" s="311"/>
      <c r="D30" s="311"/>
      <c r="E30" s="311"/>
      <c r="F30" s="311"/>
      <c r="G30" s="311" t="s">
        <v>2783</v>
      </c>
      <c r="H30" s="311" t="str">
        <f t="shared" si="2"/>
        <v>Derogado artículo acuerdo 04 de 2025.</v>
      </c>
    </row>
    <row r="31" spans="2:8" s="316" customFormat="1" ht="81.75" customHeight="1" x14ac:dyDescent="0.35">
      <c r="B31" s="319" t="s">
        <v>29</v>
      </c>
      <c r="C31" s="311"/>
      <c r="D31" s="311"/>
      <c r="E31" s="311"/>
      <c r="F31" s="311"/>
      <c r="G31" s="311" t="s">
        <v>2783</v>
      </c>
      <c r="H31" s="311" t="str">
        <f t="shared" si="2"/>
        <v>Derogado artículo acuerdo 04 de 2025.</v>
      </c>
    </row>
    <row r="32" spans="2:8" s="316" customFormat="1" ht="81.75" customHeight="1" x14ac:dyDescent="0.35">
      <c r="B32" s="319" t="s">
        <v>30</v>
      </c>
      <c r="C32" s="317" t="s">
        <v>338</v>
      </c>
      <c r="D32" s="311"/>
      <c r="E32" s="311"/>
      <c r="F32" s="311"/>
      <c r="G32" s="311" t="s">
        <v>2783</v>
      </c>
      <c r="H32" s="311" t="str">
        <f t="shared" si="2"/>
        <v>Derogado artículo acuerdo 04 de 2025.</v>
      </c>
    </row>
    <row r="33" spans="2:8" s="316" customFormat="1" ht="81.75" customHeight="1" x14ac:dyDescent="0.35">
      <c r="B33" s="319" t="s">
        <v>31</v>
      </c>
      <c r="C33" s="311"/>
      <c r="D33" s="311"/>
      <c r="E33" s="311"/>
      <c r="F33" s="311"/>
      <c r="G33" s="311" t="s">
        <v>2783</v>
      </c>
      <c r="H33" s="311" t="str">
        <f t="shared" si="2"/>
        <v>Derogado artículo acuerdo 04 de 2025.</v>
      </c>
    </row>
    <row r="34" spans="2:8" s="316" customFormat="1" ht="81.75" customHeight="1" x14ac:dyDescent="0.35">
      <c r="B34" s="319" t="s">
        <v>32</v>
      </c>
      <c r="C34" s="311"/>
      <c r="D34" s="311"/>
      <c r="E34" s="311"/>
      <c r="F34" s="311"/>
      <c r="G34" s="311" t="s">
        <v>2783</v>
      </c>
      <c r="H34" s="311" t="str">
        <f t="shared" si="2"/>
        <v>Derogado artículo acuerdo 04 de 2025.</v>
      </c>
    </row>
    <row r="35" spans="2:8" s="316" customFormat="1" ht="81.75" customHeight="1" x14ac:dyDescent="0.35">
      <c r="B35" s="319" t="s">
        <v>33</v>
      </c>
      <c r="C35" s="317" t="s">
        <v>344</v>
      </c>
      <c r="D35" s="311"/>
      <c r="E35" s="311"/>
      <c r="F35" s="311"/>
      <c r="G35" s="311" t="s">
        <v>2783</v>
      </c>
      <c r="H35" s="311" t="str">
        <f t="shared" si="2"/>
        <v>Derogado artículo acuerdo 04 de 2025.</v>
      </c>
    </row>
    <row r="36" spans="2:8" s="316" customFormat="1" ht="81.75" customHeight="1" x14ac:dyDescent="0.35">
      <c r="B36" s="319" t="s">
        <v>34</v>
      </c>
      <c r="C36" s="311"/>
      <c r="D36" s="311"/>
      <c r="E36" s="311"/>
      <c r="F36" s="311"/>
      <c r="G36" s="311" t="s">
        <v>2783</v>
      </c>
      <c r="H36" s="311" t="str">
        <f t="shared" si="2"/>
        <v>Derogado artículo acuerdo 04 de 2025.</v>
      </c>
    </row>
    <row r="37" spans="2:8" s="316" customFormat="1" ht="81.75" customHeight="1" x14ac:dyDescent="0.35">
      <c r="B37" s="319" t="s">
        <v>2235</v>
      </c>
      <c r="C37" s="311"/>
      <c r="D37" s="311"/>
      <c r="E37" s="311"/>
      <c r="F37" s="311"/>
      <c r="G37" s="311" t="s">
        <v>2783</v>
      </c>
      <c r="H37" s="311" t="str">
        <f t="shared" si="2"/>
        <v>Derogado artículo acuerdo 04 de 2025.</v>
      </c>
    </row>
    <row r="38" spans="2:8" s="316" customFormat="1" ht="81.75" customHeight="1" x14ac:dyDescent="0.35">
      <c r="B38" s="312" t="s">
        <v>35</v>
      </c>
      <c r="C38" s="312"/>
      <c r="D38" s="312" t="s">
        <v>426</v>
      </c>
      <c r="E38" s="311"/>
      <c r="F38" s="311" t="str">
        <f>B38</f>
        <v>CAPÍTULO 4. DE LA ARTICULACIÓN REGIONAL</v>
      </c>
      <c r="G38" s="311" t="str">
        <f>F38</f>
        <v>CAPÍTULO 4. DE LA ARTICULACIÓN REGIONAL</v>
      </c>
      <c r="H38" s="311" t="str">
        <f t="shared" si="2"/>
        <v>CAPÍTULO 4. DE LA ARTICULACIÓN REGIONAL</v>
      </c>
    </row>
    <row r="39" spans="2:8" s="316" customFormat="1" ht="374" customHeight="1" x14ac:dyDescent="0.35">
      <c r="B39" s="311" t="s">
        <v>36</v>
      </c>
      <c r="C39" s="311"/>
      <c r="D39" s="311" t="s">
        <v>459</v>
      </c>
      <c r="E39" s="311"/>
      <c r="F39" s="311" t="s">
        <v>2813</v>
      </c>
      <c r="G39" s="311" t="str">
        <f t="shared" si="1"/>
        <v>Artículo 11 del Acuerdo 04 de 2025 que modifica el artículo 30 del Acuerdo 16 de 2014</v>
      </c>
      <c r="H39" s="311" t="s">
        <v>2819</v>
      </c>
    </row>
    <row r="40" spans="2:8" s="316" customFormat="1" ht="81.75" customHeight="1" x14ac:dyDescent="0.35">
      <c r="B40" s="312" t="s">
        <v>37</v>
      </c>
      <c r="C40" s="312"/>
      <c r="D40" s="312" t="s">
        <v>460</v>
      </c>
      <c r="E40" s="311"/>
      <c r="F40" s="311" t="str">
        <f>B40</f>
        <v>CAPÍTULO 5. DE LAS ZONAS DE AMENAZA Y RIESGO</v>
      </c>
      <c r="G40" s="311" t="str">
        <f>F40</f>
        <v>CAPÍTULO 5. DE LAS ZONAS DE AMENAZA Y RIESGO</v>
      </c>
      <c r="H40" s="311" t="str">
        <f>G40</f>
        <v>CAPÍTULO 5. DE LAS ZONAS DE AMENAZA Y RIESGO</v>
      </c>
    </row>
    <row r="41" spans="2:8" s="316" customFormat="1" ht="81.75" customHeight="1" x14ac:dyDescent="0.35">
      <c r="B41" s="319" t="s">
        <v>38</v>
      </c>
      <c r="C41" s="311"/>
      <c r="D41" s="311"/>
      <c r="E41" s="311"/>
      <c r="F41" s="311"/>
      <c r="G41" s="311" t="s">
        <v>2783</v>
      </c>
      <c r="H41" s="311" t="str">
        <f>G41</f>
        <v>Derogado artículo acuerdo 04 de 2025.</v>
      </c>
    </row>
    <row r="42" spans="2:8" s="316" customFormat="1" ht="83.5" customHeight="1" x14ac:dyDescent="0.35">
      <c r="B42" s="319" t="s">
        <v>39</v>
      </c>
      <c r="C42" s="317" t="s">
        <v>364</v>
      </c>
      <c r="D42" s="311"/>
      <c r="E42" s="311"/>
      <c r="F42" s="311"/>
      <c r="G42" s="311" t="s">
        <v>2783</v>
      </c>
      <c r="H42" s="311" t="str">
        <f>G42</f>
        <v>Derogado artículo acuerdo 04 de 2025.</v>
      </c>
    </row>
    <row r="43" spans="2:8" s="315" customFormat="1" ht="82.75" customHeight="1" x14ac:dyDescent="0.35">
      <c r="B43" s="321"/>
      <c r="C43" s="321"/>
      <c r="D43" s="311" t="s">
        <v>461</v>
      </c>
      <c r="E43" s="321"/>
      <c r="F43" s="311" t="s">
        <v>2814</v>
      </c>
      <c r="G43" s="311" t="str">
        <f t="shared" si="1"/>
        <v>Artículo 12 Acuerdo 04 de 2025</v>
      </c>
      <c r="H43" s="311" t="s">
        <v>2819</v>
      </c>
    </row>
    <row r="44" spans="2:8" s="315" customFormat="1" ht="82.75" customHeight="1" x14ac:dyDescent="0.35">
      <c r="B44" s="321"/>
      <c r="C44" s="321"/>
      <c r="D44" s="311" t="s">
        <v>462</v>
      </c>
      <c r="E44" s="321"/>
      <c r="F44" s="311" t="s">
        <v>2815</v>
      </c>
      <c r="G44" s="311" t="str">
        <f t="shared" si="1"/>
        <v>Artículo 13 Acuerdo 04 de 2025</v>
      </c>
      <c r="H44" s="311" t="s">
        <v>2819</v>
      </c>
    </row>
    <row r="45" spans="2:8" s="315" customFormat="1" ht="82.75" customHeight="1" x14ac:dyDescent="0.35">
      <c r="B45" s="321"/>
      <c r="C45" s="321"/>
      <c r="D45" s="311" t="s">
        <v>463</v>
      </c>
      <c r="E45" s="321"/>
      <c r="F45" s="311" t="s">
        <v>2816</v>
      </c>
      <c r="G45" s="311" t="str">
        <f t="shared" si="1"/>
        <v>Artículo 14 Acuerdo 04 de 2025</v>
      </c>
      <c r="H45" s="311" t="s">
        <v>2819</v>
      </c>
    </row>
    <row r="46" spans="2:8" s="315" customFormat="1" ht="82.75" customHeight="1" x14ac:dyDescent="0.35">
      <c r="B46" s="321"/>
      <c r="C46" s="321"/>
      <c r="D46" s="311" t="s">
        <v>464</v>
      </c>
      <c r="E46" s="321"/>
      <c r="F46" s="311" t="s">
        <v>2817</v>
      </c>
      <c r="G46" s="311" t="str">
        <f t="shared" si="1"/>
        <v>Artículo 15 Acuerdo 04 de 2025</v>
      </c>
      <c r="H46" s="311" t="s">
        <v>2819</v>
      </c>
    </row>
    <row r="47" spans="2:8" s="315" customFormat="1" ht="82.75" customHeight="1" x14ac:dyDescent="0.35">
      <c r="B47" s="321"/>
      <c r="C47" s="321"/>
      <c r="D47" s="311" t="s">
        <v>465</v>
      </c>
      <c r="E47" s="321"/>
      <c r="F47" s="311" t="s">
        <v>2825</v>
      </c>
      <c r="G47" s="311" t="str">
        <f t="shared" si="1"/>
        <v>Artículo 16 Acuerdo 04 de 2025</v>
      </c>
      <c r="H47" s="311" t="s">
        <v>2819</v>
      </c>
    </row>
    <row r="48" spans="2:8" s="315" customFormat="1" ht="82.75" customHeight="1" x14ac:dyDescent="0.35">
      <c r="B48" s="321"/>
      <c r="C48" s="321"/>
      <c r="D48" s="311" t="s">
        <v>466</v>
      </c>
      <c r="E48" s="322" t="s">
        <v>475</v>
      </c>
      <c r="F48" s="311" t="s">
        <v>2824</v>
      </c>
      <c r="G48" s="311" t="str">
        <f t="shared" si="1"/>
        <v>Artículo 17 Acuerdo 04 de 2025</v>
      </c>
      <c r="H48" s="311" t="s">
        <v>2819</v>
      </c>
    </row>
    <row r="49" spans="2:8" s="315" customFormat="1" ht="82.75" customHeight="1" x14ac:dyDescent="0.35">
      <c r="B49" s="321"/>
      <c r="C49" s="321"/>
      <c r="D49" s="311" t="s">
        <v>474</v>
      </c>
      <c r="E49" s="322" t="s">
        <v>498</v>
      </c>
      <c r="F49" s="311" t="s">
        <v>2823</v>
      </c>
      <c r="G49" s="311" t="str">
        <f t="shared" si="1"/>
        <v>Artículo 18 Acuerdo 04 de 2025</v>
      </c>
      <c r="H49" s="311" t="s">
        <v>2819</v>
      </c>
    </row>
    <row r="50" spans="2:8" s="315" customFormat="1" ht="82.75" customHeight="1" x14ac:dyDescent="0.35">
      <c r="B50" s="321"/>
      <c r="C50" s="321"/>
      <c r="D50" s="311" t="s">
        <v>499</v>
      </c>
      <c r="E50" s="321"/>
      <c r="F50" s="311" t="s">
        <v>2822</v>
      </c>
      <c r="G50" s="311" t="str">
        <f t="shared" si="1"/>
        <v>Artículo 19 Acuerdo 04 de 2025</v>
      </c>
      <c r="H50" s="311" t="s">
        <v>2819</v>
      </c>
    </row>
    <row r="51" spans="2:8" s="315" customFormat="1" ht="82.75" customHeight="1" x14ac:dyDescent="0.35">
      <c r="B51" s="321"/>
      <c r="C51" s="321"/>
      <c r="D51" s="311" t="s">
        <v>500</v>
      </c>
      <c r="E51" s="321"/>
      <c r="F51" s="311" t="s">
        <v>2826</v>
      </c>
      <c r="G51" s="311" t="str">
        <f t="shared" si="1"/>
        <v>Artículo 20 Acuerdo 04 de 2025</v>
      </c>
      <c r="H51" s="311" t="s">
        <v>2819</v>
      </c>
    </row>
    <row r="52" spans="2:8" s="315" customFormat="1" ht="82.25" customHeight="1" x14ac:dyDescent="0.35">
      <c r="B52" s="321"/>
      <c r="C52" s="321"/>
      <c r="D52" s="312" t="s">
        <v>501</v>
      </c>
      <c r="E52" s="321"/>
      <c r="F52" s="311" t="str">
        <f>D52</f>
        <v>CAPITULO 6. CAMBIO CLIMÁTICO</v>
      </c>
      <c r="G52" s="311" t="str">
        <f>F52</f>
        <v>CAPITULO 6. CAMBIO CLIMÁTICO</v>
      </c>
      <c r="H52" s="311" t="str">
        <f>G52</f>
        <v>CAPITULO 6. CAMBIO CLIMÁTICO</v>
      </c>
    </row>
    <row r="53" spans="2:8" s="315" customFormat="1" ht="82.25" customHeight="1" x14ac:dyDescent="0.35">
      <c r="B53" s="321"/>
      <c r="C53" s="321"/>
      <c r="D53" s="311" t="s">
        <v>502</v>
      </c>
      <c r="E53" s="321"/>
      <c r="F53" s="311" t="s">
        <v>2827</v>
      </c>
      <c r="G53" s="311" t="str">
        <f t="shared" si="1"/>
        <v>Artículo 21 Acuerdo 04 de 2025</v>
      </c>
      <c r="H53" s="311" t="s">
        <v>2819</v>
      </c>
    </row>
    <row r="54" spans="2:8" s="315" customFormat="1" ht="82.25" customHeight="1" x14ac:dyDescent="0.35">
      <c r="B54" s="321"/>
      <c r="C54" s="321"/>
      <c r="D54" s="311" t="s">
        <v>503</v>
      </c>
      <c r="E54" s="321"/>
      <c r="F54" s="311" t="s">
        <v>2828</v>
      </c>
      <c r="G54" s="311" t="str">
        <f t="shared" si="1"/>
        <v>Artículo 22 Acuerdo 04 de 2025</v>
      </c>
      <c r="H54" s="311" t="s">
        <v>2819</v>
      </c>
    </row>
    <row r="55" spans="2:8" s="315" customFormat="1" ht="82.25" customHeight="1" x14ac:dyDescent="0.35">
      <c r="B55" s="321"/>
      <c r="C55" s="321"/>
      <c r="D55" s="311" t="s">
        <v>504</v>
      </c>
      <c r="E55" s="321"/>
      <c r="F55" s="311" t="s">
        <v>2829</v>
      </c>
      <c r="G55" s="311" t="str">
        <f t="shared" si="1"/>
        <v>Artículo 23 Acuerdo 04 de 2025</v>
      </c>
      <c r="H55" s="311" t="s">
        <v>2819</v>
      </c>
    </row>
    <row r="56" spans="2:8" s="315" customFormat="1" ht="82.25" customHeight="1" x14ac:dyDescent="0.35">
      <c r="B56" s="321"/>
      <c r="C56" s="321"/>
      <c r="D56" s="312" t="s">
        <v>505</v>
      </c>
      <c r="E56" s="321"/>
      <c r="F56" s="311" t="str">
        <f>D56</f>
        <v xml:space="preserve">CAPITULO 7. ÁREAS DE PATRIMONO </v>
      </c>
      <c r="G56" s="311" t="str">
        <f>F56</f>
        <v xml:space="preserve">CAPITULO 7. ÁREAS DE PATRIMONO </v>
      </c>
      <c r="H56" s="311" t="str">
        <f>G56</f>
        <v xml:space="preserve">CAPITULO 7. ÁREAS DE PATRIMONO </v>
      </c>
    </row>
    <row r="57" spans="2:8" s="315" customFormat="1" ht="186.5" customHeight="1" x14ac:dyDescent="0.35">
      <c r="B57" s="321"/>
      <c r="C57" s="321"/>
      <c r="D57" s="311" t="s">
        <v>517</v>
      </c>
      <c r="E57" s="322" t="s">
        <v>516</v>
      </c>
      <c r="F57" s="311" t="s">
        <v>2830</v>
      </c>
      <c r="G57" s="311" t="str">
        <f t="shared" si="1"/>
        <v>Artículo 24 Acuerdo 04 de 2025</v>
      </c>
      <c r="H57" s="311" t="s">
        <v>3056</v>
      </c>
    </row>
    <row r="58" spans="2:8" s="315" customFormat="1" ht="82.25" customHeight="1" x14ac:dyDescent="0.35">
      <c r="B58" s="321"/>
      <c r="C58" s="321"/>
      <c r="D58" s="312" t="s">
        <v>518</v>
      </c>
      <c r="E58" s="321"/>
      <c r="F58" s="311" t="str">
        <f>D58</f>
        <v xml:space="preserve">CAPITULO 8. SISTEMA DE SERVICIOS PÚBLICOS MUNICIPAL </v>
      </c>
      <c r="G58" s="311" t="str">
        <f>F58</f>
        <v xml:space="preserve">CAPITULO 8. SISTEMA DE SERVICIOS PÚBLICOS MUNICIPAL </v>
      </c>
      <c r="H58" s="311" t="str">
        <f>G58</f>
        <v xml:space="preserve">CAPITULO 8. SISTEMA DE SERVICIOS PÚBLICOS MUNICIPAL </v>
      </c>
    </row>
    <row r="59" spans="2:8" s="315" customFormat="1" ht="82.25" customHeight="1" x14ac:dyDescent="0.35">
      <c r="B59" s="321"/>
      <c r="C59" s="321"/>
      <c r="D59" s="311" t="s">
        <v>519</v>
      </c>
      <c r="E59" s="321"/>
      <c r="F59" s="311" t="s">
        <v>2831</v>
      </c>
      <c r="G59" s="311" t="str">
        <f t="shared" si="1"/>
        <v>Artículo 25 Acuerdo 04 de 2025</v>
      </c>
      <c r="H59" s="311" t="s">
        <v>2819</v>
      </c>
    </row>
    <row r="60" spans="2:8" s="315" customFormat="1" ht="82.25" customHeight="1" x14ac:dyDescent="0.35">
      <c r="B60" s="321"/>
      <c r="C60" s="321"/>
      <c r="D60" s="311" t="s">
        <v>520</v>
      </c>
      <c r="E60" s="321"/>
      <c r="F60" s="311" t="s">
        <v>2832</v>
      </c>
      <c r="G60" s="311" t="str">
        <f t="shared" si="1"/>
        <v>Artículo 26 Acuerdo 04 de 2025</v>
      </c>
      <c r="H60" s="311" t="s">
        <v>2819</v>
      </c>
    </row>
    <row r="61" spans="2:8" s="315" customFormat="1" ht="82.25" customHeight="1" x14ac:dyDescent="0.35">
      <c r="B61" s="321"/>
      <c r="C61" s="321"/>
      <c r="D61" s="311" t="s">
        <v>521</v>
      </c>
      <c r="E61" s="321"/>
      <c r="F61" s="311" t="s">
        <v>2833</v>
      </c>
      <c r="G61" s="311" t="str">
        <f t="shared" si="1"/>
        <v>Artículo 27 Acuerdo 04 de 2025</v>
      </c>
      <c r="H61" s="311" t="s">
        <v>2819</v>
      </c>
    </row>
    <row r="62" spans="2:8" s="315" customFormat="1" ht="82.25" customHeight="1" x14ac:dyDescent="0.35">
      <c r="B62" s="321"/>
      <c r="C62" s="321"/>
      <c r="D62" s="311" t="s">
        <v>522</v>
      </c>
      <c r="E62" s="322" t="s">
        <v>540</v>
      </c>
      <c r="F62" s="311" t="s">
        <v>2834</v>
      </c>
      <c r="G62" s="311" t="str">
        <f t="shared" si="1"/>
        <v>Artículo 28 Acuerdo 04 de 2025</v>
      </c>
      <c r="H62" s="311" t="s">
        <v>2819</v>
      </c>
    </row>
    <row r="63" spans="2:8" s="315" customFormat="1" ht="82.25" customHeight="1" x14ac:dyDescent="0.35">
      <c r="B63" s="321"/>
      <c r="C63" s="321"/>
      <c r="D63" s="311" t="s">
        <v>541</v>
      </c>
      <c r="E63" s="321"/>
      <c r="F63" s="311" t="s">
        <v>2835</v>
      </c>
      <c r="G63" s="311" t="str">
        <f t="shared" si="1"/>
        <v>Artículo 29 Acuerdo 04 de 2025</v>
      </c>
      <c r="H63" s="311" t="s">
        <v>3057</v>
      </c>
    </row>
    <row r="64" spans="2:8" s="315" customFormat="1" ht="82.25" customHeight="1" x14ac:dyDescent="0.35">
      <c r="B64" s="312" t="s">
        <v>542</v>
      </c>
      <c r="C64" s="321"/>
      <c r="D64" s="312" t="s">
        <v>1004</v>
      </c>
      <c r="E64" s="321"/>
      <c r="F64" s="311" t="str">
        <f>B64</f>
        <v>TÍTULO II
COMPONENTE URBANO DEL PLAN BÁSICO DE ORDENAMIENTO TERRITORIAL DEL MUNICIPIO DE CAJICÁ</v>
      </c>
      <c r="G64" s="311" t="str">
        <f>F64</f>
        <v>TÍTULO II
COMPONENTE URBANO DEL PLAN BÁSICO DE ORDENAMIENTO TERRITORIAL DEL MUNICIPIO DE CAJICÁ</v>
      </c>
      <c r="H64" s="311" t="str">
        <f>G64</f>
        <v>TÍTULO II
COMPONENTE URBANO DEL PLAN BÁSICO DE ORDENAMIENTO TERRITORIAL DEL MUNICIPIO DE CAJICÁ</v>
      </c>
    </row>
    <row r="65" spans="2:8" s="315" customFormat="1" ht="82.25" customHeight="1" x14ac:dyDescent="0.35">
      <c r="B65" s="312" t="s">
        <v>543</v>
      </c>
      <c r="C65" s="321"/>
      <c r="D65" s="312" t="s">
        <v>543</v>
      </c>
      <c r="E65" s="321"/>
      <c r="F65" s="311" t="str">
        <f>B65</f>
        <v>CAPÍTULO 1. DE LOS SISTEMAS ESTRUCTURANTES EN SUELO URBANO</v>
      </c>
      <c r="G65" s="311" t="str">
        <f>F65</f>
        <v>CAPÍTULO 1. DE LOS SISTEMAS ESTRUCTURANTES EN SUELO URBANO</v>
      </c>
      <c r="H65" s="311" t="str">
        <f>G65</f>
        <v>CAPÍTULO 1. DE LOS SISTEMAS ESTRUCTURANTES EN SUELO URBANO</v>
      </c>
    </row>
    <row r="66" spans="2:8" s="315" customFormat="1" ht="82.25" customHeight="1" x14ac:dyDescent="0.35">
      <c r="B66" s="311" t="s">
        <v>544</v>
      </c>
      <c r="C66" s="321"/>
      <c r="D66" s="311" t="s">
        <v>1003</v>
      </c>
      <c r="E66" s="321"/>
      <c r="F66" s="311" t="s">
        <v>2836</v>
      </c>
      <c r="G66" s="311" t="str">
        <f t="shared" si="1"/>
        <v>Artículo 30 Acuerdo 04 de 2025 que modifica y adiciona el artículo 33  del Acuerdo 16 de 2014</v>
      </c>
      <c r="H66" s="311" t="s">
        <v>2819</v>
      </c>
    </row>
    <row r="67" spans="2:8" s="315" customFormat="1" ht="82.25" customHeight="1" x14ac:dyDescent="0.35">
      <c r="B67" s="312" t="s">
        <v>545</v>
      </c>
      <c r="C67" s="321"/>
      <c r="D67" s="312" t="s">
        <v>1005</v>
      </c>
      <c r="E67" s="321"/>
      <c r="F67" s="311" t="str">
        <f>B67</f>
        <v>SUBCAPÍTULO 1. ESTRUCTURA ECOLÓGICA PRINCIPAL URBANA</v>
      </c>
      <c r="G67" s="311" t="str">
        <f>F67</f>
        <v>SUBCAPÍTULO 1. ESTRUCTURA ECOLÓGICA PRINCIPAL URBANA</v>
      </c>
      <c r="H67" s="311" t="str">
        <f>G67</f>
        <v>SUBCAPÍTULO 1. ESTRUCTURA ECOLÓGICA PRINCIPAL URBANA</v>
      </c>
    </row>
    <row r="68" spans="2:8" s="315" customFormat="1" ht="82.25" customHeight="1" x14ac:dyDescent="0.35">
      <c r="B68" s="311" t="s">
        <v>546</v>
      </c>
      <c r="C68" s="321"/>
      <c r="D68" s="311" t="s">
        <v>1020</v>
      </c>
      <c r="E68" s="322" t="s">
        <v>1019</v>
      </c>
      <c r="F68" s="311" t="s">
        <v>2837</v>
      </c>
      <c r="G68" s="311" t="str">
        <f t="shared" si="1"/>
        <v>Artículo 31 del Acuerdo 04 de 2025 que modifica el artículo 34 del Acuerdo 16 de 2014</v>
      </c>
      <c r="H68" s="311" t="s">
        <v>2819</v>
      </c>
    </row>
    <row r="69" spans="2:8" s="315" customFormat="1" ht="82.25" customHeight="1" x14ac:dyDescent="0.35">
      <c r="B69" s="311" t="s">
        <v>547</v>
      </c>
      <c r="C69" s="322" t="s">
        <v>562</v>
      </c>
      <c r="D69" s="311" t="s">
        <v>1021</v>
      </c>
      <c r="E69" s="322" t="s">
        <v>1038</v>
      </c>
      <c r="F69" s="311" t="s">
        <v>2838</v>
      </c>
      <c r="G69" s="311" t="str">
        <f t="shared" si="1"/>
        <v>Artículo 32 del Acuerdo 04 de 2025 que modifica el artículo 35 del Acuerdo 16 de 2014</v>
      </c>
      <c r="H69" s="311" t="s">
        <v>2819</v>
      </c>
    </row>
    <row r="70" spans="2:8" s="315" customFormat="1" ht="82.25" customHeight="1" x14ac:dyDescent="0.35">
      <c r="B70" s="311" t="s">
        <v>563</v>
      </c>
      <c r="C70" s="321"/>
      <c r="D70" s="311"/>
      <c r="E70" s="321"/>
      <c r="F70" s="311" t="s">
        <v>2839</v>
      </c>
      <c r="G70" s="311" t="str">
        <f t="shared" si="1"/>
        <v>Artículo 36 del Acuerdo 16 de 2014</v>
      </c>
      <c r="H70" s="311" t="s">
        <v>2819</v>
      </c>
    </row>
    <row r="71" spans="2:8" s="315" customFormat="1" ht="82.25" customHeight="1" x14ac:dyDescent="0.35">
      <c r="B71" s="312" t="s">
        <v>564</v>
      </c>
      <c r="C71" s="321"/>
      <c r="D71" s="312" t="s">
        <v>1039</v>
      </c>
      <c r="E71" s="321"/>
      <c r="F71" s="311" t="str">
        <f>B71</f>
        <v>SUBCAPÍTULO 2. SISTEMA DE SERVICIOS PÚBLICOS DOMICILIARIOS URBANOS</v>
      </c>
      <c r="G71" s="311" t="str">
        <f>F71</f>
        <v>SUBCAPÍTULO 2. SISTEMA DE SERVICIOS PÚBLICOS DOMICILIARIOS URBANOS</v>
      </c>
      <c r="H71" s="311" t="str">
        <f>G71</f>
        <v>SUBCAPÍTULO 2. SISTEMA DE SERVICIOS PÚBLICOS DOMICILIARIOS URBANOS</v>
      </c>
    </row>
    <row r="72" spans="2:8" s="315" customFormat="1" ht="82.25" customHeight="1" x14ac:dyDescent="0.35">
      <c r="B72" s="311" t="s">
        <v>565</v>
      </c>
      <c r="C72" s="321"/>
      <c r="D72" s="311"/>
      <c r="E72" s="321"/>
      <c r="F72" s="311" t="s">
        <v>2840</v>
      </c>
      <c r="G72" s="311" t="str">
        <f t="shared" si="1"/>
        <v>Artículo 37 del Acuerdo 16 de 2014</v>
      </c>
      <c r="H72" s="311" t="s">
        <v>2819</v>
      </c>
    </row>
    <row r="73" spans="2:8" s="315" customFormat="1" ht="82.25" customHeight="1" x14ac:dyDescent="0.35">
      <c r="B73" s="311"/>
      <c r="C73" s="321"/>
      <c r="D73" s="311" t="s">
        <v>1040</v>
      </c>
      <c r="E73" s="322" t="s">
        <v>1058</v>
      </c>
      <c r="F73" s="311" t="s">
        <v>2841</v>
      </c>
      <c r="G73" s="311" t="str">
        <f t="shared" si="1"/>
        <v>Artículo 33 del Acuerdo 04 de 2025</v>
      </c>
      <c r="H73" s="311" t="s">
        <v>2819</v>
      </c>
    </row>
    <row r="74" spans="2:8" s="315" customFormat="1" ht="82.25" customHeight="1" x14ac:dyDescent="0.35">
      <c r="B74" s="311" t="s">
        <v>566</v>
      </c>
      <c r="C74" s="321"/>
      <c r="D74" s="311" t="s">
        <v>1059</v>
      </c>
      <c r="E74" s="321"/>
      <c r="F74" s="311" t="s">
        <v>2842</v>
      </c>
      <c r="G74" s="311" t="str">
        <f t="shared" si="1"/>
        <v>Artículo 34 del Acuerdo 04 de 2025 que modifica el artículo 38 del Acuerdo 16 de 2014</v>
      </c>
      <c r="H74" s="311" t="s">
        <v>2819</v>
      </c>
    </row>
    <row r="75" spans="2:8" s="315" customFormat="1" ht="182" customHeight="1" x14ac:dyDescent="0.35">
      <c r="B75" s="311" t="s">
        <v>567</v>
      </c>
      <c r="C75" s="321"/>
      <c r="D75" s="311"/>
      <c r="E75" s="321"/>
      <c r="F75" s="311" t="s">
        <v>2846</v>
      </c>
      <c r="G75" s="311" t="str">
        <f t="shared" si="1"/>
        <v/>
      </c>
      <c r="H75" s="311" t="s">
        <v>2847</v>
      </c>
    </row>
    <row r="76" spans="2:8" s="315" customFormat="1" ht="81.75" customHeight="1" x14ac:dyDescent="0.35">
      <c r="B76" s="311" t="s">
        <v>568</v>
      </c>
      <c r="C76" s="321"/>
      <c r="D76" s="311" t="s">
        <v>1060</v>
      </c>
      <c r="E76" s="321"/>
      <c r="F76" s="311" t="s">
        <v>2843</v>
      </c>
      <c r="G76" s="311" t="str">
        <f t="shared" si="1"/>
        <v>Artículo 35 del Acuerdo 04 de 2025 que modifica y adiciona el artículo 40 del Acuerdo 16 de 2014</v>
      </c>
      <c r="H76" s="311" t="s">
        <v>2819</v>
      </c>
    </row>
    <row r="77" spans="2:8" s="315" customFormat="1" ht="81.75" customHeight="1" x14ac:dyDescent="0.35">
      <c r="B77" s="311" t="s">
        <v>569</v>
      </c>
      <c r="C77" s="321"/>
      <c r="D77" s="311"/>
      <c r="E77" s="321"/>
      <c r="F77" s="311" t="s">
        <v>2844</v>
      </c>
      <c r="G77" s="311" t="str">
        <f t="shared" ref="G77:G140" si="3">IFERROR(MID(F77, SEARCH("(Artículo", F77) + 1, SEARCH(")", F77, SEARCH("(Artículo", F77)) - SEARCH("(Artículo", F77) - 1), "")</f>
        <v>Artículo 41 del Acuerdo 16 de 2014</v>
      </c>
      <c r="H77" s="323" t="s">
        <v>2821</v>
      </c>
    </row>
    <row r="78" spans="2:8" s="315" customFormat="1" ht="81.75" customHeight="1" x14ac:dyDescent="0.35">
      <c r="B78" s="311" t="s">
        <v>570</v>
      </c>
      <c r="C78" s="321"/>
      <c r="D78" s="311" t="s">
        <v>1061</v>
      </c>
      <c r="E78" s="321"/>
      <c r="F78" s="311" t="s">
        <v>2848</v>
      </c>
      <c r="G78" s="311" t="str">
        <f t="shared" si="3"/>
        <v>Artículo 36 del Acuerdo 04 de 2025 que modifica el artículo 42 del Acuerdo 16 de 2014</v>
      </c>
      <c r="H78" s="311" t="s">
        <v>2819</v>
      </c>
    </row>
    <row r="79" spans="2:8" s="315" customFormat="1" ht="81.75" customHeight="1" x14ac:dyDescent="0.35">
      <c r="B79" s="319" t="s">
        <v>571</v>
      </c>
      <c r="C79" s="321"/>
      <c r="D79" s="321"/>
      <c r="E79" s="321"/>
      <c r="F79" s="311"/>
      <c r="G79" s="311" t="s">
        <v>2786</v>
      </c>
      <c r="H79" s="311" t="str">
        <f>G79</f>
        <v xml:space="preserve">Derogado artículo acuerdo 04 de 2025.
Se sustituye por los Artículo 37, Artículo 38, Artículo 39 y Artículo 40 </v>
      </c>
    </row>
    <row r="80" spans="2:8" s="315" customFormat="1" ht="81.75" customHeight="1" x14ac:dyDescent="0.35">
      <c r="B80" s="319"/>
      <c r="C80" s="321"/>
      <c r="D80" s="311" t="s">
        <v>1062</v>
      </c>
      <c r="E80" s="321"/>
      <c r="F80" s="311" t="s">
        <v>2845</v>
      </c>
      <c r="G80" s="311" t="str">
        <f t="shared" si="3"/>
        <v>Artículo 37 del Acuerdo 04 de 2025 que deroga expresamente el artículo 33 del Acuerdo 16 de 2014</v>
      </c>
      <c r="H80" s="311" t="s">
        <v>2819</v>
      </c>
    </row>
    <row r="81" spans="2:8" s="315" customFormat="1" ht="81.75" customHeight="1" x14ac:dyDescent="0.35">
      <c r="B81" s="311"/>
      <c r="C81" s="321"/>
      <c r="D81" s="311" t="s">
        <v>1063</v>
      </c>
      <c r="E81" s="321"/>
      <c r="F81" s="311" t="s">
        <v>2849</v>
      </c>
      <c r="G81" s="311" t="str">
        <f t="shared" si="3"/>
        <v>Artículo 38 del Acuerdo 04 de 2025</v>
      </c>
      <c r="H81" s="311" t="s">
        <v>2819</v>
      </c>
    </row>
    <row r="82" spans="2:8" s="315" customFormat="1" ht="81.75" customHeight="1" x14ac:dyDescent="0.35">
      <c r="B82" s="311"/>
      <c r="C82" s="321"/>
      <c r="D82" s="311" t="s">
        <v>1064</v>
      </c>
      <c r="E82" s="321"/>
      <c r="F82" s="311" t="s">
        <v>2850</v>
      </c>
      <c r="G82" s="311" t="str">
        <f t="shared" si="3"/>
        <v>Artículo 39 del Acuerdo 04 de 2025</v>
      </c>
      <c r="H82" s="311" t="s">
        <v>2819</v>
      </c>
    </row>
    <row r="83" spans="2:8" s="315" customFormat="1" ht="81.75" customHeight="1" x14ac:dyDescent="0.35">
      <c r="B83" s="311"/>
      <c r="C83" s="321"/>
      <c r="D83" s="311" t="s">
        <v>1065</v>
      </c>
      <c r="E83" s="321"/>
      <c r="F83" s="311" t="s">
        <v>2851</v>
      </c>
      <c r="G83" s="311" t="str">
        <f t="shared" si="3"/>
        <v>Artículo 40 del Acuerdo 04 de 2025</v>
      </c>
      <c r="H83" s="311" t="s">
        <v>3058</v>
      </c>
    </row>
    <row r="84" spans="2:8" s="315" customFormat="1" ht="81.75" customHeight="1" x14ac:dyDescent="0.35">
      <c r="B84" s="311" t="s">
        <v>572</v>
      </c>
      <c r="C84" s="321"/>
      <c r="D84" s="311"/>
      <c r="E84" s="321"/>
      <c r="F84" s="311" t="s">
        <v>2852</v>
      </c>
      <c r="G84" s="311" t="str">
        <f t="shared" si="3"/>
        <v>Artículo 44 del Acuerdo 16 de 2014</v>
      </c>
      <c r="H84" s="323" t="s">
        <v>2821</v>
      </c>
    </row>
    <row r="85" spans="2:8" s="315" customFormat="1" ht="81.75" customHeight="1" x14ac:dyDescent="0.35">
      <c r="B85" s="311" t="s">
        <v>573</v>
      </c>
      <c r="C85" s="321"/>
      <c r="D85" s="311"/>
      <c r="E85" s="321"/>
      <c r="F85" s="311" t="s">
        <v>2853</v>
      </c>
      <c r="G85" s="311" t="str">
        <f t="shared" si="3"/>
        <v>Artículo 44 del Acuerdo 16 de 2014</v>
      </c>
      <c r="H85" s="323" t="s">
        <v>2821</v>
      </c>
    </row>
    <row r="86" spans="2:8" s="315" customFormat="1" ht="81.75" customHeight="1" x14ac:dyDescent="0.35">
      <c r="B86" s="312" t="s">
        <v>574</v>
      </c>
      <c r="C86" s="321"/>
      <c r="D86" s="312" t="s">
        <v>1066</v>
      </c>
      <c r="E86" s="321"/>
      <c r="F86" s="311" t="str">
        <f>B86</f>
        <v>SUBCAPÍTULO 3. DEL SISTEMA VIAL Y DE TRANSPORTE URBANO</v>
      </c>
      <c r="G86" s="311" t="str">
        <f>F86</f>
        <v>SUBCAPÍTULO 3. DEL SISTEMA VIAL Y DE TRANSPORTE URBANO</v>
      </c>
      <c r="H86" s="311" t="str">
        <f>G86</f>
        <v>SUBCAPÍTULO 3. DEL SISTEMA VIAL Y DE TRANSPORTE URBANO</v>
      </c>
    </row>
    <row r="87" spans="2:8" s="315" customFormat="1" ht="81.75" customHeight="1" x14ac:dyDescent="0.35">
      <c r="B87" s="311" t="s">
        <v>575</v>
      </c>
      <c r="C87" s="321"/>
      <c r="D87" s="311"/>
      <c r="E87" s="321"/>
      <c r="F87" s="311" t="s">
        <v>2854</v>
      </c>
      <c r="G87" s="311" t="str">
        <f t="shared" si="3"/>
        <v>Artículo 46 del Acuerdo 16 de 2014</v>
      </c>
      <c r="H87" s="323" t="s">
        <v>2821</v>
      </c>
    </row>
    <row r="88" spans="2:8" s="315" customFormat="1" ht="361.5" customHeight="1" x14ac:dyDescent="0.35">
      <c r="B88" s="311" t="s">
        <v>576</v>
      </c>
      <c r="C88" s="321"/>
      <c r="D88" s="311"/>
      <c r="E88" s="321"/>
      <c r="F88" s="311" t="s">
        <v>3025</v>
      </c>
      <c r="G88" s="311" t="str">
        <f t="shared" si="3"/>
        <v>Artículo 47 del Acuerdo 16 de 2014</v>
      </c>
      <c r="H88" s="311" t="s">
        <v>3024</v>
      </c>
    </row>
    <row r="89" spans="2:8" s="315" customFormat="1" ht="81.75" customHeight="1" x14ac:dyDescent="0.35">
      <c r="B89" s="311" t="s">
        <v>577</v>
      </c>
      <c r="C89" s="322" t="s">
        <v>619</v>
      </c>
      <c r="D89" s="311"/>
      <c r="E89" s="321"/>
      <c r="F89" s="311"/>
      <c r="G89" s="311" t="s">
        <v>2790</v>
      </c>
      <c r="H89" s="311" t="str">
        <f>G89</f>
        <v xml:space="preserve">Derogado artículo acuerdo 04 de 2025. Si bien no tiene derogación expresa conforme lo indicado en el artículo 43 del Acuerdo 04 de 2025 se entendería derogado porque el POT señala los perfiles para desarrollo, para consolidación y para conservación </v>
      </c>
    </row>
    <row r="90" spans="2:8" s="315" customFormat="1" ht="409.5" customHeight="1" x14ac:dyDescent="0.35">
      <c r="B90" s="311" t="s">
        <v>620</v>
      </c>
      <c r="C90" s="321"/>
      <c r="D90" s="311" t="s">
        <v>1067</v>
      </c>
      <c r="E90" s="321"/>
      <c r="F90" s="311" t="s">
        <v>2855</v>
      </c>
      <c r="G90" s="311" t="str">
        <f t="shared" si="3"/>
        <v>Artículo 41 del Acuerdo 04 de 2025, que modifica el artículo 49 del Acuerdo 16 de 2014</v>
      </c>
      <c r="H90" s="311" t="s">
        <v>2819</v>
      </c>
    </row>
    <row r="91" spans="2:8" s="315" customFormat="1" ht="246" customHeight="1" x14ac:dyDescent="0.35">
      <c r="B91" s="311"/>
      <c r="C91" s="321"/>
      <c r="D91" s="311" t="s">
        <v>1069</v>
      </c>
      <c r="E91" s="322" t="s">
        <v>1080</v>
      </c>
      <c r="F91" s="311" t="s">
        <v>2856</v>
      </c>
      <c r="G91" s="311" t="str">
        <f t="shared" si="3"/>
        <v>Artículo 42 del Acuerdo 04 de 2025</v>
      </c>
      <c r="H91" s="311" t="s">
        <v>2858</v>
      </c>
    </row>
    <row r="92" spans="2:8" s="315" customFormat="1" ht="81.75" customHeight="1" x14ac:dyDescent="0.35">
      <c r="B92" s="311"/>
      <c r="C92" s="321"/>
      <c r="D92" s="311" t="s">
        <v>1081</v>
      </c>
      <c r="E92" s="322"/>
      <c r="F92" s="311" t="s">
        <v>2857</v>
      </c>
      <c r="G92" s="311" t="str">
        <f t="shared" si="3"/>
        <v>Artículo 43 del Acuerdo 04 de 2025</v>
      </c>
      <c r="H92" s="311" t="s">
        <v>2858</v>
      </c>
    </row>
    <row r="93" spans="2:8" s="315" customFormat="1" ht="81.75" customHeight="1" x14ac:dyDescent="0.35">
      <c r="B93" s="311" t="s">
        <v>621</v>
      </c>
      <c r="C93" s="321"/>
      <c r="D93" s="311" t="s">
        <v>1082</v>
      </c>
      <c r="E93" s="321"/>
      <c r="F93" s="311" t="s">
        <v>2859</v>
      </c>
      <c r="G93" s="311" t="str">
        <f t="shared" si="3"/>
        <v>Artículo 44 del Acuerdo 04 de 2025 que modifica y adiciona el artículo 50 del Acuerdo 16 de 2014</v>
      </c>
      <c r="H93" s="323" t="s">
        <v>2819</v>
      </c>
    </row>
    <row r="94" spans="2:8" s="315" customFormat="1" ht="81.75" customHeight="1" x14ac:dyDescent="0.35">
      <c r="B94" s="311" t="s">
        <v>622</v>
      </c>
      <c r="C94" s="321"/>
      <c r="D94" s="311"/>
      <c r="E94" s="321"/>
      <c r="F94" s="311" t="s">
        <v>2860</v>
      </c>
      <c r="G94" s="311" t="str">
        <f t="shared" si="3"/>
        <v>Artículo 51 Acuerdo 16 de 2014</v>
      </c>
      <c r="H94" s="323" t="s">
        <v>2821</v>
      </c>
    </row>
    <row r="95" spans="2:8" s="315" customFormat="1" ht="81.75" customHeight="1" x14ac:dyDescent="0.35">
      <c r="B95" s="311" t="s">
        <v>623</v>
      </c>
      <c r="C95" s="321"/>
      <c r="D95" s="311"/>
      <c r="E95" s="321"/>
      <c r="F95" s="311" t="s">
        <v>2861</v>
      </c>
      <c r="G95" s="311" t="str">
        <f t="shared" si="3"/>
        <v>Artículo 52 Acuerdo 16 de 2014</v>
      </c>
      <c r="H95" s="323" t="s">
        <v>2821</v>
      </c>
    </row>
    <row r="96" spans="2:8" s="315" customFormat="1" ht="81.75" customHeight="1" x14ac:dyDescent="0.35">
      <c r="B96" s="311" t="s">
        <v>624</v>
      </c>
      <c r="C96" s="321"/>
      <c r="D96" s="311"/>
      <c r="E96" s="321"/>
      <c r="F96" s="311" t="s">
        <v>2862</v>
      </c>
      <c r="G96" s="311" t="str">
        <f t="shared" si="3"/>
        <v>Artículo 53 Acuerdo 16 de 2014</v>
      </c>
      <c r="H96" s="323" t="s">
        <v>2821</v>
      </c>
    </row>
    <row r="97" spans="2:8" s="315" customFormat="1" ht="81.75" customHeight="1" x14ac:dyDescent="0.35">
      <c r="B97" s="312" t="s">
        <v>625</v>
      </c>
      <c r="C97" s="321"/>
      <c r="D97" s="312" t="s">
        <v>625</v>
      </c>
      <c r="E97" s="321"/>
      <c r="F97" s="311" t="str">
        <f>B97</f>
        <v>SUBCAPÍTULO 4. DEL SISTEMA DE EQUIPAMIENTOS COLECTIVOS URBANOS</v>
      </c>
      <c r="G97" s="311" t="str">
        <f>F97</f>
        <v>SUBCAPÍTULO 4. DEL SISTEMA DE EQUIPAMIENTOS COLECTIVOS URBANOS</v>
      </c>
      <c r="H97" s="311" t="str">
        <f>G97</f>
        <v>SUBCAPÍTULO 4. DEL SISTEMA DE EQUIPAMIENTOS COLECTIVOS URBANOS</v>
      </c>
    </row>
    <row r="98" spans="2:8" s="315" customFormat="1" ht="81.75" customHeight="1" x14ac:dyDescent="0.35">
      <c r="B98" s="311" t="s">
        <v>626</v>
      </c>
      <c r="C98" s="321"/>
      <c r="D98" s="311"/>
      <c r="E98" s="321"/>
      <c r="F98" s="311" t="s">
        <v>2863</v>
      </c>
      <c r="G98" s="311" t="str">
        <f t="shared" si="3"/>
        <v>Artículo 54 Acuerdo 16 de 2014</v>
      </c>
      <c r="H98" s="323" t="s">
        <v>2821</v>
      </c>
    </row>
    <row r="99" spans="2:8" s="315" customFormat="1" ht="81.75" customHeight="1" x14ac:dyDescent="0.35">
      <c r="B99" s="311" t="s">
        <v>627</v>
      </c>
      <c r="C99" s="322" t="s">
        <v>657</v>
      </c>
      <c r="D99" s="311"/>
      <c r="E99" s="321"/>
      <c r="F99" s="311" t="s">
        <v>2864</v>
      </c>
      <c r="G99" s="311" t="str">
        <f t="shared" si="3"/>
        <v>Artículo 55 Acuerdo 16 de 2014</v>
      </c>
      <c r="H99" s="323" t="s">
        <v>2821</v>
      </c>
    </row>
    <row r="100" spans="2:8" s="315" customFormat="1" ht="81.75" customHeight="1" x14ac:dyDescent="0.35">
      <c r="B100" s="311" t="s">
        <v>658</v>
      </c>
      <c r="C100" s="321"/>
      <c r="D100" s="311"/>
      <c r="E100" s="321"/>
      <c r="F100" s="311" t="s">
        <v>2865</v>
      </c>
      <c r="G100" s="311" t="str">
        <f t="shared" si="3"/>
        <v>Artículo 56 Acuerdo 16 de 2014</v>
      </c>
      <c r="H100" s="323" t="s">
        <v>2821</v>
      </c>
    </row>
    <row r="101" spans="2:8" s="315" customFormat="1" ht="81.75" customHeight="1" x14ac:dyDescent="0.35">
      <c r="B101" s="311" t="s">
        <v>659</v>
      </c>
      <c r="C101" s="321"/>
      <c r="D101" s="311"/>
      <c r="E101" s="321"/>
      <c r="F101" s="311" t="s">
        <v>2866</v>
      </c>
      <c r="G101" s="311" t="str">
        <f t="shared" si="3"/>
        <v>Artículo 57 Acuerdo 16 de 2014</v>
      </c>
      <c r="H101" s="323" t="s">
        <v>2821</v>
      </c>
    </row>
    <row r="102" spans="2:8" s="315" customFormat="1" ht="81.75" customHeight="1" x14ac:dyDescent="0.35">
      <c r="B102" s="311" t="s">
        <v>660</v>
      </c>
      <c r="C102" s="321"/>
      <c r="D102" s="311" t="s">
        <v>1083</v>
      </c>
      <c r="E102" s="322" t="s">
        <v>1133</v>
      </c>
      <c r="F102" s="311" t="s">
        <v>2867</v>
      </c>
      <c r="G102" s="311" t="str">
        <f t="shared" si="3"/>
        <v>Artículo 45 del Acuerdo 04 de 2025 que modifica y adiciona el artículo 58 del Acuerdo 16 de 2014</v>
      </c>
      <c r="H102" s="323" t="s">
        <v>2819</v>
      </c>
    </row>
    <row r="103" spans="2:8" s="315" customFormat="1" ht="81.75" customHeight="1" x14ac:dyDescent="0.35">
      <c r="B103" s="311"/>
      <c r="C103" s="321"/>
      <c r="D103" s="311" t="s">
        <v>1134</v>
      </c>
      <c r="E103" s="322"/>
      <c r="F103" s="311" t="s">
        <v>2868</v>
      </c>
      <c r="G103" s="311" t="str">
        <f t="shared" si="3"/>
        <v>Artículo 46 Acuerdo 04 de 2025</v>
      </c>
      <c r="H103" s="323" t="s">
        <v>2819</v>
      </c>
    </row>
    <row r="104" spans="2:8" s="315" customFormat="1" ht="81.75" customHeight="1" x14ac:dyDescent="0.35">
      <c r="B104" s="311" t="s">
        <v>696</v>
      </c>
      <c r="C104" s="321"/>
      <c r="D104" s="312"/>
      <c r="E104" s="321"/>
      <c r="F104" s="311" t="s">
        <v>2869</v>
      </c>
      <c r="G104" s="311" t="str">
        <f t="shared" si="3"/>
        <v>Artículo 59 Acuerdo 16 de 2014</v>
      </c>
      <c r="H104" s="323" t="s">
        <v>2821</v>
      </c>
    </row>
    <row r="105" spans="2:8" s="315" customFormat="1" ht="81.75" customHeight="1" x14ac:dyDescent="0.35">
      <c r="B105" s="312" t="s">
        <v>697</v>
      </c>
      <c r="C105" s="321"/>
      <c r="D105" s="312" t="s">
        <v>697</v>
      </c>
      <c r="E105" s="321"/>
      <c r="F105" s="311" t="str">
        <f>B105</f>
        <v>SUBCAPÍTULO 5. DEL SISTEMA DE ESPACIO PÚBLICO</v>
      </c>
      <c r="G105" s="311" t="str">
        <f>F105</f>
        <v>SUBCAPÍTULO 5. DEL SISTEMA DE ESPACIO PÚBLICO</v>
      </c>
      <c r="H105" s="311" t="str">
        <f>G105</f>
        <v>SUBCAPÍTULO 5. DEL SISTEMA DE ESPACIO PÚBLICO</v>
      </c>
    </row>
    <row r="106" spans="2:8" s="315" customFormat="1" ht="81.75" customHeight="1" x14ac:dyDescent="0.35">
      <c r="B106" s="311" t="s">
        <v>698</v>
      </c>
      <c r="C106" s="321"/>
      <c r="D106" s="311"/>
      <c r="E106" s="321"/>
      <c r="F106" s="311" t="s">
        <v>2870</v>
      </c>
      <c r="G106" s="311" t="str">
        <f t="shared" si="3"/>
        <v>Artículo 60 Acuerdo 16 de 2014</v>
      </c>
      <c r="H106" s="323" t="s">
        <v>2821</v>
      </c>
    </row>
    <row r="107" spans="2:8" s="315" customFormat="1" ht="81.75" customHeight="1" x14ac:dyDescent="0.35">
      <c r="B107" s="311" t="s">
        <v>699</v>
      </c>
      <c r="C107" s="321"/>
      <c r="D107" s="311" t="s">
        <v>1135</v>
      </c>
      <c r="E107" s="321"/>
      <c r="F107" s="311" t="s">
        <v>2871</v>
      </c>
      <c r="G107" s="311" t="str">
        <f t="shared" si="3"/>
        <v>Artículo 47 del Acuerdo 04 de 2025 que modifica y adiciona el artículo 61 del Acuerdo 16 de 2014</v>
      </c>
      <c r="H107" s="323" t="s">
        <v>2819</v>
      </c>
    </row>
    <row r="108" spans="2:8" s="315" customFormat="1" ht="81.75" customHeight="1" x14ac:dyDescent="0.35">
      <c r="B108" s="311" t="s">
        <v>742</v>
      </c>
      <c r="C108" s="321"/>
      <c r="D108" s="311" t="s">
        <v>1161</v>
      </c>
      <c r="E108" s="321"/>
      <c r="F108" s="311" t="s">
        <v>2872</v>
      </c>
      <c r="G108" s="311" t="str">
        <f t="shared" si="3"/>
        <v>Artículo 48 del Acuerdo 04 de 2025 que modifica el artículo 62 del Acuerdo 16 de 2014</v>
      </c>
      <c r="H108" s="323" t="s">
        <v>2819</v>
      </c>
    </row>
    <row r="109" spans="2:8" s="315" customFormat="1" ht="81.75" customHeight="1" x14ac:dyDescent="0.35">
      <c r="B109" s="311" t="s">
        <v>743</v>
      </c>
      <c r="C109" s="321"/>
      <c r="D109" s="311"/>
      <c r="E109" s="321"/>
      <c r="F109" s="311" t="s">
        <v>2873</v>
      </c>
      <c r="G109" s="311" t="str">
        <f t="shared" si="3"/>
        <v>Artículo 63 Acuerdo 16 de 2014</v>
      </c>
      <c r="H109" s="323" t="s">
        <v>2821</v>
      </c>
    </row>
    <row r="110" spans="2:8" s="315" customFormat="1" ht="81.75" customHeight="1" x14ac:dyDescent="0.35">
      <c r="B110" s="311" t="s">
        <v>744</v>
      </c>
      <c r="C110" s="321"/>
      <c r="D110" s="311"/>
      <c r="E110" s="321"/>
      <c r="F110" s="311" t="s">
        <v>2874</v>
      </c>
      <c r="G110" s="311" t="str">
        <f t="shared" si="3"/>
        <v>Artículo 64 Acuerdo 16 de 2014</v>
      </c>
      <c r="H110" s="323" t="s">
        <v>2821</v>
      </c>
    </row>
    <row r="111" spans="2:8" s="315" customFormat="1" ht="82.25" customHeight="1" x14ac:dyDescent="0.35">
      <c r="B111" s="312" t="s">
        <v>745</v>
      </c>
      <c r="C111" s="321"/>
      <c r="D111" s="312" t="s">
        <v>1162</v>
      </c>
      <c r="E111" s="321"/>
      <c r="F111" s="311" t="str">
        <f>B111</f>
        <v>CAPÍTULO 2. DE LA VIVIENDA DE INTERES SOCIAL</v>
      </c>
      <c r="G111" s="311" t="str">
        <f>F111</f>
        <v>CAPÍTULO 2. DE LA VIVIENDA DE INTERES SOCIAL</v>
      </c>
      <c r="H111" s="311" t="str">
        <f>G111</f>
        <v>CAPÍTULO 2. DE LA VIVIENDA DE INTERES SOCIAL</v>
      </c>
    </row>
    <row r="112" spans="2:8" s="315" customFormat="1" ht="82.25" customHeight="1" x14ac:dyDescent="0.35">
      <c r="B112" s="311" t="s">
        <v>746</v>
      </c>
      <c r="C112" s="321"/>
      <c r="D112" s="311"/>
      <c r="E112" s="321"/>
      <c r="F112" s="311" t="s">
        <v>2875</v>
      </c>
      <c r="G112" s="311" t="str">
        <f t="shared" si="3"/>
        <v>Artículo 65 Acuerdo 16 de 2014</v>
      </c>
      <c r="H112" s="323" t="s">
        <v>2821</v>
      </c>
    </row>
    <row r="113" spans="2:8" s="315" customFormat="1" ht="82.25" customHeight="1" x14ac:dyDescent="0.35">
      <c r="B113" s="311" t="s">
        <v>747</v>
      </c>
      <c r="C113" s="321"/>
      <c r="D113" s="311"/>
      <c r="E113" s="321"/>
      <c r="F113" s="311" t="s">
        <v>2876</v>
      </c>
      <c r="G113" s="311" t="str">
        <f t="shared" si="3"/>
        <v>Artículo 66 Acuerdo 16 de 2014</v>
      </c>
      <c r="H113" s="323" t="s">
        <v>2821</v>
      </c>
    </row>
    <row r="114" spans="2:8" s="315" customFormat="1" ht="82.25" customHeight="1" x14ac:dyDescent="0.35">
      <c r="B114" s="311" t="s">
        <v>748</v>
      </c>
      <c r="C114" s="321"/>
      <c r="D114" s="311"/>
      <c r="E114" s="321"/>
      <c r="F114" s="311" t="s">
        <v>2877</v>
      </c>
      <c r="G114" s="311" t="str">
        <f t="shared" si="3"/>
        <v>Artículo 67 Acuerdo 16 de 2014</v>
      </c>
      <c r="H114" s="323" t="s">
        <v>2821</v>
      </c>
    </row>
    <row r="115" spans="2:8" s="315" customFormat="1" ht="82.25" customHeight="1" x14ac:dyDescent="0.35">
      <c r="B115" s="311" t="s">
        <v>749</v>
      </c>
      <c r="C115" s="321"/>
      <c r="D115" s="311" t="s">
        <v>1163</v>
      </c>
      <c r="E115" s="321"/>
      <c r="F115" s="311" t="s">
        <v>2878</v>
      </c>
      <c r="G115" s="311" t="str">
        <f t="shared" si="3"/>
        <v>Artículo 49 del Acuerdo 04 de 2025 que modifica el artículo 68 del Acuerdo 16 de 2014</v>
      </c>
      <c r="H115" s="323" t="s">
        <v>3059</v>
      </c>
    </row>
    <row r="116" spans="2:8" s="315" customFormat="1" ht="129.5" customHeight="1" x14ac:dyDescent="0.35">
      <c r="B116" s="311" t="s">
        <v>750</v>
      </c>
      <c r="C116" s="321"/>
      <c r="D116" s="311" t="s">
        <v>1164</v>
      </c>
      <c r="E116" s="322" t="s">
        <v>1169</v>
      </c>
      <c r="F116" s="311" t="s">
        <v>3047</v>
      </c>
      <c r="G116" s="311" t="str">
        <f t="shared" si="3"/>
        <v>Artículo 50 del Acuerdo 04 de 2025 que modifica el artículo 69 del Acuerdo 16 de 2014</v>
      </c>
      <c r="H116" s="323" t="s">
        <v>3048</v>
      </c>
    </row>
    <row r="117" spans="2:8" s="315" customFormat="1" ht="82.25" customHeight="1" x14ac:dyDescent="0.35">
      <c r="B117" s="311" t="s">
        <v>751</v>
      </c>
      <c r="C117" s="321"/>
      <c r="D117" s="311" t="s">
        <v>1170</v>
      </c>
      <c r="E117" s="321"/>
      <c r="F117" s="311" t="s">
        <v>2879</v>
      </c>
      <c r="G117" s="311" t="str">
        <f t="shared" si="3"/>
        <v>Artículo 51 del Acuerdo 04 de 2025 que modifica el artículo 70 del Acuerdo 16 de 2014</v>
      </c>
      <c r="H117" s="323" t="s">
        <v>2819</v>
      </c>
    </row>
    <row r="118" spans="2:8" s="315" customFormat="1" ht="82.25" customHeight="1" x14ac:dyDescent="0.35">
      <c r="B118" s="312" t="s">
        <v>752</v>
      </c>
      <c r="C118" s="321"/>
      <c r="D118" s="312" t="s">
        <v>752</v>
      </c>
      <c r="E118" s="321"/>
      <c r="F118" s="311" t="str">
        <f>B118</f>
        <v>CAPÍTULO 3. DE LOS USOS DEL SUELO URBANO Y LAS ÁREAS DE ACTIVIDAD</v>
      </c>
      <c r="G118" s="311" t="str">
        <f>F118</f>
        <v>CAPÍTULO 3. DE LOS USOS DEL SUELO URBANO Y LAS ÁREAS DE ACTIVIDAD</v>
      </c>
      <c r="H118" s="311" t="str">
        <f t="shared" ref="H118:H119" si="4">G118</f>
        <v>CAPÍTULO 3. DE LOS USOS DEL SUELO URBANO Y LAS ÁREAS DE ACTIVIDAD</v>
      </c>
    </row>
    <row r="119" spans="2:8" s="315" customFormat="1" ht="82.25" customHeight="1" x14ac:dyDescent="0.35">
      <c r="B119" s="312" t="s">
        <v>753</v>
      </c>
      <c r="C119" s="321"/>
      <c r="D119" s="312" t="s">
        <v>1171</v>
      </c>
      <c r="E119" s="321"/>
      <c r="F119" s="311" t="str">
        <f>B119</f>
        <v>SUBCAPÍTULO 1. USOS DEL SUELO URBANO</v>
      </c>
      <c r="G119" s="311" t="str">
        <f>F119</f>
        <v>SUBCAPÍTULO 1. USOS DEL SUELO URBANO</v>
      </c>
      <c r="H119" s="311" t="str">
        <f t="shared" si="4"/>
        <v>SUBCAPÍTULO 1. USOS DEL SUELO URBANO</v>
      </c>
    </row>
    <row r="120" spans="2:8" s="315" customFormat="1" ht="82.25" customHeight="1" x14ac:dyDescent="0.35">
      <c r="B120" s="311" t="s">
        <v>754</v>
      </c>
      <c r="C120" s="321"/>
      <c r="D120" s="311"/>
      <c r="E120" s="321"/>
      <c r="F120" s="311" t="s">
        <v>2880</v>
      </c>
      <c r="G120" s="311" t="str">
        <f t="shared" si="3"/>
        <v>Artículo 71 Acuerdo 16 de 2014</v>
      </c>
      <c r="H120" s="323" t="s">
        <v>2821</v>
      </c>
    </row>
    <row r="121" spans="2:8" s="315" customFormat="1" ht="82.25" customHeight="1" x14ac:dyDescent="0.35">
      <c r="B121" s="311" t="s">
        <v>755</v>
      </c>
      <c r="C121" s="321"/>
      <c r="D121" s="311"/>
      <c r="E121" s="321"/>
      <c r="F121" s="311" t="s">
        <v>2881</v>
      </c>
      <c r="G121" s="311" t="str">
        <f t="shared" si="3"/>
        <v>Artículo 72 Acuerdo 16 de 2014</v>
      </c>
      <c r="H121" s="323" t="s">
        <v>2821</v>
      </c>
    </row>
    <row r="122" spans="2:8" s="315" customFormat="1" ht="82.25" customHeight="1" x14ac:dyDescent="0.35">
      <c r="B122" s="311" t="s">
        <v>756</v>
      </c>
      <c r="C122" s="322" t="s">
        <v>771</v>
      </c>
      <c r="D122" s="311" t="s">
        <v>1172</v>
      </c>
      <c r="E122" s="322" t="s">
        <v>1207</v>
      </c>
      <c r="F122" s="311" t="s">
        <v>2882</v>
      </c>
      <c r="G122" s="311" t="str">
        <f t="shared" si="3"/>
        <v>Artículo 52 del Acuerdo 04 de 2025 que modifica el artículo 73 del Acuerdo 16 de 2014</v>
      </c>
      <c r="H122" s="323" t="s">
        <v>2819</v>
      </c>
    </row>
    <row r="123" spans="2:8" s="315" customFormat="1" ht="82.25" customHeight="1" x14ac:dyDescent="0.35">
      <c r="B123" s="311" t="s">
        <v>772</v>
      </c>
      <c r="C123" s="321"/>
      <c r="D123" s="311" t="s">
        <v>1208</v>
      </c>
      <c r="E123" s="321"/>
      <c r="F123" s="311" t="s">
        <v>2883</v>
      </c>
      <c r="G123" s="311" t="str">
        <f t="shared" si="3"/>
        <v>Artículo 53 del Acuerdo 04 de 2025 que modifica el artículo 74 del Acuerdo 16 de 2014</v>
      </c>
      <c r="H123" s="323" t="s">
        <v>2819</v>
      </c>
    </row>
    <row r="124" spans="2:8" s="315" customFormat="1" ht="364" customHeight="1" x14ac:dyDescent="0.35">
      <c r="B124" s="311"/>
      <c r="C124" s="321"/>
      <c r="D124" s="311" t="s">
        <v>1209</v>
      </c>
      <c r="E124" s="322" t="s">
        <v>1249</v>
      </c>
      <c r="F124" s="311" t="s">
        <v>3027</v>
      </c>
      <c r="G124" s="311" t="str">
        <f t="shared" si="3"/>
        <v>Artículo 53 del Acuerdo 04 de 2025. El Acuerdo 4 de 2025 tiene 2 artículos 53</v>
      </c>
      <c r="H124" s="323" t="s">
        <v>3026</v>
      </c>
    </row>
    <row r="125" spans="2:8" s="315" customFormat="1" ht="82.25" customHeight="1" x14ac:dyDescent="0.35">
      <c r="B125" s="311" t="s">
        <v>773</v>
      </c>
      <c r="C125" s="321"/>
      <c r="D125" s="311"/>
      <c r="E125" s="321"/>
      <c r="F125" s="311" t="s">
        <v>2884</v>
      </c>
      <c r="G125" s="311" t="str">
        <f t="shared" si="3"/>
        <v>Artículo 75 Acuerdo 16 de 2014</v>
      </c>
      <c r="H125" s="323" t="s">
        <v>2821</v>
      </c>
    </row>
    <row r="126" spans="2:8" s="315" customFormat="1" ht="82.25" customHeight="1" x14ac:dyDescent="0.35">
      <c r="B126" s="311" t="s">
        <v>774</v>
      </c>
      <c r="C126" s="321"/>
      <c r="D126" s="311" t="s">
        <v>1250</v>
      </c>
      <c r="E126" s="321"/>
      <c r="F126" s="311" t="s">
        <v>2885</v>
      </c>
      <c r="G126" s="311" t="str">
        <f t="shared" si="3"/>
        <v>Artículo 54 del Acuerdo 04 de 2025 que modifica el artículo 76 del Acuerdo 16 de 2014</v>
      </c>
      <c r="H126" s="323" t="s">
        <v>2819</v>
      </c>
    </row>
    <row r="127" spans="2:8" s="315" customFormat="1" ht="82.25" customHeight="1" x14ac:dyDescent="0.35">
      <c r="B127" s="311" t="s">
        <v>775</v>
      </c>
      <c r="C127" s="321"/>
      <c r="D127" s="311" t="s">
        <v>1251</v>
      </c>
      <c r="E127" s="321"/>
      <c r="F127" s="311" t="s">
        <v>2886</v>
      </c>
      <c r="G127" s="311" t="str">
        <f t="shared" si="3"/>
        <v>Artículo 55 del Acuerdo 04 de 2025 que modifica el artículo 77 del Acuerdo 14 de 2016</v>
      </c>
      <c r="H127" s="323" t="s">
        <v>2819</v>
      </c>
    </row>
    <row r="128" spans="2:8" s="315" customFormat="1" ht="82.25" customHeight="1" x14ac:dyDescent="0.35">
      <c r="B128" s="311" t="s">
        <v>776</v>
      </c>
      <c r="C128" s="321"/>
      <c r="D128" s="311" t="s">
        <v>1252</v>
      </c>
      <c r="E128" s="321"/>
      <c r="F128" s="311" t="s">
        <v>2887</v>
      </c>
      <c r="G128" s="311" t="str">
        <f t="shared" si="3"/>
        <v>Artículo 56 del Acuerdo 04 de 2025 que modifica el artículo 78 del Acuerdo 16 del 2014</v>
      </c>
      <c r="H128" s="323" t="s">
        <v>2819</v>
      </c>
    </row>
    <row r="129" spans="2:8" s="315" customFormat="1" ht="82.25" customHeight="1" x14ac:dyDescent="0.35">
      <c r="B129" s="312" t="s">
        <v>777</v>
      </c>
      <c r="C129" s="321"/>
      <c r="D129" s="312" t="s">
        <v>777</v>
      </c>
      <c r="E129" s="321"/>
      <c r="F129" s="311" t="str">
        <f>B129</f>
        <v>SUBCAPÍTULO 2. DE LAS ÁREAS DE ACTIVIDAD EN SUELO URBANO</v>
      </c>
      <c r="G129" s="311" t="str">
        <f>F129</f>
        <v>SUBCAPÍTULO 2. DE LAS ÁREAS DE ACTIVIDAD EN SUELO URBANO</v>
      </c>
      <c r="H129" s="311" t="str">
        <f>G129</f>
        <v>SUBCAPÍTULO 2. DE LAS ÁREAS DE ACTIVIDAD EN SUELO URBANO</v>
      </c>
    </row>
    <row r="130" spans="2:8" s="315" customFormat="1" ht="82.25" customHeight="1" x14ac:dyDescent="0.35">
      <c r="B130" s="311" t="s">
        <v>778</v>
      </c>
      <c r="C130" s="321"/>
      <c r="D130" s="311"/>
      <c r="E130" s="321"/>
      <c r="F130" s="311" t="s">
        <v>2888</v>
      </c>
      <c r="G130" s="311" t="str">
        <f t="shared" si="3"/>
        <v>Artículo 79 Acuerdo 16 de 2014</v>
      </c>
      <c r="H130" s="323" t="s">
        <v>2821</v>
      </c>
    </row>
    <row r="131" spans="2:8" s="315" customFormat="1" ht="82.25" customHeight="1" x14ac:dyDescent="0.35">
      <c r="B131" s="311" t="s">
        <v>779</v>
      </c>
      <c r="C131" s="322" t="s">
        <v>787</v>
      </c>
      <c r="D131" s="311" t="s">
        <v>1253</v>
      </c>
      <c r="E131" s="322" t="s">
        <v>1262</v>
      </c>
      <c r="F131" s="311" t="s">
        <v>3045</v>
      </c>
      <c r="G131" s="311" t="str">
        <f t="shared" si="3"/>
        <v>Artículo 57 del Acuerdo 04 de 2025 que modifica el artículo 80 del Acuerdo 16 de 2014</v>
      </c>
      <c r="H131" s="323" t="s">
        <v>3046</v>
      </c>
    </row>
    <row r="132" spans="2:8" s="315" customFormat="1" ht="82.25" customHeight="1" x14ac:dyDescent="0.35">
      <c r="B132" s="312" t="s">
        <v>788</v>
      </c>
      <c r="C132" s="321"/>
      <c r="D132" s="311"/>
      <c r="E132" s="321"/>
      <c r="F132" s="311" t="str">
        <f>B132</f>
        <v>SUBCAPÍTULO 3. ASIGNACIÓN DE USOS POR ÁREAS DE ACTIVIDAD EN SUELO URBANO</v>
      </c>
      <c r="G132" s="311" t="str">
        <f>F132</f>
        <v>SUBCAPÍTULO 3. ASIGNACIÓN DE USOS POR ÁREAS DE ACTIVIDAD EN SUELO URBANO</v>
      </c>
      <c r="H132" s="311" t="str">
        <f>G132</f>
        <v>SUBCAPÍTULO 3. ASIGNACIÓN DE USOS POR ÁREAS DE ACTIVIDAD EN SUELO URBANO</v>
      </c>
    </row>
    <row r="133" spans="2:8" s="315" customFormat="1" ht="82.25" customHeight="1" x14ac:dyDescent="0.35">
      <c r="B133" s="311" t="s">
        <v>789</v>
      </c>
      <c r="C133" s="321"/>
      <c r="D133" s="311" t="s">
        <v>1263</v>
      </c>
      <c r="E133" s="321"/>
      <c r="F133" s="311" t="s">
        <v>2889</v>
      </c>
      <c r="G133" s="311" t="str">
        <f t="shared" si="3"/>
        <v>Artículo 58 del Acuerdo 04 de 2025 que modifica el artículo 81 del Acuerdo 14 de 2016</v>
      </c>
      <c r="H133" s="323" t="s">
        <v>2819</v>
      </c>
    </row>
    <row r="134" spans="2:8" s="315" customFormat="1" ht="82.25" customHeight="1" x14ac:dyDescent="0.35">
      <c r="B134" s="312" t="s">
        <v>805</v>
      </c>
      <c r="C134" s="321"/>
      <c r="D134" s="312" t="s">
        <v>805</v>
      </c>
      <c r="E134" s="321"/>
      <c r="F134" s="311" t="str">
        <f>B134</f>
        <v>CAPÍTULO 4. DE LOS TRATAMIENTOS EN SUELO URBANO</v>
      </c>
      <c r="G134" s="311" t="str">
        <f>F134</f>
        <v>CAPÍTULO 4. DE LOS TRATAMIENTOS EN SUELO URBANO</v>
      </c>
      <c r="H134" s="311" t="str">
        <f>G134</f>
        <v>CAPÍTULO 4. DE LOS TRATAMIENTOS EN SUELO URBANO</v>
      </c>
    </row>
    <row r="135" spans="2:8" s="315" customFormat="1" ht="82.25" customHeight="1" x14ac:dyDescent="0.35">
      <c r="B135" s="311" t="s">
        <v>806</v>
      </c>
      <c r="C135" s="321"/>
      <c r="D135" s="311" t="s">
        <v>1279</v>
      </c>
      <c r="E135" s="322" t="s">
        <v>1291</v>
      </c>
      <c r="F135" s="311" t="s">
        <v>2890</v>
      </c>
      <c r="G135" s="311" t="str">
        <f t="shared" si="3"/>
        <v>Artículo 59 del Acuerdo 04 de 2025 que modifica el artículo 82 del Acuerdo 14 de 2016</v>
      </c>
      <c r="H135" s="323" t="s">
        <v>2819</v>
      </c>
    </row>
    <row r="136" spans="2:8" s="315" customFormat="1" ht="82.25" customHeight="1" x14ac:dyDescent="0.35">
      <c r="B136" s="312" t="s">
        <v>807</v>
      </c>
      <c r="C136" s="321"/>
      <c r="D136" s="312" t="s">
        <v>807</v>
      </c>
      <c r="E136" s="321"/>
      <c r="F136" s="311" t="str">
        <f>B136</f>
        <v>SUBCAPÍTULO 1. TRATAMIENTO DE DESARROLLO</v>
      </c>
      <c r="G136" s="311" t="str">
        <f>F136</f>
        <v>SUBCAPÍTULO 1. TRATAMIENTO DE DESARROLLO</v>
      </c>
      <c r="H136" s="311" t="str">
        <f>G136</f>
        <v>SUBCAPÍTULO 1. TRATAMIENTO DE DESARROLLO</v>
      </c>
    </row>
    <row r="137" spans="2:8" s="315" customFormat="1" ht="82.25" customHeight="1" x14ac:dyDescent="0.35">
      <c r="B137" s="311" t="s">
        <v>808</v>
      </c>
      <c r="C137" s="321"/>
      <c r="D137" s="311" t="s">
        <v>1293</v>
      </c>
      <c r="E137" s="321"/>
      <c r="F137" s="311" t="s">
        <v>2891</v>
      </c>
      <c r="G137" s="311" t="str">
        <f t="shared" si="3"/>
        <v>Artículo 60 del Acuerdo 04 de 2025 que modifica el artículo 83 del Acuerdo 16 de 2014</v>
      </c>
      <c r="H137" s="323" t="s">
        <v>2819</v>
      </c>
    </row>
    <row r="138" spans="2:8" s="315" customFormat="1" ht="82.25" customHeight="1" x14ac:dyDescent="0.35">
      <c r="B138" s="311" t="s">
        <v>809</v>
      </c>
      <c r="C138" s="321"/>
      <c r="D138" s="311" t="s">
        <v>1294</v>
      </c>
      <c r="E138" s="321"/>
      <c r="F138" s="311" t="s">
        <v>2892</v>
      </c>
      <c r="G138" s="311" t="str">
        <f t="shared" si="3"/>
        <v>Artículo 61 del Acuerdo 04 de 2025 que modifica el artículo 84 del Acuerdo 16 de 2014</v>
      </c>
      <c r="H138" s="323" t="s">
        <v>2819</v>
      </c>
    </row>
    <row r="139" spans="2:8" s="315" customFormat="1" ht="82.25" customHeight="1" x14ac:dyDescent="0.35">
      <c r="B139" s="311" t="s">
        <v>810</v>
      </c>
      <c r="C139" s="321"/>
      <c r="D139" s="311" t="s">
        <v>1295</v>
      </c>
      <c r="E139" s="321"/>
      <c r="F139" s="311" t="s">
        <v>2893</v>
      </c>
      <c r="G139" s="311" t="str">
        <f t="shared" si="3"/>
        <v>Artículo 62 del Acuerdo 04 de 2025 que modifica el artículo 85 del Acuerdo 16 de 2014</v>
      </c>
      <c r="H139" s="323" t="s">
        <v>2819</v>
      </c>
    </row>
    <row r="140" spans="2:8" s="315" customFormat="1" ht="82.25" customHeight="1" x14ac:dyDescent="0.35">
      <c r="B140" s="311" t="s">
        <v>811</v>
      </c>
      <c r="C140" s="321"/>
      <c r="D140" s="311" t="s">
        <v>1296</v>
      </c>
      <c r="E140" s="321"/>
      <c r="F140" s="311" t="s">
        <v>2894</v>
      </c>
      <c r="G140" s="311" t="str">
        <f t="shared" si="3"/>
        <v>Artículo 63 del Acuerdo 04 de 2025 que modifica el artículo 86 del Acuerdo 16 de 2014</v>
      </c>
      <c r="H140" s="323" t="s">
        <v>2819</v>
      </c>
    </row>
    <row r="141" spans="2:8" s="315" customFormat="1" ht="82.25" customHeight="1" x14ac:dyDescent="0.35">
      <c r="B141" s="311" t="s">
        <v>812</v>
      </c>
      <c r="C141" s="321"/>
      <c r="D141" s="311" t="s">
        <v>1297</v>
      </c>
      <c r="E141" s="321"/>
      <c r="F141" s="311" t="s">
        <v>3043</v>
      </c>
      <c r="G141" s="311" t="str">
        <f t="shared" ref="G141:G203" si="5">IFERROR(MID(F141, SEARCH("(Artículo", F141) + 1, SEARCH(")", F141, SEARCH("(Artículo", F141)) - SEARCH("(Artículo", F141) - 1), "")</f>
        <v>Artículo 64 del Acuerdo 04 de 2025 que modifica el artículo 87 del Acuerdo 16 de 2014</v>
      </c>
      <c r="H141" s="323" t="s">
        <v>3044</v>
      </c>
    </row>
    <row r="142" spans="2:8" s="315" customFormat="1" ht="82.25" customHeight="1" x14ac:dyDescent="0.35">
      <c r="B142" s="311" t="s">
        <v>813</v>
      </c>
      <c r="C142" s="321"/>
      <c r="D142" s="311" t="s">
        <v>1298</v>
      </c>
      <c r="E142" s="321"/>
      <c r="F142" s="311" t="s">
        <v>2895</v>
      </c>
      <c r="G142" s="311" t="str">
        <f t="shared" si="5"/>
        <v>Artículo 65 del Acuerdo 04 de 2025 que modifica el artículo 88 del Acuerdo 16 de 2014</v>
      </c>
      <c r="H142" s="323" t="s">
        <v>2819</v>
      </c>
    </row>
    <row r="143" spans="2:8" s="315" customFormat="1" ht="82.25" customHeight="1" x14ac:dyDescent="0.35">
      <c r="B143" s="311" t="s">
        <v>814</v>
      </c>
      <c r="C143" s="321"/>
      <c r="D143" s="311" t="s">
        <v>1299</v>
      </c>
      <c r="E143" s="321"/>
      <c r="F143" s="311" t="s">
        <v>3042</v>
      </c>
      <c r="G143" s="311" t="str">
        <f t="shared" si="5"/>
        <v>Artículo 66 del Acuerdo 04 de 2025 que modifica el artículo 89 del Acuerdo 16 de 2014</v>
      </c>
      <c r="H143" s="323" t="s">
        <v>3041</v>
      </c>
    </row>
    <row r="144" spans="2:8" s="315" customFormat="1" ht="82.25" customHeight="1" x14ac:dyDescent="0.35">
      <c r="B144" s="311" t="s">
        <v>815</v>
      </c>
      <c r="C144" s="322" t="s">
        <v>826</v>
      </c>
      <c r="D144" s="311" t="s">
        <v>1310</v>
      </c>
      <c r="E144" s="322" t="s">
        <v>1321</v>
      </c>
      <c r="F144" s="311" t="s">
        <v>2896</v>
      </c>
      <c r="G144" s="311" t="str">
        <f t="shared" si="5"/>
        <v>Artículo 67 del Acuerdo 04 de 2025 que modifica el artículo 90 del Acuerdo 16 de 2014</v>
      </c>
      <c r="H144" s="323" t="s">
        <v>3061</v>
      </c>
    </row>
    <row r="145" spans="2:8" s="315" customFormat="1" ht="82.25" customHeight="1" x14ac:dyDescent="0.35">
      <c r="B145" s="311" t="s">
        <v>827</v>
      </c>
      <c r="C145" s="322" t="s">
        <v>841</v>
      </c>
      <c r="D145" s="311" t="s">
        <v>1322</v>
      </c>
      <c r="E145" s="322" t="s">
        <v>1330</v>
      </c>
      <c r="F145" s="311" t="s">
        <v>2897</v>
      </c>
      <c r="G145" s="311" t="str">
        <f t="shared" si="5"/>
        <v>Artículo 68 del Acuerdo 04 de 2025 que modifica el artículo 91 del Acuerdo 16 de 2014</v>
      </c>
      <c r="H145" s="323" t="s">
        <v>2819</v>
      </c>
    </row>
    <row r="146" spans="2:8" s="315" customFormat="1" ht="82.25" customHeight="1" x14ac:dyDescent="0.35">
      <c r="B146" s="311" t="s">
        <v>842</v>
      </c>
      <c r="C146" s="321"/>
      <c r="D146" s="311" t="s">
        <v>1331</v>
      </c>
      <c r="E146" s="321"/>
      <c r="F146" s="311" t="s">
        <v>2898</v>
      </c>
      <c r="G146" s="311" t="str">
        <f t="shared" si="5"/>
        <v>Artículo 69 del Acuerdo 04 de 2025 que modifica el artículo 92 del Acuerdo 16 de 2014</v>
      </c>
      <c r="H146" s="323" t="s">
        <v>2819</v>
      </c>
    </row>
    <row r="147" spans="2:8" s="315" customFormat="1" ht="82.25" customHeight="1" x14ac:dyDescent="0.35">
      <c r="B147" s="311" t="s">
        <v>843</v>
      </c>
      <c r="C147" s="321"/>
      <c r="D147" s="311" t="s">
        <v>1332</v>
      </c>
      <c r="E147" s="321"/>
      <c r="F147" s="311" t="s">
        <v>2899</v>
      </c>
      <c r="G147" s="311" t="str">
        <f t="shared" si="5"/>
        <v>Artículo 70 del Acuerdo 04 de 2025 que modifica el artículo 93 del Acuerdo 16 de 2014</v>
      </c>
      <c r="H147" s="323" t="s">
        <v>2819</v>
      </c>
    </row>
    <row r="148" spans="2:8" s="315" customFormat="1" ht="82.25" customHeight="1" x14ac:dyDescent="0.35">
      <c r="B148" s="311" t="s">
        <v>844</v>
      </c>
      <c r="C148" s="321"/>
      <c r="D148" s="311" t="s">
        <v>1333</v>
      </c>
      <c r="E148" s="321"/>
      <c r="F148" s="311" t="s">
        <v>3040</v>
      </c>
      <c r="G148" s="311" t="str">
        <f t="shared" si="5"/>
        <v>Artículo 71 del Acuerdo 04 de 2025 que modifica el artículo 94 del Acuerdo 16 de 2014</v>
      </c>
      <c r="H148" s="323" t="s">
        <v>2819</v>
      </c>
    </row>
    <row r="149" spans="2:8" s="315" customFormat="1" ht="82.25" customHeight="1" x14ac:dyDescent="0.35">
      <c r="B149" s="311" t="s">
        <v>845</v>
      </c>
      <c r="C149" s="321"/>
      <c r="D149" s="311" t="s">
        <v>1334</v>
      </c>
      <c r="E149" s="321"/>
      <c r="F149" s="311" t="s">
        <v>2900</v>
      </c>
      <c r="G149" s="311" t="str">
        <f t="shared" si="5"/>
        <v>Artículo 72 del Acuerdo 04 de 2025 que modifica el artículo 95 del Acuerdo 16 de 2014</v>
      </c>
      <c r="H149" s="323" t="s">
        <v>3041</v>
      </c>
    </row>
    <row r="150" spans="2:8" s="315" customFormat="1" ht="82.25" customHeight="1" x14ac:dyDescent="0.35">
      <c r="B150" s="311" t="s">
        <v>846</v>
      </c>
      <c r="C150" s="321"/>
      <c r="D150" s="311" t="s">
        <v>2784</v>
      </c>
      <c r="E150" s="321"/>
      <c r="F150" s="311" t="s">
        <v>3039</v>
      </c>
      <c r="G150" s="311" t="str">
        <f t="shared" si="5"/>
        <v>Artículo 73 del Acuerdo 04 de 2025 que modifica el artículo 96 del Acuerdo 16 de 2014</v>
      </c>
      <c r="H150" s="323" t="s">
        <v>2819</v>
      </c>
    </row>
    <row r="151" spans="2:8" s="315" customFormat="1" ht="82.25" customHeight="1" x14ac:dyDescent="0.35">
      <c r="B151" s="311" t="s">
        <v>847</v>
      </c>
      <c r="C151" s="322" t="s">
        <v>978</v>
      </c>
      <c r="D151" s="311" t="s">
        <v>1335</v>
      </c>
      <c r="E151" s="321"/>
      <c r="F151" s="311" t="s">
        <v>2901</v>
      </c>
      <c r="G151" s="311" t="str">
        <f t="shared" si="5"/>
        <v>Artículo 74 del Acuerdo 04 de 2025 que modifica el artículo 97 del Acuerdo 16 de 2014</v>
      </c>
      <c r="H151" s="323" t="s">
        <v>3062</v>
      </c>
    </row>
    <row r="152" spans="2:8" s="315" customFormat="1" ht="82.25" customHeight="1" x14ac:dyDescent="0.35">
      <c r="B152" s="311"/>
      <c r="C152" s="322"/>
      <c r="D152" s="311" t="s">
        <v>1336</v>
      </c>
      <c r="E152" s="321"/>
      <c r="F152" s="311" t="s">
        <v>2902</v>
      </c>
      <c r="G152" s="311" t="str">
        <f>IFERROR(MID(F152, SEARCH("(Artículo", F152) + 1, SEARCH(")", F152, SEARCH("(Artículo", F152)) - SEARCH("(Artículo", F152) - 1), "")</f>
        <v>Artículo 75 del Acuerdo 04 de 2025</v>
      </c>
      <c r="H152" s="323" t="s">
        <v>2819</v>
      </c>
    </row>
    <row r="153" spans="2:8" s="315" customFormat="1" ht="82.25" customHeight="1" x14ac:dyDescent="0.35">
      <c r="B153" s="311"/>
      <c r="C153" s="322"/>
      <c r="D153" s="311" t="s">
        <v>1337</v>
      </c>
      <c r="E153" s="321"/>
      <c r="F153" s="311" t="s">
        <v>2903</v>
      </c>
      <c r="G153" s="311" t="str">
        <f t="shared" si="5"/>
        <v>Artículo 76 del Acuerdo 04 de 2025</v>
      </c>
      <c r="H153" s="323" t="s">
        <v>3060</v>
      </c>
    </row>
    <row r="154" spans="2:8" s="315" customFormat="1" ht="82.25" customHeight="1" x14ac:dyDescent="0.35">
      <c r="B154" s="311"/>
      <c r="C154" s="322"/>
      <c r="D154" s="311" t="s">
        <v>1338</v>
      </c>
      <c r="E154" s="321"/>
      <c r="F154" s="311" t="s">
        <v>2904</v>
      </c>
      <c r="G154" s="311" t="str">
        <f t="shared" si="5"/>
        <v>Artículo 77 del Acuerdo 04 de 2025</v>
      </c>
      <c r="H154" s="323" t="s">
        <v>2819</v>
      </c>
    </row>
    <row r="155" spans="2:8" s="315" customFormat="1" ht="82.25" customHeight="1" x14ac:dyDescent="0.35">
      <c r="B155" s="312" t="s">
        <v>864</v>
      </c>
      <c r="C155" s="321"/>
      <c r="D155" s="312" t="s">
        <v>864</v>
      </c>
      <c r="E155" s="321"/>
      <c r="F155" s="311" t="str">
        <f>B155</f>
        <v>SUBCAPÍTULO 2. TRATAMIENTO DE CONSOLIDACIÓN</v>
      </c>
      <c r="G155" s="311" t="str">
        <f>F155</f>
        <v>SUBCAPÍTULO 2. TRATAMIENTO DE CONSOLIDACIÓN</v>
      </c>
      <c r="H155" s="311" t="str">
        <f>G155</f>
        <v>SUBCAPÍTULO 2. TRATAMIENTO DE CONSOLIDACIÓN</v>
      </c>
    </row>
    <row r="156" spans="2:8" s="315" customFormat="1" ht="82.25" customHeight="1" x14ac:dyDescent="0.35">
      <c r="B156" s="311" t="s">
        <v>865</v>
      </c>
      <c r="C156" s="321"/>
      <c r="D156" s="311" t="s">
        <v>1367</v>
      </c>
      <c r="E156" s="321"/>
      <c r="F156" s="311" t="s">
        <v>2905</v>
      </c>
      <c r="G156" s="311" t="str">
        <f t="shared" si="5"/>
        <v>Artículo 78 del Acuerdo 04 de 2025 que modifica el artículo 98 del Acuerdo 16 de 2014</v>
      </c>
      <c r="H156" s="323" t="s">
        <v>2819</v>
      </c>
    </row>
    <row r="157" spans="2:8" s="315" customFormat="1" ht="82.25" customHeight="1" x14ac:dyDescent="0.35">
      <c r="B157" s="311" t="s">
        <v>866</v>
      </c>
      <c r="C157" s="321"/>
      <c r="D157" s="311" t="s">
        <v>1368</v>
      </c>
      <c r="E157" s="321"/>
      <c r="F157" s="311" t="s">
        <v>2906</v>
      </c>
      <c r="G157" s="311" t="str">
        <f t="shared" si="5"/>
        <v>Artículo 79 del Acuerdo 04 de 2025 que modifica el artículo 99 del Acuerdo 16 de 2014</v>
      </c>
      <c r="H157" s="323" t="s">
        <v>2819</v>
      </c>
    </row>
    <row r="158" spans="2:8" s="315" customFormat="1" ht="82.25" customHeight="1" x14ac:dyDescent="0.35">
      <c r="B158" s="312" t="s">
        <v>867</v>
      </c>
      <c r="C158" s="321"/>
      <c r="D158" s="311"/>
      <c r="E158" s="321"/>
      <c r="F158" s="311" t="str">
        <f>B158</f>
        <v>SUBCAPÍTULO 3. TRATAMIENTO DE CONSERVACIÓN URBANÍSTICA</v>
      </c>
      <c r="G158" s="311" t="str">
        <f>F158</f>
        <v>SUBCAPÍTULO 3. TRATAMIENTO DE CONSERVACIÓN URBANÍSTICA</v>
      </c>
      <c r="H158" s="311" t="str">
        <f t="shared" ref="H158" si="6">G158</f>
        <v>SUBCAPÍTULO 3. TRATAMIENTO DE CONSERVACIÓN URBANÍSTICA</v>
      </c>
    </row>
    <row r="159" spans="2:8" s="315" customFormat="1" ht="82.25" customHeight="1" x14ac:dyDescent="0.35">
      <c r="B159" s="311" t="s">
        <v>868</v>
      </c>
      <c r="C159" s="321"/>
      <c r="D159" s="321"/>
      <c r="E159" s="321"/>
      <c r="F159" s="311" t="s">
        <v>2907</v>
      </c>
      <c r="G159" s="311" t="str">
        <f t="shared" si="5"/>
        <v>Artículo 100 del Acuerdo 16 de 2014</v>
      </c>
      <c r="H159" s="323" t="s">
        <v>2821</v>
      </c>
    </row>
    <row r="160" spans="2:8" s="315" customFormat="1" ht="82.25" customHeight="1" x14ac:dyDescent="0.35">
      <c r="B160" s="311" t="s">
        <v>869</v>
      </c>
      <c r="C160" s="321"/>
      <c r="D160" s="311" t="s">
        <v>1369</v>
      </c>
      <c r="E160" s="321"/>
      <c r="F160" s="311" t="s">
        <v>3038</v>
      </c>
      <c r="G160" s="311" t="str">
        <f t="shared" si="5"/>
        <v>Artículo 80 del Acuerdo 04 de 2025 que modifica el artículo 101 del Acuerdo 16 de 2014</v>
      </c>
      <c r="H160" s="311" t="s">
        <v>3030</v>
      </c>
    </row>
    <row r="161" spans="2:8" s="315" customFormat="1" ht="82.25" customHeight="1" x14ac:dyDescent="0.35">
      <c r="B161" s="311" t="s">
        <v>870</v>
      </c>
      <c r="C161" s="321"/>
      <c r="D161" s="311" t="s">
        <v>1370</v>
      </c>
      <c r="E161" s="321"/>
      <c r="F161" s="311" t="s">
        <v>2908</v>
      </c>
      <c r="G161" s="311" t="str">
        <f t="shared" si="5"/>
        <v>Artículo 81 del Acuerdo 04 de 2025 que modifica el artículo 102 de Acuerdo 16 de 2014</v>
      </c>
      <c r="H161" s="323" t="s">
        <v>2819</v>
      </c>
    </row>
    <row r="162" spans="2:8" s="315" customFormat="1" ht="82.25" customHeight="1" x14ac:dyDescent="0.35">
      <c r="B162" s="311" t="s">
        <v>871</v>
      </c>
      <c r="C162" s="321"/>
      <c r="D162" s="311" t="s">
        <v>1371</v>
      </c>
      <c r="E162" s="322" t="s">
        <v>1465</v>
      </c>
      <c r="F162" s="311" t="s">
        <v>2909</v>
      </c>
      <c r="G162" s="311" t="str">
        <f t="shared" si="5"/>
        <v>Artículo 82 del Acuerdo 04 de 2025 que modifica el artículo 103 del Acuerdo 16 de 2014</v>
      </c>
      <c r="H162" s="323" t="s">
        <v>2819</v>
      </c>
    </row>
    <row r="163" spans="2:8" s="315" customFormat="1" ht="82.25" customHeight="1" x14ac:dyDescent="0.35">
      <c r="B163" s="311" t="s">
        <v>872</v>
      </c>
      <c r="C163" s="321"/>
      <c r="D163" s="311" t="s">
        <v>1464</v>
      </c>
      <c r="E163" s="322" t="s">
        <v>1500</v>
      </c>
      <c r="F163" s="311" t="s">
        <v>2910</v>
      </c>
      <c r="G163" s="311" t="str">
        <f t="shared" si="5"/>
        <v>Artículo 83 del Acuerdo 04 de 2025 que modifica el artículo 104 del Acuerdo 16 de 2014</v>
      </c>
      <c r="H163" s="323" t="s">
        <v>2819</v>
      </c>
    </row>
    <row r="164" spans="2:8" s="315" customFormat="1" ht="82.25" customHeight="1" x14ac:dyDescent="0.35">
      <c r="B164" s="311" t="s">
        <v>873</v>
      </c>
      <c r="C164" s="321"/>
      <c r="D164" s="311"/>
      <c r="E164" s="321"/>
      <c r="F164" s="311" t="s">
        <v>2911</v>
      </c>
      <c r="G164" s="311" t="str">
        <f t="shared" si="5"/>
        <v>Artículo 105 del Acuerdo 16 de 2014</v>
      </c>
      <c r="H164" s="323" t="s">
        <v>2821</v>
      </c>
    </row>
    <row r="165" spans="2:8" s="315" customFormat="1" ht="82.25" customHeight="1" x14ac:dyDescent="0.35">
      <c r="B165" s="312" t="s">
        <v>874</v>
      </c>
      <c r="C165" s="321"/>
      <c r="D165" s="312" t="s">
        <v>874</v>
      </c>
      <c r="E165" s="321"/>
      <c r="F165" s="311" t="str">
        <f>B165</f>
        <v>CAPÍTULO 5. DE LA NORMA URBANÍSTICA GENERAL PARA EL SUELO URBANO</v>
      </c>
      <c r="G165" s="311" t="str">
        <f>F165</f>
        <v>CAPÍTULO 5. DE LA NORMA URBANÍSTICA GENERAL PARA EL SUELO URBANO</v>
      </c>
      <c r="H165" s="311" t="str">
        <f t="shared" ref="H165" si="7">G165</f>
        <v>CAPÍTULO 5. DE LA NORMA URBANÍSTICA GENERAL PARA EL SUELO URBANO</v>
      </c>
    </row>
    <row r="166" spans="2:8" s="315" customFormat="1" ht="82.25" customHeight="1" x14ac:dyDescent="0.35">
      <c r="B166" s="311" t="s">
        <v>875</v>
      </c>
      <c r="C166" s="322" t="s">
        <v>979</v>
      </c>
      <c r="D166" s="311" t="s">
        <v>1501</v>
      </c>
      <c r="E166" s="322" t="s">
        <v>1566</v>
      </c>
      <c r="F166" s="311" t="s">
        <v>2912</v>
      </c>
      <c r="G166" s="311" t="str">
        <f t="shared" si="5"/>
        <v>Artículo 84 del Acuerdo 04 de 2025 que modifica el artículo 106 del Acuerdo 16 de 2014</v>
      </c>
      <c r="H166" s="323" t="s">
        <v>2819</v>
      </c>
    </row>
    <row r="167" spans="2:8" s="315" customFormat="1" ht="82.25" customHeight="1" x14ac:dyDescent="0.35">
      <c r="B167" s="311" t="s">
        <v>980</v>
      </c>
      <c r="C167" s="322" t="s">
        <v>1000</v>
      </c>
      <c r="D167" s="311" t="s">
        <v>1567</v>
      </c>
      <c r="E167" s="321"/>
      <c r="F167" s="311" t="s">
        <v>3037</v>
      </c>
      <c r="G167" s="311" t="str">
        <f t="shared" si="5"/>
        <v>Artículo 85 del Acuerdo 04 de 2025 que modifica el artículo 107 del Acuerdo 16 de 2014</v>
      </c>
      <c r="H167" s="323" t="s">
        <v>2819</v>
      </c>
    </row>
    <row r="168" spans="2:8" s="315" customFormat="1" ht="82.25" customHeight="1" x14ac:dyDescent="0.35">
      <c r="B168" s="311"/>
      <c r="C168" s="322"/>
      <c r="D168" s="311" t="s">
        <v>1568</v>
      </c>
      <c r="E168" s="322" t="s">
        <v>1575</v>
      </c>
      <c r="F168" s="311" t="s">
        <v>2913</v>
      </c>
      <c r="G168" s="311" t="str">
        <f t="shared" si="5"/>
        <v>Artículo 86 del Acuerdo 04 de 2025</v>
      </c>
      <c r="H168" s="311" t="s">
        <v>3030</v>
      </c>
    </row>
    <row r="169" spans="2:8" s="315" customFormat="1" ht="82.25" customHeight="1" x14ac:dyDescent="0.35">
      <c r="B169" s="321"/>
      <c r="C169" s="321"/>
      <c r="D169" s="311" t="s">
        <v>1576</v>
      </c>
      <c r="E169" s="321"/>
      <c r="F169" s="311" t="s">
        <v>2914</v>
      </c>
      <c r="G169" s="311" t="str">
        <f t="shared" si="5"/>
        <v>Artículo 87 del Acuerdo 04 de 2025</v>
      </c>
      <c r="H169" s="323" t="s">
        <v>3064</v>
      </c>
    </row>
    <row r="170" spans="2:8" s="315" customFormat="1" ht="82.25" customHeight="1" x14ac:dyDescent="0.35">
      <c r="B170" s="321"/>
      <c r="C170" s="321"/>
      <c r="D170" s="312" t="s">
        <v>1577</v>
      </c>
      <c r="E170" s="321"/>
      <c r="F170" s="311" t="str">
        <f>D170</f>
        <v>CAPITULO 6. INCORPORACIÓN DEL COMPONENTE DE RIESGO PARA EL SUELO URBANO</v>
      </c>
      <c r="G170" s="311" t="str">
        <f>F170</f>
        <v>CAPITULO 6. INCORPORACIÓN DEL COMPONENTE DE RIESGO PARA EL SUELO URBANO</v>
      </c>
      <c r="H170" s="311" t="str">
        <f t="shared" ref="H170:H171" si="8">G170</f>
        <v>CAPITULO 6. INCORPORACIÓN DEL COMPONENTE DE RIESGO PARA EL SUELO URBANO</v>
      </c>
    </row>
    <row r="171" spans="2:8" s="315" customFormat="1" ht="82.25" customHeight="1" x14ac:dyDescent="0.35">
      <c r="B171" s="321"/>
      <c r="C171" s="321"/>
      <c r="D171" s="312" t="s">
        <v>1578</v>
      </c>
      <c r="E171" s="321"/>
      <c r="F171" s="311" t="str">
        <f>D171</f>
        <v xml:space="preserve">AMENAZA POR MOVIENTOS EN MASA ZONAS URBANAS
</v>
      </c>
      <c r="G171" s="311" t="str">
        <f>F171</f>
        <v xml:space="preserve">AMENAZA POR MOVIENTOS EN MASA ZONAS URBANAS
</v>
      </c>
      <c r="H171" s="311" t="str">
        <f t="shared" si="8"/>
        <v xml:space="preserve">AMENAZA POR MOVIENTOS EN MASA ZONAS URBANAS
</v>
      </c>
    </row>
    <row r="172" spans="2:8" s="315" customFormat="1" ht="82.25" customHeight="1" x14ac:dyDescent="0.35">
      <c r="B172" s="321"/>
      <c r="C172" s="321"/>
      <c r="D172" s="311" t="s">
        <v>1579</v>
      </c>
      <c r="E172" s="322" t="s">
        <v>1594</v>
      </c>
      <c r="F172" s="311" t="s">
        <v>2915</v>
      </c>
      <c r="G172" s="311" t="str">
        <f t="shared" si="5"/>
        <v>Artículo 88 del Acuerdo 04 de 2025</v>
      </c>
      <c r="H172" s="323" t="s">
        <v>2819</v>
      </c>
    </row>
    <row r="173" spans="2:8" s="315" customFormat="1" ht="82.25" customHeight="1" x14ac:dyDescent="0.35">
      <c r="B173" s="321"/>
      <c r="C173" s="321"/>
      <c r="D173" s="311" t="s">
        <v>1593</v>
      </c>
      <c r="E173" s="322" t="s">
        <v>1595</v>
      </c>
      <c r="F173" s="311" t="s">
        <v>2916</v>
      </c>
      <c r="G173" s="311" t="str">
        <f t="shared" si="5"/>
        <v>Artículo 89 del Acuerdo 04 de 2025</v>
      </c>
      <c r="H173" s="323" t="s">
        <v>2819</v>
      </c>
    </row>
    <row r="174" spans="2:8" s="315" customFormat="1" ht="82.25" customHeight="1" x14ac:dyDescent="0.35">
      <c r="B174" s="321"/>
      <c r="C174" s="321"/>
      <c r="D174" s="311" t="s">
        <v>1596</v>
      </c>
      <c r="E174" s="321"/>
      <c r="F174" s="311" t="s">
        <v>2917</v>
      </c>
      <c r="G174" s="311" t="str">
        <f t="shared" si="5"/>
        <v>Artículo 90 del Acuerdo 04 de 2025</v>
      </c>
      <c r="H174" s="323" t="s">
        <v>3065</v>
      </c>
    </row>
    <row r="175" spans="2:8" s="315" customFormat="1" ht="82.25" customHeight="1" x14ac:dyDescent="0.35">
      <c r="B175" s="321"/>
      <c r="C175" s="321"/>
      <c r="D175" s="312" t="s">
        <v>1597</v>
      </c>
      <c r="E175" s="321"/>
      <c r="F175" s="311" t="str">
        <f>D175</f>
        <v xml:space="preserve">AMENAZA POR INUNDACIÓN ZONAS URBANAS </v>
      </c>
      <c r="G175" s="311" t="str">
        <f>F175</f>
        <v xml:space="preserve">AMENAZA POR INUNDACIÓN ZONAS URBANAS </v>
      </c>
      <c r="H175" s="311" t="str">
        <f>G175</f>
        <v xml:space="preserve">AMENAZA POR INUNDACIÓN ZONAS URBANAS </v>
      </c>
    </row>
    <row r="176" spans="2:8" s="315" customFormat="1" ht="82.25" customHeight="1" x14ac:dyDescent="0.35">
      <c r="B176" s="321"/>
      <c r="C176" s="321"/>
      <c r="D176" s="311" t="s">
        <v>1598</v>
      </c>
      <c r="E176" s="322" t="s">
        <v>1600</v>
      </c>
      <c r="F176" s="311" t="s">
        <v>2918</v>
      </c>
      <c r="G176" s="311" t="str">
        <f t="shared" si="5"/>
        <v>Artículo 91 del Acuerdo 04 de 2025</v>
      </c>
      <c r="H176" s="323" t="s">
        <v>2819</v>
      </c>
    </row>
    <row r="177" spans="2:8" s="315" customFormat="1" ht="82.25" customHeight="1" x14ac:dyDescent="0.35">
      <c r="B177" s="321"/>
      <c r="C177" s="321"/>
      <c r="D177" s="311" t="s">
        <v>1601</v>
      </c>
      <c r="E177" s="322" t="s">
        <v>1604</v>
      </c>
      <c r="F177" s="311" t="s">
        <v>2919</v>
      </c>
      <c r="G177" s="311" t="str">
        <f t="shared" si="5"/>
        <v>Artículo 92 del Acuerdo 04 de 2025</v>
      </c>
      <c r="H177" s="323" t="s">
        <v>2819</v>
      </c>
    </row>
    <row r="178" spans="2:8" s="315" customFormat="1" ht="82.25" customHeight="1" x14ac:dyDescent="0.35">
      <c r="B178" s="321"/>
      <c r="C178" s="321"/>
      <c r="D178" s="311" t="s">
        <v>1611</v>
      </c>
      <c r="E178" s="321"/>
      <c r="F178" s="311" t="s">
        <v>2920</v>
      </c>
      <c r="G178" s="311" t="str">
        <f t="shared" si="5"/>
        <v>Artículo 93 del Acuerdo 04 de 2025</v>
      </c>
      <c r="H178" s="323" t="s">
        <v>2819</v>
      </c>
    </row>
    <row r="179" spans="2:8" s="315" customFormat="1" ht="82.25" customHeight="1" x14ac:dyDescent="0.35">
      <c r="B179" s="321"/>
      <c r="C179" s="321"/>
      <c r="D179" s="311" t="s">
        <v>1612</v>
      </c>
      <c r="E179" s="322" t="s">
        <v>1625</v>
      </c>
      <c r="F179" s="311" t="s">
        <v>2921</v>
      </c>
      <c r="G179" s="311" t="str">
        <f t="shared" si="5"/>
        <v>Artículo 94 del Acuerdo 04 de 2025</v>
      </c>
      <c r="H179" s="323" t="s">
        <v>2819</v>
      </c>
    </row>
    <row r="180" spans="2:8" s="315" customFormat="1" ht="82.25" customHeight="1" x14ac:dyDescent="0.35">
      <c r="B180" s="321"/>
      <c r="C180" s="321"/>
      <c r="D180" s="312" t="s">
        <v>1626</v>
      </c>
      <c r="E180" s="321"/>
      <c r="F180" s="311" t="str">
        <f>D180</f>
        <v>CAPITULO 7. CAMBIO CLIMÁTICO COMPONENTE URBANO</v>
      </c>
      <c r="G180" s="311" t="str">
        <f>F180</f>
        <v>CAPITULO 7. CAMBIO CLIMÁTICO COMPONENTE URBANO</v>
      </c>
      <c r="H180" s="311" t="str">
        <f>G180</f>
        <v>CAPITULO 7. CAMBIO CLIMÁTICO COMPONENTE URBANO</v>
      </c>
    </row>
    <row r="181" spans="2:8" s="315" customFormat="1" ht="82.25" customHeight="1" x14ac:dyDescent="0.35">
      <c r="B181" s="321"/>
      <c r="C181" s="321"/>
      <c r="D181" s="311" t="s">
        <v>1627</v>
      </c>
      <c r="E181" s="321"/>
      <c r="F181" s="311" t="s">
        <v>2922</v>
      </c>
      <c r="G181" s="311" t="str">
        <f t="shared" si="5"/>
        <v>Artículo 95 del Acuerdo 04 de 2025</v>
      </c>
      <c r="H181" s="323" t="s">
        <v>2819</v>
      </c>
    </row>
    <row r="182" spans="2:8" s="315" customFormat="1" ht="82.25" customHeight="1" x14ac:dyDescent="0.35">
      <c r="B182" s="312" t="s">
        <v>1001</v>
      </c>
      <c r="C182" s="321"/>
      <c r="D182" s="312" t="s">
        <v>1628</v>
      </c>
      <c r="E182" s="321"/>
      <c r="F182" s="311" t="str">
        <f>D182</f>
        <v>TITULO III
COMPONENTE RURAL</v>
      </c>
      <c r="G182" s="311" t="str">
        <f>F182</f>
        <v>TITULO III
COMPONENTE RURAL</v>
      </c>
      <c r="H182" s="311" t="str">
        <f t="shared" ref="H182:H183" si="9">G182</f>
        <v>TITULO III
COMPONENTE RURAL</v>
      </c>
    </row>
    <row r="183" spans="2:8" s="315" customFormat="1" ht="82.25" customHeight="1" x14ac:dyDescent="0.35">
      <c r="B183" s="312" t="s">
        <v>1002</v>
      </c>
      <c r="C183" s="321"/>
      <c r="D183" s="312" t="s">
        <v>1629</v>
      </c>
      <c r="E183" s="321"/>
      <c r="F183" s="311" t="str">
        <f>D183</f>
        <v>CAPITULO 1. COMPONENTES DE LOS SISTEMAS ESTRUCTURANTES DEL SUELO RURAL</v>
      </c>
      <c r="G183" s="311" t="str">
        <f>F183</f>
        <v>CAPITULO 1. COMPONENTES DE LOS SISTEMAS ESTRUCTURANTES DEL SUELO RURAL</v>
      </c>
      <c r="H183" s="311" t="str">
        <f t="shared" si="9"/>
        <v>CAPITULO 1. COMPONENTES DE LOS SISTEMAS ESTRUCTURANTES DEL SUELO RURAL</v>
      </c>
    </row>
    <row r="184" spans="2:8" s="315" customFormat="1" ht="82.25" customHeight="1" x14ac:dyDescent="0.35">
      <c r="B184" s="311" t="s">
        <v>1630</v>
      </c>
      <c r="C184" s="321"/>
      <c r="D184" s="311" t="s">
        <v>2170</v>
      </c>
      <c r="E184" s="321"/>
      <c r="F184" s="311" t="s">
        <v>2923</v>
      </c>
      <c r="G184" s="311" t="str">
        <f t="shared" si="5"/>
        <v>Artículo 96 del Acuerdo 04 de 2025 que modifica y adiciona el artículo 108 del Acuerdo 16 de 2014</v>
      </c>
      <c r="H184" s="323" t="s">
        <v>2819</v>
      </c>
    </row>
    <row r="185" spans="2:8" s="315" customFormat="1" ht="82.25" customHeight="1" x14ac:dyDescent="0.35">
      <c r="B185" s="312" t="s">
        <v>1631</v>
      </c>
      <c r="C185" s="321"/>
      <c r="D185" s="312" t="s">
        <v>1631</v>
      </c>
      <c r="E185" s="321"/>
      <c r="F185" s="311" t="str">
        <f>D185</f>
        <v>SUBCAPÍTULO 1. ÁREAS DE PROTECCIÓN EN SUELO RURAL</v>
      </c>
      <c r="G185" s="311" t="str">
        <f>F185</f>
        <v>SUBCAPÍTULO 1. ÁREAS DE PROTECCIÓN EN SUELO RURAL</v>
      </c>
      <c r="H185" s="311" t="str">
        <f>G185</f>
        <v>SUBCAPÍTULO 1. ÁREAS DE PROTECCIÓN EN SUELO RURAL</v>
      </c>
    </row>
    <row r="186" spans="2:8" s="315" customFormat="1" ht="82.25" customHeight="1" x14ac:dyDescent="0.35">
      <c r="B186" s="320" t="s">
        <v>1632</v>
      </c>
      <c r="C186" s="321"/>
      <c r="D186" s="321"/>
      <c r="E186" s="321"/>
      <c r="F186" s="311" t="s">
        <v>3035</v>
      </c>
      <c r="G186" s="311" t="str">
        <f t="shared" si="5"/>
        <v>Artículo 109 del Acuerdo 16 de 2014</v>
      </c>
      <c r="H186" s="311" t="s">
        <v>3036</v>
      </c>
    </row>
    <row r="187" spans="2:8" s="315" customFormat="1" ht="82.25" customHeight="1" x14ac:dyDescent="0.35">
      <c r="B187" s="320"/>
      <c r="C187" s="321"/>
      <c r="D187" s="320" t="s">
        <v>2172</v>
      </c>
      <c r="E187" s="321"/>
      <c r="F187" s="311" t="s">
        <v>2924</v>
      </c>
      <c r="G187" s="311" t="str">
        <f t="shared" si="5"/>
        <v>Artículo 98 del Acuerdo 04 de 2025</v>
      </c>
      <c r="H187" s="323" t="s">
        <v>2819</v>
      </c>
    </row>
    <row r="188" spans="2:8" s="315" customFormat="1" ht="82.25" customHeight="1" x14ac:dyDescent="0.35">
      <c r="B188" s="319" t="s">
        <v>1661</v>
      </c>
      <c r="C188" s="321"/>
      <c r="D188" s="311"/>
      <c r="E188" s="321"/>
      <c r="F188" s="311"/>
      <c r="G188" s="311" t="s">
        <v>2783</v>
      </c>
      <c r="H188" s="311" t="str">
        <f>G188</f>
        <v>Derogado artículo acuerdo 04 de 2025.</v>
      </c>
    </row>
    <row r="189" spans="2:8" s="315" customFormat="1" ht="82.25" customHeight="1" x14ac:dyDescent="0.35">
      <c r="B189" s="311"/>
      <c r="C189" s="321"/>
      <c r="D189" s="312" t="s">
        <v>2174</v>
      </c>
      <c r="E189" s="311"/>
      <c r="F189" s="311" t="str">
        <f>D189</f>
        <v xml:space="preserve">
ÁREAS DE ESPECIAL IMPORTANCIA ECOSISTÉMICA TALES COMO PÁRAMOS Y SUBPÁRAMOS, NACIMIENTOS DE RÍOS, ZONAS DE
RECARGA DE ACUÍFEROS, RONDAS HIDRÁULICAS DE LOS CUERPOS DE AGUA, HUMEDALES, PANTANOS, LAGOS, LAGUNAS</v>
      </c>
      <c r="G189" s="311" t="str">
        <f>F189</f>
        <v xml:space="preserve">
ÁREAS DE ESPECIAL IMPORTANCIA ECOSISTÉMICA TALES COMO PÁRAMOS Y SUBPÁRAMOS, NACIMIENTOS DE RÍOS, ZONAS DE
RECARGA DE ACUÍFEROS, RONDAS HIDRÁULICAS DE LOS CUERPOS DE AGUA, HUMEDALES, PANTANOS, LAGOS, LAGUNAS</v>
      </c>
      <c r="H189" s="311" t="str">
        <f>G189</f>
        <v xml:space="preserve">
ÁREAS DE ESPECIAL IMPORTANCIA ECOSISTÉMICA TALES COMO PÁRAMOS Y SUBPÁRAMOS, NACIMIENTOS DE RÍOS, ZONAS DE
RECARGA DE ACUÍFEROS, RONDAS HIDRÁULICAS DE LOS CUERPOS DE AGUA, HUMEDALES, PANTANOS, LAGOS, LAGUNAS</v>
      </c>
    </row>
    <row r="190" spans="2:8" s="315" customFormat="1" ht="82.25" customHeight="1" x14ac:dyDescent="0.35">
      <c r="B190" s="311"/>
      <c r="C190" s="321"/>
      <c r="D190" s="311" t="s">
        <v>2175</v>
      </c>
      <c r="E190" s="317" t="s">
        <v>2184</v>
      </c>
      <c r="F190" s="311" t="s">
        <v>2925</v>
      </c>
      <c r="G190" s="311" t="str">
        <f t="shared" si="5"/>
        <v>Artículo 99 del Acuerdo 04 de 2025</v>
      </c>
      <c r="H190" s="323" t="s">
        <v>2819</v>
      </c>
    </row>
    <row r="191" spans="2:8" s="315" customFormat="1" ht="82.25" customHeight="1" x14ac:dyDescent="0.35">
      <c r="B191" s="311"/>
      <c r="C191" s="321"/>
      <c r="D191" s="311" t="s">
        <v>2193</v>
      </c>
      <c r="E191" s="317" t="s">
        <v>2192</v>
      </c>
      <c r="F191" s="311" t="s">
        <v>2926</v>
      </c>
      <c r="G191" s="311" t="str">
        <f t="shared" si="5"/>
        <v>Artículo 100 del Acuerdo 04 de 2025</v>
      </c>
      <c r="H191" s="323" t="s">
        <v>2819</v>
      </c>
    </row>
    <row r="192" spans="2:8" s="315" customFormat="1" ht="82.25" customHeight="1" x14ac:dyDescent="0.35">
      <c r="B192" s="311"/>
      <c r="C192" s="321"/>
      <c r="D192" s="311" t="s">
        <v>2194</v>
      </c>
      <c r="E192" s="317" t="s">
        <v>2199</v>
      </c>
      <c r="F192" s="311" t="s">
        <v>2927</v>
      </c>
      <c r="G192" s="311" t="str">
        <f t="shared" si="5"/>
        <v>Artículo 101 del Acuerdo 04 de 2025</v>
      </c>
      <c r="H192" s="323" t="s">
        <v>2819</v>
      </c>
    </row>
    <row r="193" spans="2:8" s="315" customFormat="1" ht="82.25" customHeight="1" x14ac:dyDescent="0.35">
      <c r="B193" s="311"/>
      <c r="C193" s="321"/>
      <c r="D193" s="311" t="s">
        <v>2200</v>
      </c>
      <c r="E193" s="317" t="s">
        <v>2206</v>
      </c>
      <c r="F193" s="311" t="s">
        <v>2928</v>
      </c>
      <c r="G193" s="311" t="str">
        <f t="shared" si="5"/>
        <v>Artículo 102 del Acuerdo 04 de 2025</v>
      </c>
      <c r="H193" s="323" t="s">
        <v>2819</v>
      </c>
    </row>
    <row r="194" spans="2:8" s="315" customFormat="1" ht="82.25" customHeight="1" x14ac:dyDescent="0.35">
      <c r="B194" s="311"/>
      <c r="C194" s="321"/>
      <c r="D194" s="311" t="s">
        <v>2207</v>
      </c>
      <c r="E194" s="317"/>
      <c r="F194" s="311" t="s">
        <v>2929</v>
      </c>
      <c r="G194" s="311" t="str">
        <f t="shared" si="5"/>
        <v>Artículo 103 del Acuerdo 04 de 2025</v>
      </c>
      <c r="H194" s="323" t="s">
        <v>2819</v>
      </c>
    </row>
    <row r="195" spans="2:8" s="315" customFormat="1" ht="82.25" customHeight="1" x14ac:dyDescent="0.35">
      <c r="B195" s="311"/>
      <c r="C195" s="321"/>
      <c r="D195" s="312" t="s">
        <v>2208</v>
      </c>
      <c r="E195" s="317"/>
      <c r="F195" s="311" t="str">
        <f>D195</f>
        <v>ÁREAS DE MANEJO ESPECIAL</v>
      </c>
      <c r="G195" s="311" t="str">
        <f>F195</f>
        <v>ÁREAS DE MANEJO ESPECIAL</v>
      </c>
      <c r="H195" s="311" t="str">
        <f>G195</f>
        <v>ÁREAS DE MANEJO ESPECIAL</v>
      </c>
    </row>
    <row r="196" spans="2:8" s="315" customFormat="1" ht="82.25" customHeight="1" x14ac:dyDescent="0.35">
      <c r="B196" s="311"/>
      <c r="C196" s="321"/>
      <c r="D196" s="311" t="s">
        <v>2209</v>
      </c>
      <c r="E196" s="317" t="s">
        <v>2215</v>
      </c>
      <c r="F196" s="311" t="s">
        <v>2930</v>
      </c>
      <c r="G196" s="311" t="str">
        <f t="shared" si="5"/>
        <v>Artículo 104 del Acuerdo 04 de 2025</v>
      </c>
      <c r="H196" s="323" t="s">
        <v>2819</v>
      </c>
    </row>
    <row r="197" spans="2:8" s="315" customFormat="1" ht="82.25" customHeight="1" x14ac:dyDescent="0.35">
      <c r="B197" s="311"/>
      <c r="C197" s="321"/>
      <c r="D197" s="312" t="s">
        <v>2216</v>
      </c>
      <c r="E197" s="317"/>
      <c r="F197" s="311" t="str">
        <f>D197</f>
        <v>RESERVAS FORESTALES</v>
      </c>
      <c r="G197" s="311" t="str">
        <f>F197</f>
        <v>RESERVAS FORESTALES</v>
      </c>
      <c r="H197" s="311" t="str">
        <f>G197</f>
        <v>RESERVAS FORESTALES</v>
      </c>
    </row>
    <row r="198" spans="2:8" s="315" customFormat="1" ht="82.25" customHeight="1" x14ac:dyDescent="0.35">
      <c r="B198" s="311"/>
      <c r="C198" s="321"/>
      <c r="D198" s="311" t="s">
        <v>2217</v>
      </c>
      <c r="E198" s="317"/>
      <c r="F198" s="311" t="s">
        <v>2931</v>
      </c>
      <c r="G198" s="311" t="str">
        <f t="shared" si="5"/>
        <v>Artículo 105 del Acuerdo 04 de 2025</v>
      </c>
      <c r="H198" s="323" t="s">
        <v>2819</v>
      </c>
    </row>
    <row r="199" spans="2:8" s="315" customFormat="1" ht="82.25" customHeight="1" x14ac:dyDescent="0.35">
      <c r="B199" s="311"/>
      <c r="C199" s="321"/>
      <c r="D199" s="311" t="s">
        <v>2218</v>
      </c>
      <c r="E199" s="317" t="s">
        <v>2226</v>
      </c>
      <c r="F199" s="311" t="s">
        <v>2932</v>
      </c>
      <c r="G199" s="311" t="str">
        <f t="shared" si="5"/>
        <v>Artículo 106 del Acuerdo 04 de 2025</v>
      </c>
      <c r="H199" s="323" t="s">
        <v>2819</v>
      </c>
    </row>
    <row r="200" spans="2:8" s="315" customFormat="1" ht="82.25" customHeight="1" x14ac:dyDescent="0.35">
      <c r="B200" s="311"/>
      <c r="C200" s="321"/>
      <c r="D200" s="311" t="s">
        <v>2227</v>
      </c>
      <c r="E200" s="317" t="s">
        <v>2233</v>
      </c>
      <c r="F200" s="311" t="s">
        <v>2933</v>
      </c>
      <c r="G200" s="311" t="str">
        <f t="shared" si="5"/>
        <v>Artículo 107 del Acuerdo 04 de 2025</v>
      </c>
      <c r="H200" s="323" t="s">
        <v>2819</v>
      </c>
    </row>
    <row r="201" spans="2:8" s="315" customFormat="1" ht="82.25" customHeight="1" x14ac:dyDescent="0.35">
      <c r="B201" s="311"/>
      <c r="C201" s="321"/>
      <c r="D201" s="311" t="s">
        <v>2236</v>
      </c>
      <c r="E201" s="317" t="s">
        <v>2244</v>
      </c>
      <c r="F201" s="311" t="s">
        <v>2934</v>
      </c>
      <c r="G201" s="311" t="str">
        <f t="shared" si="5"/>
        <v>Artículo 108 del Acuerdo 04 de 2025</v>
      </c>
      <c r="H201" s="323" t="s">
        <v>2819</v>
      </c>
    </row>
    <row r="202" spans="2:8" s="315" customFormat="1" ht="82.25" customHeight="1" x14ac:dyDescent="0.35">
      <c r="B202" s="311"/>
      <c r="C202" s="321"/>
      <c r="D202" s="311" t="s">
        <v>2245</v>
      </c>
      <c r="E202" s="317"/>
      <c r="F202" s="311" t="s">
        <v>2935</v>
      </c>
      <c r="G202" s="311" t="str">
        <f t="shared" si="5"/>
        <v>Artículo 109 del Acuerdo 04 de 2025</v>
      </c>
      <c r="H202" s="323" t="s">
        <v>2819</v>
      </c>
    </row>
    <row r="203" spans="2:8" s="315" customFormat="1" ht="82.25" customHeight="1" x14ac:dyDescent="0.35">
      <c r="B203" s="311"/>
      <c r="C203" s="321"/>
      <c r="D203" s="311" t="s">
        <v>2246</v>
      </c>
      <c r="E203" s="317"/>
      <c r="F203" s="311" t="s">
        <v>2936</v>
      </c>
      <c r="G203" s="311" t="str">
        <f t="shared" si="5"/>
        <v>Artículo 110 del Acuerdo 04 de 2025</v>
      </c>
      <c r="H203" s="323" t="s">
        <v>2819</v>
      </c>
    </row>
    <row r="204" spans="2:8" s="315" customFormat="1" ht="82.25" customHeight="1" x14ac:dyDescent="0.35">
      <c r="B204" s="312" t="s">
        <v>1662</v>
      </c>
      <c r="C204" s="321"/>
      <c r="D204" s="321"/>
      <c r="E204" s="321"/>
      <c r="F204" s="311" t="str">
        <f>B204</f>
        <v>SUBCAPÍTULO 2. DEL SISTEMA DE SERVICIOS PÚBLICOS RURALES</v>
      </c>
      <c r="G204" s="311" t="str">
        <f>F204</f>
        <v>SUBCAPÍTULO 2. DEL SISTEMA DE SERVICIOS PÚBLICOS RURALES</v>
      </c>
      <c r="H204" s="311" t="str">
        <f>G204</f>
        <v>SUBCAPÍTULO 2. DEL SISTEMA DE SERVICIOS PÚBLICOS RURALES</v>
      </c>
    </row>
    <row r="205" spans="2:8" s="315" customFormat="1" ht="82.25" customHeight="1" x14ac:dyDescent="0.35">
      <c r="B205" s="311" t="s">
        <v>1663</v>
      </c>
      <c r="C205" s="321"/>
      <c r="D205" s="311" t="s">
        <v>2263</v>
      </c>
      <c r="E205" s="321"/>
      <c r="F205" s="311" t="s">
        <v>2937</v>
      </c>
      <c r="G205" s="311" t="str">
        <f t="shared" ref="G205:G268" si="10">IFERROR(MID(F205, SEARCH("(Artículo", F205) + 1, SEARCH(")", F205, SEARCH("(Artículo", F205)) - SEARCH("(Artículo", F205) - 1), "")</f>
        <v>Artículo 111 del Acuerdo 04 de 2025  que modifica el artículo 111 del Acuerdo 16 de 2014</v>
      </c>
      <c r="H205" s="323" t="s">
        <v>2819</v>
      </c>
    </row>
    <row r="206" spans="2:8" s="315" customFormat="1" ht="82.25" customHeight="1" x14ac:dyDescent="0.35">
      <c r="B206" s="311" t="s">
        <v>1664</v>
      </c>
      <c r="C206" s="321"/>
      <c r="D206" s="311" t="s">
        <v>2264</v>
      </c>
      <c r="E206" s="321"/>
      <c r="F206" s="311" t="s">
        <v>2938</v>
      </c>
      <c r="G206" s="311" t="str">
        <f t="shared" si="10"/>
        <v>Artículo 112 del Acuerdo 04 de 2025 que modifica el artículo 112 del Acuerdo 16 de 2014</v>
      </c>
      <c r="H206" s="323" t="s">
        <v>2819</v>
      </c>
    </row>
    <row r="207" spans="2:8" s="315" customFormat="1" ht="82.25" customHeight="1" x14ac:dyDescent="0.35">
      <c r="B207" s="311" t="s">
        <v>1665</v>
      </c>
      <c r="C207" s="321"/>
      <c r="D207" s="311" t="s">
        <v>2265</v>
      </c>
      <c r="E207" s="322" t="s">
        <v>2271</v>
      </c>
      <c r="F207" s="311" t="s">
        <v>2939</v>
      </c>
      <c r="G207" s="311" t="str">
        <f t="shared" si="10"/>
        <v>Artículo 113 del Acuerdo 04 de 2025 que modifica el artículo 113 del Acuerdo 16 de 2014</v>
      </c>
      <c r="H207" s="323" t="s">
        <v>2819</v>
      </c>
    </row>
    <row r="208" spans="2:8" s="315" customFormat="1" ht="82.25" customHeight="1" x14ac:dyDescent="0.35">
      <c r="B208" s="312" t="s">
        <v>1666</v>
      </c>
      <c r="C208" s="321"/>
      <c r="D208" s="312" t="s">
        <v>2270</v>
      </c>
      <c r="E208" s="321"/>
      <c r="F208" s="311" t="str">
        <f>D208</f>
        <v>SUBCAPÍTULO 3. SISTEMA VIAL RURAL</v>
      </c>
      <c r="G208" s="311" t="str">
        <f>F208</f>
        <v>SUBCAPÍTULO 3. SISTEMA VIAL RURAL</v>
      </c>
      <c r="H208" s="311" t="str">
        <f>G208</f>
        <v>SUBCAPÍTULO 3. SISTEMA VIAL RURAL</v>
      </c>
    </row>
    <row r="209" spans="2:8" s="315" customFormat="1" ht="82.25" customHeight="1" x14ac:dyDescent="0.35">
      <c r="B209" s="311" t="s">
        <v>1748</v>
      </c>
      <c r="C209" s="322" t="s">
        <v>1780</v>
      </c>
      <c r="D209" s="311" t="s">
        <v>2277</v>
      </c>
      <c r="E209" s="322" t="s">
        <v>2276</v>
      </c>
      <c r="F209" s="311" t="s">
        <v>2940</v>
      </c>
      <c r="G209" s="311" t="str">
        <f t="shared" si="10"/>
        <v>Artículo 114 del Acuerdo 04 de 2025 que modifica el artículo 114 del Acuerdo 16 de 2014</v>
      </c>
      <c r="H209" s="323" t="s">
        <v>2819</v>
      </c>
    </row>
    <row r="210" spans="2:8" s="315" customFormat="1" ht="82.25" customHeight="1" x14ac:dyDescent="0.35">
      <c r="B210" s="311"/>
      <c r="C210" s="322"/>
      <c r="D210" s="311" t="s">
        <v>2302</v>
      </c>
      <c r="E210" s="322" t="s">
        <v>2301</v>
      </c>
      <c r="F210" s="311" t="s">
        <v>2941</v>
      </c>
      <c r="G210" s="311" t="str">
        <f t="shared" si="10"/>
        <v>Artículo 115 del Acuerdo 04 de 2025</v>
      </c>
      <c r="H210" s="323" t="s">
        <v>2819</v>
      </c>
    </row>
    <row r="211" spans="2:8" s="315" customFormat="1" ht="82.25" customHeight="1" x14ac:dyDescent="0.35">
      <c r="B211" s="311" t="s">
        <v>1749</v>
      </c>
      <c r="C211" s="321"/>
      <c r="D211" s="311"/>
      <c r="E211" s="321"/>
      <c r="F211" s="311" t="s">
        <v>2942</v>
      </c>
      <c r="G211" s="311" t="str">
        <f t="shared" si="10"/>
        <v>Artículo 115 del Acuerdo 16 de 2014</v>
      </c>
      <c r="H211" s="323" t="s">
        <v>2821</v>
      </c>
    </row>
    <row r="212" spans="2:8" s="315" customFormat="1" ht="82.25" customHeight="1" x14ac:dyDescent="0.35">
      <c r="B212" s="311" t="s">
        <v>1750</v>
      </c>
      <c r="C212" s="321"/>
      <c r="D212" s="311"/>
      <c r="E212" s="321"/>
      <c r="F212" s="311" t="s">
        <v>3034</v>
      </c>
      <c r="G212" s="311" t="str">
        <f t="shared" si="10"/>
        <v>Artículo 116 del Acuerdo 16 de 2014</v>
      </c>
      <c r="H212" s="311" t="s">
        <v>3030</v>
      </c>
    </row>
    <row r="213" spans="2:8" s="315" customFormat="1" ht="82.25" customHeight="1" x14ac:dyDescent="0.35">
      <c r="B213" s="312" t="s">
        <v>1751</v>
      </c>
      <c r="C213" s="321"/>
      <c r="D213" s="312" t="s">
        <v>1751</v>
      </c>
      <c r="E213" s="321"/>
      <c r="F213" s="311" t="str">
        <f>D213</f>
        <v>SUBCAPÍTULO 4. DEL SISTEMA DE EQUIPAMIENTOS COLECTIVOS RURALES</v>
      </c>
      <c r="G213" s="311" t="str">
        <f>F213</f>
        <v>SUBCAPÍTULO 4. DEL SISTEMA DE EQUIPAMIENTOS COLECTIVOS RURALES</v>
      </c>
      <c r="H213" s="311" t="str">
        <f>G213</f>
        <v>SUBCAPÍTULO 4. DEL SISTEMA DE EQUIPAMIENTOS COLECTIVOS RURALES</v>
      </c>
    </row>
    <row r="214" spans="2:8" s="315" customFormat="1" ht="82.25" customHeight="1" x14ac:dyDescent="0.35">
      <c r="B214" s="311" t="s">
        <v>1752</v>
      </c>
      <c r="C214" s="322" t="s">
        <v>1779</v>
      </c>
      <c r="D214" s="311" t="s">
        <v>2303</v>
      </c>
      <c r="E214" s="322" t="s">
        <v>2371</v>
      </c>
      <c r="F214" s="311" t="s">
        <v>2943</v>
      </c>
      <c r="G214" s="311" t="str">
        <f t="shared" si="10"/>
        <v>Artículo 116 del Acuerdo 04 de 2025 que modifica el artículo 117 del Acuerdo 16 de 2014</v>
      </c>
      <c r="H214" s="323" t="s">
        <v>2819</v>
      </c>
    </row>
    <row r="215" spans="2:8" s="315" customFormat="1" ht="82.25" customHeight="1" x14ac:dyDescent="0.35">
      <c r="B215" s="311" t="s">
        <v>1781</v>
      </c>
      <c r="C215" s="321"/>
      <c r="D215" s="311"/>
      <c r="E215" s="321"/>
      <c r="F215" s="311" t="s">
        <v>2944</v>
      </c>
      <c r="G215" s="311" t="str">
        <f t="shared" si="10"/>
        <v>Artículo 118 del Acuerdo 16 de 2014</v>
      </c>
      <c r="H215" s="323" t="s">
        <v>2821</v>
      </c>
    </row>
    <row r="216" spans="2:8" s="315" customFormat="1" ht="82.25" customHeight="1" x14ac:dyDescent="0.35">
      <c r="B216" s="312" t="s">
        <v>1782</v>
      </c>
      <c r="C216" s="321"/>
      <c r="D216" s="312" t="s">
        <v>2350</v>
      </c>
      <c r="E216" s="321"/>
      <c r="F216" s="311" t="str">
        <f>D216</f>
        <v>CAPITULO 2. DE LOS USOS DEL SUELO RURAL Y EL SUELO RURAL SUBURBANO</v>
      </c>
      <c r="G216" s="311" t="str">
        <f>F216</f>
        <v>CAPITULO 2. DE LOS USOS DEL SUELO RURAL Y EL SUELO RURAL SUBURBANO</v>
      </c>
      <c r="H216" s="311" t="str">
        <f>G216</f>
        <v>CAPITULO 2. DE LOS USOS DEL SUELO RURAL Y EL SUELO RURAL SUBURBANO</v>
      </c>
    </row>
    <row r="217" spans="2:8" s="315" customFormat="1" ht="82.25" customHeight="1" x14ac:dyDescent="0.35">
      <c r="B217" s="311" t="s">
        <v>1783</v>
      </c>
      <c r="C217" s="322" t="s">
        <v>1815</v>
      </c>
      <c r="D217" s="311" t="s">
        <v>2351</v>
      </c>
      <c r="E217" s="322" t="s">
        <v>2349</v>
      </c>
      <c r="F217" s="311" t="s">
        <v>2945</v>
      </c>
      <c r="G217" s="311" t="str">
        <f t="shared" si="10"/>
        <v>Artículo 117 del Acuerdo 04 de 2025 que modifica el artículo 119 del Acuerdo 16 de 2014</v>
      </c>
      <c r="H217" s="323" t="s">
        <v>2819</v>
      </c>
    </row>
    <row r="218" spans="2:8" s="315" customFormat="1" ht="82.25" customHeight="1" x14ac:dyDescent="0.35">
      <c r="B218" s="311" t="s">
        <v>1816</v>
      </c>
      <c r="C218" s="322"/>
      <c r="D218" s="311" t="s">
        <v>2372</v>
      </c>
      <c r="E218" s="321"/>
      <c r="F218" s="311" t="s">
        <v>2946</v>
      </c>
      <c r="G218" s="311" t="str">
        <f t="shared" si="10"/>
        <v>Artículo 118 del Acuerdo 04 de 2025 que modifica el artículo 120 del Acuerdo 16 de 2014</v>
      </c>
      <c r="H218" s="323" t="s">
        <v>2819</v>
      </c>
    </row>
    <row r="219" spans="2:8" s="315" customFormat="1" ht="82.25" customHeight="1" x14ac:dyDescent="0.35">
      <c r="B219" s="311" t="s">
        <v>1817</v>
      </c>
      <c r="C219" s="322"/>
      <c r="D219" s="311" t="s">
        <v>2373</v>
      </c>
      <c r="E219" s="321"/>
      <c r="F219" s="311" t="s">
        <v>2947</v>
      </c>
      <c r="G219" s="311" t="str">
        <f t="shared" si="10"/>
        <v>Artículo 119 del Acuerdo 04 de 2025 que modifica el artículo 121 del Acuerdo 16 de 2014</v>
      </c>
      <c r="H219" s="323" t="s">
        <v>2819</v>
      </c>
    </row>
    <row r="220" spans="2:8" s="315" customFormat="1" ht="82.25" customHeight="1" x14ac:dyDescent="0.35">
      <c r="B220" s="311" t="s">
        <v>1818</v>
      </c>
      <c r="C220" s="322"/>
      <c r="D220" s="311" t="s">
        <v>2374</v>
      </c>
      <c r="E220" s="321"/>
      <c r="F220" s="311" t="s">
        <v>2948</v>
      </c>
      <c r="G220" s="311" t="str">
        <f t="shared" si="10"/>
        <v>Artículo 120 del Acuerdo 04 de 2025 que modifica el artículo 122 del Acuerdo 16 de 2014</v>
      </c>
      <c r="H220" s="323" t="s">
        <v>2819</v>
      </c>
    </row>
    <row r="221" spans="2:8" s="315" customFormat="1" ht="82.25" customHeight="1" x14ac:dyDescent="0.35">
      <c r="B221" s="311" t="s">
        <v>1819</v>
      </c>
      <c r="C221" s="322"/>
      <c r="D221" s="311" t="s">
        <v>2375</v>
      </c>
      <c r="E221" s="321"/>
      <c r="F221" s="311" t="s">
        <v>2949</v>
      </c>
      <c r="G221" s="311" t="str">
        <f t="shared" si="10"/>
        <v>Artículo 121 del Acuerdo 04 de 2025 que modifica el artículo 123 del Acuerdo 16 de 2014</v>
      </c>
      <c r="H221" s="323" t="s">
        <v>2819</v>
      </c>
    </row>
    <row r="222" spans="2:8" s="315" customFormat="1" ht="82.25" customHeight="1" x14ac:dyDescent="0.35">
      <c r="B222" s="311" t="s">
        <v>1820</v>
      </c>
      <c r="C222" s="322"/>
      <c r="D222" s="311" t="s">
        <v>2376</v>
      </c>
      <c r="E222" s="322" t="s">
        <v>2384</v>
      </c>
      <c r="F222" s="311" t="s">
        <v>2950</v>
      </c>
      <c r="G222" s="311" t="str">
        <f t="shared" si="10"/>
        <v>Artículo 122 del Acuerdo 04 de 2025 que modifica el artículo 124 del Acuerdo 16 de 2014</v>
      </c>
      <c r="H222" s="323" t="s">
        <v>2819</v>
      </c>
    </row>
    <row r="223" spans="2:8" s="315" customFormat="1" ht="82.25" customHeight="1" x14ac:dyDescent="0.35">
      <c r="B223" s="311" t="s">
        <v>1821</v>
      </c>
      <c r="C223" s="322"/>
      <c r="D223" s="311" t="s">
        <v>2385</v>
      </c>
      <c r="E223" s="321"/>
      <c r="F223" s="311" t="s">
        <v>2951</v>
      </c>
      <c r="G223" s="311" t="str">
        <f t="shared" si="10"/>
        <v>Artículo 123 del Acuerdo 04 de 2025 que modifica el artículo 125 del Acuerdo 16 de 2014</v>
      </c>
      <c r="H223" s="323" t="s">
        <v>2819</v>
      </c>
    </row>
    <row r="224" spans="2:8" s="315" customFormat="1" ht="82.25" customHeight="1" x14ac:dyDescent="0.35">
      <c r="B224" s="312" t="s">
        <v>1822</v>
      </c>
      <c r="C224" s="322"/>
      <c r="D224" s="312" t="s">
        <v>2386</v>
      </c>
      <c r="E224" s="321"/>
      <c r="F224" s="311" t="str">
        <f>D224</f>
        <v>CAPITULO 3. DE LAS ÁREAS DE ACTIVIDAD EN SUELO RURAL Y SUELO RURAL SUBURBANO</v>
      </c>
      <c r="G224" s="311" t="str">
        <f>F224</f>
        <v>CAPITULO 3. DE LAS ÁREAS DE ACTIVIDAD EN SUELO RURAL Y SUELO RURAL SUBURBANO</v>
      </c>
      <c r="H224" s="311" t="str">
        <f>G224</f>
        <v>CAPITULO 3. DE LAS ÁREAS DE ACTIVIDAD EN SUELO RURAL Y SUELO RURAL SUBURBANO</v>
      </c>
    </row>
    <row r="225" spans="2:8" s="315" customFormat="1" ht="82.25" customHeight="1" x14ac:dyDescent="0.35">
      <c r="B225" s="311" t="s">
        <v>1823</v>
      </c>
      <c r="C225" s="322"/>
      <c r="D225" s="321"/>
      <c r="E225" s="321"/>
      <c r="F225" s="311" t="s">
        <v>2952</v>
      </c>
      <c r="G225" s="311" t="str">
        <f t="shared" si="10"/>
        <v>Artículo 126 del Acuerdo 16 de 2014</v>
      </c>
      <c r="H225" s="323" t="s">
        <v>2821</v>
      </c>
    </row>
    <row r="226" spans="2:8" s="315" customFormat="1" ht="82.25" customHeight="1" x14ac:dyDescent="0.35">
      <c r="B226" s="311" t="s">
        <v>1845</v>
      </c>
      <c r="C226" s="322" t="s">
        <v>1844</v>
      </c>
      <c r="D226" s="311" t="s">
        <v>2387</v>
      </c>
      <c r="E226" s="321"/>
      <c r="F226" s="311" t="s">
        <v>2953</v>
      </c>
      <c r="G226" s="311" t="s">
        <v>2789</v>
      </c>
      <c r="H226" s="311" t="str">
        <f>G226</f>
        <v>Modificado. Sin embargo el artículo hace referencia al mapa  CR – 01 que no se encuentra numerado en la Cartografía aprobada en el artículo 2 del Acuerdo 4 de 2025. En esa medida se entendería que solo para efectos de este artículo el mapa CR-01 del Acuerdo 16 de 2014 se mantendría</v>
      </c>
    </row>
    <row r="227" spans="2:8" s="315" customFormat="1" ht="82.25" customHeight="1" x14ac:dyDescent="0.35">
      <c r="B227" s="312" t="s">
        <v>1861</v>
      </c>
      <c r="C227" s="322"/>
      <c r="D227" s="312" t="s">
        <v>2410</v>
      </c>
      <c r="E227" s="321"/>
      <c r="F227" s="311" t="str">
        <f>D227</f>
        <v>CAPITULO 4. DE LA ASIGNACIÓN DE USOS POR ÁREAS DE ACTIVIDAD EN SUELO RURAL Y SUELO RURAL SUBURBANO</v>
      </c>
      <c r="G227" s="311" t="str">
        <f>F227</f>
        <v>CAPITULO 4. DE LA ASIGNACIÓN DE USOS POR ÁREAS DE ACTIVIDAD EN SUELO RURAL Y SUELO RURAL SUBURBANO</v>
      </c>
      <c r="H227" s="311" t="str">
        <f>G227</f>
        <v>CAPITULO 4. DE LA ASIGNACIÓN DE USOS POR ÁREAS DE ACTIVIDAD EN SUELO RURAL Y SUELO RURAL SUBURBANO</v>
      </c>
    </row>
    <row r="228" spans="2:8" s="315" customFormat="1" ht="82.25" customHeight="1" x14ac:dyDescent="0.35">
      <c r="B228" s="311" t="s">
        <v>1862</v>
      </c>
      <c r="C228" s="322" t="s">
        <v>1911</v>
      </c>
      <c r="D228" s="311" t="s">
        <v>2411</v>
      </c>
      <c r="E228" s="322" t="s">
        <v>2450</v>
      </c>
      <c r="F228" s="311" t="s">
        <v>2954</v>
      </c>
      <c r="G228" s="311" t="str">
        <f t="shared" si="10"/>
        <v>Artículo 125 del Acuerdo 04 de 2025 que modifica el artículo 128 del Acuerdo 16 de 2014</v>
      </c>
      <c r="H228" s="323" t="s">
        <v>2819</v>
      </c>
    </row>
    <row r="229" spans="2:8" s="315" customFormat="1" ht="82.25" customHeight="1" x14ac:dyDescent="0.35">
      <c r="B229" s="312" t="s">
        <v>1910</v>
      </c>
      <c r="C229" s="322"/>
      <c r="D229" s="312" t="s">
        <v>2451</v>
      </c>
      <c r="E229" s="321"/>
      <c r="F229" s="311" t="str">
        <f>D229</f>
        <v>CAPITULO 5. DE LOS DESARROLLOS EN SUELO RURAL Y RURAL SUBURBANO</v>
      </c>
      <c r="G229" s="311" t="str">
        <f>F229</f>
        <v>CAPITULO 5. DE LOS DESARROLLOS EN SUELO RURAL Y RURAL SUBURBANO</v>
      </c>
      <c r="H229" s="311" t="str">
        <f>G229</f>
        <v>CAPITULO 5. DE LOS DESARROLLOS EN SUELO RURAL Y RURAL SUBURBANO</v>
      </c>
    </row>
    <row r="230" spans="2:8" s="315" customFormat="1" ht="82.25" customHeight="1" x14ac:dyDescent="0.35">
      <c r="B230" s="312"/>
      <c r="C230" s="322"/>
      <c r="D230" s="312" t="s">
        <v>2452</v>
      </c>
      <c r="E230" s="321"/>
      <c r="F230" s="311" t="str">
        <f>D230</f>
        <v>SUBCAPITULO 1. DESARROLLO POR PARCELACIÓN RURAL Y RURAL SUBURBANA</v>
      </c>
      <c r="G230" s="311" t="str">
        <f>F230</f>
        <v>SUBCAPITULO 1. DESARROLLO POR PARCELACIÓN RURAL Y RURAL SUBURBANA</v>
      </c>
      <c r="H230" s="311" t="str">
        <f>G230</f>
        <v>SUBCAPITULO 1. DESARROLLO POR PARCELACIÓN RURAL Y RURAL SUBURBANA</v>
      </c>
    </row>
    <row r="231" spans="2:8" s="315" customFormat="1" ht="82.25" customHeight="1" x14ac:dyDescent="0.35">
      <c r="B231" s="311" t="s">
        <v>1912</v>
      </c>
      <c r="C231" s="321"/>
      <c r="D231" s="311" t="s">
        <v>2453</v>
      </c>
      <c r="E231" s="321"/>
      <c r="F231" s="311" t="s">
        <v>2955</v>
      </c>
      <c r="G231" s="311" t="str">
        <f t="shared" si="10"/>
        <v>Artículo 126 del Acuerdo 04 de 2025 que modifica el artículo 129 del Acuerdo 16 de 2014</v>
      </c>
      <c r="H231" s="323" t="s">
        <v>2819</v>
      </c>
    </row>
    <row r="232" spans="2:8" s="315" customFormat="1" ht="82.25" customHeight="1" x14ac:dyDescent="0.35">
      <c r="B232" s="312" t="s">
        <v>1913</v>
      </c>
      <c r="C232" s="321"/>
      <c r="D232" s="311"/>
      <c r="E232" s="321"/>
      <c r="F232" s="311" t="str">
        <f>B232</f>
        <v>SUBCAPÍTULO 1. DESARROLLO POR PARCELACIÓN RURAL  Y RURAL SUBURBANA.</v>
      </c>
      <c r="G232" s="311" t="str">
        <f>F232</f>
        <v>SUBCAPÍTULO 1. DESARROLLO POR PARCELACIÓN RURAL  Y RURAL SUBURBANA.</v>
      </c>
      <c r="H232" s="311" t="str">
        <f>G232</f>
        <v>SUBCAPÍTULO 1. DESARROLLO POR PARCELACIÓN RURAL  Y RURAL SUBURBANA.</v>
      </c>
    </row>
    <row r="233" spans="2:8" s="315" customFormat="1" ht="82.25" customHeight="1" x14ac:dyDescent="0.35">
      <c r="B233" s="311" t="s">
        <v>1914</v>
      </c>
      <c r="C233" s="321"/>
      <c r="D233" s="311"/>
      <c r="E233" s="321"/>
      <c r="F233" s="311" t="s">
        <v>2956</v>
      </c>
      <c r="G233" s="311" t="str">
        <f t="shared" si="10"/>
        <v>Artículo 130 del Acuerdo 16 de 2014</v>
      </c>
      <c r="H233" s="323" t="s">
        <v>2821</v>
      </c>
    </row>
    <row r="234" spans="2:8" s="315" customFormat="1" ht="82.25" customHeight="1" x14ac:dyDescent="0.35">
      <c r="B234" s="311" t="s">
        <v>1915</v>
      </c>
      <c r="C234" s="321"/>
      <c r="D234" s="311" t="s">
        <v>2454</v>
      </c>
      <c r="E234" s="321"/>
      <c r="F234" s="311" t="s">
        <v>2957</v>
      </c>
      <c r="G234" s="311" t="str">
        <f t="shared" si="10"/>
        <v>Artículo 127 del Acuerdo 04 de 2025</v>
      </c>
      <c r="H234" s="323" t="s">
        <v>2819</v>
      </c>
    </row>
    <row r="235" spans="2:8" s="315" customFormat="1" ht="82.25" customHeight="1" x14ac:dyDescent="0.35">
      <c r="B235" s="319" t="s">
        <v>1916</v>
      </c>
      <c r="C235" s="321"/>
      <c r="D235" s="321"/>
      <c r="E235" s="321"/>
      <c r="F235" s="311"/>
      <c r="G235" s="311" t="s">
        <v>2787</v>
      </c>
      <c r="H235" s="311" t="str">
        <f>G235</f>
        <v>Derogado artículo acuerdo 04 de 2025.
Se reemplaza por el Artículo 128: Reservas y Cesiones para la Red Vial.</v>
      </c>
    </row>
    <row r="236" spans="2:8" s="315" customFormat="1" ht="82.25" customHeight="1" x14ac:dyDescent="0.35">
      <c r="B236" s="311"/>
      <c r="C236" s="321"/>
      <c r="D236" s="311" t="s">
        <v>2455</v>
      </c>
      <c r="E236" s="321"/>
      <c r="F236" s="311" t="s">
        <v>2958</v>
      </c>
      <c r="G236" s="311" t="str">
        <f t="shared" si="10"/>
        <v>Artículo 128 del Acuerdo 04 de 2025</v>
      </c>
      <c r="H236" s="323" t="s">
        <v>2819</v>
      </c>
    </row>
    <row r="237" spans="2:8" s="315" customFormat="1" ht="82.25" customHeight="1" x14ac:dyDescent="0.35">
      <c r="B237" s="311" t="s">
        <v>1917</v>
      </c>
      <c r="C237" s="321"/>
      <c r="D237" s="311" t="s">
        <v>2456</v>
      </c>
      <c r="E237" s="321"/>
      <c r="F237" s="311" t="s">
        <v>2959</v>
      </c>
      <c r="G237" s="311" t="str">
        <f t="shared" si="10"/>
        <v>Artículo 129 del Acuerdo 04 de 2025 que modifica el artículo 133 del Acuerdo 16 de 2014</v>
      </c>
      <c r="H237" s="323" t="s">
        <v>2819</v>
      </c>
    </row>
    <row r="238" spans="2:8" s="315" customFormat="1" ht="82.25" customHeight="1" x14ac:dyDescent="0.35">
      <c r="B238" s="311" t="s">
        <v>1918</v>
      </c>
      <c r="C238" s="321"/>
      <c r="D238" s="311" t="s">
        <v>2457</v>
      </c>
      <c r="E238" s="321"/>
      <c r="F238" s="311" t="s">
        <v>2960</v>
      </c>
      <c r="G238" s="311" t="str">
        <f t="shared" si="10"/>
        <v>Artículo 130 del Acuerdo 04 de 2025 que modifica el artículo 134 del Acuerdo 16 de 2014</v>
      </c>
      <c r="H238" s="323" t="s">
        <v>2819</v>
      </c>
    </row>
    <row r="239" spans="2:8" s="315" customFormat="1" ht="82.25" customHeight="1" x14ac:dyDescent="0.35">
      <c r="B239" s="311" t="s">
        <v>1919</v>
      </c>
      <c r="C239" s="321"/>
      <c r="D239" s="311" t="s">
        <v>2458</v>
      </c>
      <c r="E239" s="321"/>
      <c r="F239" s="311" t="s">
        <v>2961</v>
      </c>
      <c r="G239" s="311" t="str">
        <f t="shared" si="10"/>
        <v>Artículo 131 del Acuerdo 04 de 2025 que modifica el artículo 135 del Acuerdo 16 de 2014</v>
      </c>
      <c r="H239" s="323" t="s">
        <v>2819</v>
      </c>
    </row>
    <row r="240" spans="2:8" s="315" customFormat="1" ht="82.25" customHeight="1" x14ac:dyDescent="0.35">
      <c r="B240" s="311"/>
      <c r="C240" s="321"/>
      <c r="D240" s="311" t="s">
        <v>2459</v>
      </c>
      <c r="E240" s="321"/>
      <c r="F240" s="311" t="s">
        <v>3033</v>
      </c>
      <c r="G240" s="311" t="str">
        <f t="shared" si="10"/>
        <v>Artículo 132 del Acuerdo 04 de 2025</v>
      </c>
      <c r="H240" s="311" t="s">
        <v>3030</v>
      </c>
    </row>
    <row r="241" spans="2:8" s="315" customFormat="1" ht="82.25" customHeight="1" x14ac:dyDescent="0.35">
      <c r="B241" s="311" t="s">
        <v>1920</v>
      </c>
      <c r="C241" s="321"/>
      <c r="D241" s="311"/>
      <c r="E241" s="321"/>
      <c r="F241" s="311" t="s">
        <v>3032</v>
      </c>
      <c r="G241" s="311" t="str">
        <f t="shared" si="10"/>
        <v>Artículo 136 del Acuerdo 16 de 2014</v>
      </c>
      <c r="H241" s="311" t="s">
        <v>3030</v>
      </c>
    </row>
    <row r="242" spans="2:8" s="315" customFormat="1" ht="82.25" customHeight="1" x14ac:dyDescent="0.35">
      <c r="B242" s="311" t="s">
        <v>1921</v>
      </c>
      <c r="C242" s="321"/>
      <c r="D242" s="311"/>
      <c r="E242" s="321"/>
      <c r="F242" s="311" t="s">
        <v>3031</v>
      </c>
      <c r="G242" s="311" t="str">
        <f t="shared" si="10"/>
        <v>Artículo 137 del Acuerdo 16 de 2014</v>
      </c>
      <c r="H242" s="311" t="s">
        <v>3030</v>
      </c>
    </row>
    <row r="243" spans="2:8" s="315" customFormat="1" ht="82.25" customHeight="1" x14ac:dyDescent="0.35">
      <c r="B243" s="312" t="s">
        <v>1922</v>
      </c>
      <c r="C243" s="321"/>
      <c r="D243" s="312" t="s">
        <v>1924</v>
      </c>
      <c r="E243" s="321"/>
      <c r="F243" s="311" t="str">
        <f>B243</f>
        <v>SUBCAPÍTULO 2. DESARROLLO POR CONSTRUCCIÓN EN SUELO RURAL Y RURAL SUBURBANO</v>
      </c>
      <c r="G243" s="311" t="str">
        <f>F243</f>
        <v>SUBCAPÍTULO 2. DESARROLLO POR CONSTRUCCIÓN EN SUELO RURAL Y RURAL SUBURBANO</v>
      </c>
      <c r="H243" s="311" t="str">
        <f>G243</f>
        <v>SUBCAPÍTULO 2. DESARROLLO POR CONSTRUCCIÓN EN SUELO RURAL Y RURAL SUBURBANO</v>
      </c>
    </row>
    <row r="244" spans="2:8" s="315" customFormat="1" ht="82.25" customHeight="1" x14ac:dyDescent="0.35">
      <c r="B244" s="311" t="s">
        <v>1923</v>
      </c>
      <c r="C244" s="321"/>
      <c r="D244" s="311"/>
      <c r="E244" s="321"/>
      <c r="F244" s="311" t="s">
        <v>2962</v>
      </c>
      <c r="G244" s="311" t="str">
        <f t="shared" si="10"/>
        <v>Artículo 138 del Acuerdo 16 de 2014</v>
      </c>
      <c r="H244" s="323" t="s">
        <v>2821</v>
      </c>
    </row>
    <row r="245" spans="2:8" s="315" customFormat="1" ht="82.25" customHeight="1" x14ac:dyDescent="0.35">
      <c r="B245" s="312" t="s">
        <v>1924</v>
      </c>
      <c r="C245" s="321"/>
      <c r="D245" s="311"/>
      <c r="E245" s="321"/>
      <c r="F245" s="311" t="str">
        <f>B245</f>
        <v>CAPÍTULO 6. DE LA NORMA URBANÍSTICA GENERAL EN EL SUELO RURAL Y RURAL SUBURBANO</v>
      </c>
      <c r="G245" s="311" t="str">
        <f>F245</f>
        <v>CAPÍTULO 6. DE LA NORMA URBANÍSTICA GENERAL EN EL SUELO RURAL Y RURAL SUBURBANO</v>
      </c>
      <c r="H245" s="311" t="str">
        <f>G245</f>
        <v>CAPÍTULO 6. DE LA NORMA URBANÍSTICA GENERAL EN EL SUELO RURAL Y RURAL SUBURBANO</v>
      </c>
    </row>
    <row r="246" spans="2:8" s="315" customFormat="1" ht="82.25" customHeight="1" x14ac:dyDescent="0.35">
      <c r="B246" s="311" t="s">
        <v>1925</v>
      </c>
      <c r="C246" s="322" t="s">
        <v>2038</v>
      </c>
      <c r="D246" s="311" t="s">
        <v>2460</v>
      </c>
      <c r="E246" s="322" t="s">
        <v>2462</v>
      </c>
      <c r="F246" s="311" t="s">
        <v>2963</v>
      </c>
      <c r="G246" s="311" t="s">
        <v>3049</v>
      </c>
      <c r="H246" s="311" t="s">
        <v>3030</v>
      </c>
    </row>
    <row r="247" spans="2:8" s="315" customFormat="1" ht="82.25" customHeight="1" x14ac:dyDescent="0.35">
      <c r="B247" s="311" t="s">
        <v>2035</v>
      </c>
      <c r="C247" s="321"/>
      <c r="D247" s="311" t="s">
        <v>2569</v>
      </c>
      <c r="E247" s="321"/>
      <c r="F247" s="311" t="s">
        <v>2964</v>
      </c>
      <c r="G247" s="311" t="str">
        <f t="shared" si="10"/>
        <v>Artículo 134 del Acuerdo 04 de 2025 que modifica  y adiciona el artículo 140 del Acuerdo 16 de 2014</v>
      </c>
      <c r="H247" s="323" t="s">
        <v>2819</v>
      </c>
    </row>
    <row r="248" spans="2:8" s="315" customFormat="1" ht="82.25" customHeight="1" x14ac:dyDescent="0.35">
      <c r="B248" s="312" t="s">
        <v>2036</v>
      </c>
      <c r="C248" s="321"/>
      <c r="D248" s="312" t="s">
        <v>2570</v>
      </c>
      <c r="E248" s="321"/>
      <c r="F248" s="311" t="str">
        <f>B248</f>
        <v>CAPÍTULO 7. ORDENAMIENTO DE LOS CENTROS POBLADOS RURALES.</v>
      </c>
      <c r="G248" s="311" t="str">
        <f>F248</f>
        <v>CAPÍTULO 7. ORDENAMIENTO DE LOS CENTROS POBLADOS RURALES.</v>
      </c>
      <c r="H248" s="311" t="str">
        <f>G248</f>
        <v>CAPÍTULO 7. ORDENAMIENTO DE LOS CENTROS POBLADOS RURALES.</v>
      </c>
    </row>
    <row r="249" spans="2:8" s="315" customFormat="1" ht="82.25" customHeight="1" x14ac:dyDescent="0.35">
      <c r="B249" s="311" t="s">
        <v>2037</v>
      </c>
      <c r="C249" s="322" t="s">
        <v>2062</v>
      </c>
      <c r="D249" s="311"/>
      <c r="E249" s="321"/>
      <c r="F249" s="311" t="s">
        <v>2965</v>
      </c>
      <c r="G249" s="311" t="s">
        <v>2788</v>
      </c>
      <c r="H249" s="311" t="str">
        <f>G249</f>
        <v>Se generan nuevos mapas, pero se mantiene el mismo número de centros poblados.</v>
      </c>
    </row>
    <row r="250" spans="2:8" s="315" customFormat="1" ht="82.25" customHeight="1" x14ac:dyDescent="0.35">
      <c r="B250" s="311" t="s">
        <v>2063</v>
      </c>
      <c r="C250" s="322" t="s">
        <v>2090</v>
      </c>
      <c r="D250" s="311" t="s">
        <v>2571</v>
      </c>
      <c r="E250" s="322" t="s">
        <v>2605</v>
      </c>
      <c r="F250" s="311" t="s">
        <v>2966</v>
      </c>
      <c r="G250" s="311" t="s">
        <v>2791</v>
      </c>
      <c r="H250" s="311" t="str">
        <f>G250</f>
        <v>Modificado. Se evidencia un error de transcripción en el Acuerdo 04 de 2025 por cuanto indica que se modifica el artículo 142 pero cuando se copia dice "143". Es un error por cuanto el texto sí corresponde al 142</v>
      </c>
    </row>
    <row r="251" spans="2:8" s="315" customFormat="1" ht="82.25" customHeight="1" x14ac:dyDescent="0.35">
      <c r="B251" s="311" t="s">
        <v>2091</v>
      </c>
      <c r="C251" s="322" t="s">
        <v>2103</v>
      </c>
      <c r="D251" s="311" t="s">
        <v>2613</v>
      </c>
      <c r="E251" s="322" t="s">
        <v>2621</v>
      </c>
      <c r="F251" s="311" t="s">
        <v>2967</v>
      </c>
      <c r="G251" s="311" t="str">
        <f t="shared" si="10"/>
        <v>Artículo 136 del Acuerdo 04 de 2025 que modifica y adiciona el artículo 143 del Acuerdo 16 de 2014</v>
      </c>
      <c r="H251" s="323" t="s">
        <v>2819</v>
      </c>
    </row>
    <row r="252" spans="2:8" s="315" customFormat="1" ht="82.25" customHeight="1" x14ac:dyDescent="0.35">
      <c r="B252" s="311" t="s">
        <v>2104</v>
      </c>
      <c r="C252" s="322" t="s">
        <v>2111</v>
      </c>
      <c r="D252" s="311" t="s">
        <v>2614</v>
      </c>
      <c r="E252" s="322" t="s">
        <v>2622</v>
      </c>
      <c r="F252" s="311" t="s">
        <v>2968</v>
      </c>
      <c r="G252" s="311" t="str">
        <f t="shared" si="10"/>
        <v xml:space="preserve">Artículo 137 del Acuerdo 04 de 2025 que modifica y adiciona el artículo 144 del Acuerdo 16 de 2014 </v>
      </c>
      <c r="H252" s="323" t="s">
        <v>2819</v>
      </c>
    </row>
    <row r="253" spans="2:8" s="315" customFormat="1" ht="82.25" customHeight="1" x14ac:dyDescent="0.35">
      <c r="B253" s="311" t="s">
        <v>2112</v>
      </c>
      <c r="C253" s="321"/>
      <c r="D253" s="311" t="s">
        <v>2623</v>
      </c>
      <c r="E253" s="321"/>
      <c r="F253" s="311" t="s">
        <v>3029</v>
      </c>
      <c r="G253" s="311" t="str">
        <f t="shared" si="10"/>
        <v>Artículo 138 del Acuerdo 04 de 2025 que modifica el artículo 145 del Acuerdo 16 de 2014</v>
      </c>
      <c r="H253" s="311" t="s">
        <v>3030</v>
      </c>
    </row>
    <row r="254" spans="2:8" s="315" customFormat="1" ht="82.25" customHeight="1" x14ac:dyDescent="0.35">
      <c r="B254" s="311" t="s">
        <v>2113</v>
      </c>
      <c r="C254" s="322" t="s">
        <v>2129</v>
      </c>
      <c r="D254" s="311" t="s">
        <v>2624</v>
      </c>
      <c r="E254" s="322" t="s">
        <v>2638</v>
      </c>
      <c r="F254" s="311" t="s">
        <v>2969</v>
      </c>
      <c r="G254" s="311" t="str">
        <f t="shared" si="10"/>
        <v>Artículo 139 del Acuerdo 04 de 2025 que modifica el artículo 146 del Acuerdo 16 de 2014</v>
      </c>
      <c r="H254" s="323" t="s">
        <v>2819</v>
      </c>
    </row>
    <row r="255" spans="2:8" s="315" customFormat="1" ht="82.25" customHeight="1" x14ac:dyDescent="0.35">
      <c r="B255" s="311" t="s">
        <v>2130</v>
      </c>
      <c r="C255" s="322" t="s">
        <v>2152</v>
      </c>
      <c r="D255" s="311" t="s">
        <v>2639</v>
      </c>
      <c r="E255" s="322" t="s">
        <v>2659</v>
      </c>
      <c r="F255" s="311" t="s">
        <v>2970</v>
      </c>
      <c r="G255" s="311" t="str">
        <f t="shared" si="10"/>
        <v>Artículo 140 del Acuerdo 04 de 2025 que modifica el artículo 147 del Acuerdo 16 de 2014</v>
      </c>
      <c r="H255" s="323" t="s">
        <v>2819</v>
      </c>
    </row>
    <row r="256" spans="2:8" s="315" customFormat="1" ht="82.25" customHeight="1" x14ac:dyDescent="0.35">
      <c r="B256" s="311" t="s">
        <v>2153</v>
      </c>
      <c r="C256" s="321"/>
      <c r="D256" s="311" t="s">
        <v>2660</v>
      </c>
      <c r="E256" s="321"/>
      <c r="F256" s="311" t="s">
        <v>2971</v>
      </c>
      <c r="G256" s="311" t="str">
        <f t="shared" si="10"/>
        <v>Artículo 141 del Acuerdo 04 de 2025 que modifica el artículo 148 del Acuerdo 16 de 2014</v>
      </c>
      <c r="H256" s="323" t="s">
        <v>2819</v>
      </c>
    </row>
    <row r="257" spans="2:8" s="315" customFormat="1" ht="82.25" customHeight="1" x14ac:dyDescent="0.35">
      <c r="B257" s="311" t="s">
        <v>2154</v>
      </c>
      <c r="C257" s="322" t="s">
        <v>2169</v>
      </c>
      <c r="D257" s="311"/>
      <c r="E257" s="321"/>
      <c r="F257" s="311" t="s">
        <v>2972</v>
      </c>
      <c r="G257" s="311" t="str">
        <f t="shared" si="10"/>
        <v>Artículo 149 del Acuerdo 16 de 2014</v>
      </c>
      <c r="H257" s="323" t="s">
        <v>2821</v>
      </c>
    </row>
    <row r="258" spans="2:8" s="315" customFormat="1" ht="82.25" customHeight="1" x14ac:dyDescent="0.35">
      <c r="B258" s="311"/>
      <c r="C258" s="322"/>
      <c r="D258" s="312" t="s">
        <v>2722</v>
      </c>
      <c r="E258" s="321"/>
      <c r="F258" s="311" t="str">
        <f>D258</f>
        <v>CAPÍTULO 8. INCORPORACIÓN DEL COMPONENTE DE GESTIÓN DEL RIESGO EN SUELO RURAL</v>
      </c>
      <c r="G258" s="311" t="str">
        <f t="shared" ref="G258:G259" si="11">F258</f>
        <v>CAPÍTULO 8. INCORPORACIÓN DEL COMPONENTE DE GESTIÓN DEL RIESGO EN SUELO RURAL</v>
      </c>
      <c r="H258" s="311" t="str">
        <f t="shared" ref="H258:H259" si="12">G258</f>
        <v>CAPÍTULO 8. INCORPORACIÓN DEL COMPONENTE DE GESTIÓN DEL RIESGO EN SUELO RURAL</v>
      </c>
    </row>
    <row r="259" spans="2:8" s="315" customFormat="1" ht="82.25" customHeight="1" x14ac:dyDescent="0.35">
      <c r="B259" s="311"/>
      <c r="C259" s="322"/>
      <c r="D259" s="312" t="s">
        <v>2723</v>
      </c>
      <c r="E259" s="321"/>
      <c r="F259" s="311" t="str">
        <f>D259</f>
        <v>AMENAZA POR MOVIMIENTOS EN MASA</v>
      </c>
      <c r="G259" s="311" t="str">
        <f t="shared" si="11"/>
        <v>AMENAZA POR MOVIMIENTOS EN MASA</v>
      </c>
      <c r="H259" s="311" t="str">
        <f t="shared" si="12"/>
        <v>AMENAZA POR MOVIMIENTOS EN MASA</v>
      </c>
    </row>
    <row r="260" spans="2:8" s="315" customFormat="1" ht="82.25" customHeight="1" x14ac:dyDescent="0.35">
      <c r="B260" s="311"/>
      <c r="C260" s="322"/>
      <c r="D260" s="311" t="s">
        <v>2724</v>
      </c>
      <c r="E260" s="322" t="s">
        <v>2728</v>
      </c>
      <c r="F260" s="311" t="s">
        <v>2973</v>
      </c>
      <c r="G260" s="311" t="str">
        <f t="shared" si="10"/>
        <v>Artículo 142 del Acuerdo 04 de 2025</v>
      </c>
      <c r="H260" s="323" t="s">
        <v>2819</v>
      </c>
    </row>
    <row r="261" spans="2:8" s="315" customFormat="1" ht="82.25" customHeight="1" x14ac:dyDescent="0.35">
      <c r="B261" s="311"/>
      <c r="C261" s="322"/>
      <c r="D261" s="311" t="s">
        <v>2729</v>
      </c>
      <c r="E261" s="321"/>
      <c r="F261" s="311" t="s">
        <v>2974</v>
      </c>
      <c r="G261" s="311" t="str">
        <f t="shared" si="10"/>
        <v>Artículo 143 del Acuerdo 04 de 2025</v>
      </c>
      <c r="H261" s="323" t="s">
        <v>2819</v>
      </c>
    </row>
    <row r="262" spans="2:8" s="315" customFormat="1" ht="82.25" customHeight="1" x14ac:dyDescent="0.35">
      <c r="B262" s="311"/>
      <c r="C262" s="322"/>
      <c r="D262" s="312" t="s">
        <v>87</v>
      </c>
      <c r="E262" s="321"/>
      <c r="F262" s="311" t="str">
        <f>D262</f>
        <v>AMENAZA POR INUNDACIÓN</v>
      </c>
      <c r="G262" s="311" t="str">
        <f t="shared" ref="G262" si="13">F262</f>
        <v>AMENAZA POR INUNDACIÓN</v>
      </c>
      <c r="H262" s="311" t="str">
        <f>G262</f>
        <v>AMENAZA POR INUNDACIÓN</v>
      </c>
    </row>
    <row r="263" spans="2:8" s="315" customFormat="1" ht="82.25" customHeight="1" x14ac:dyDescent="0.35">
      <c r="B263" s="311"/>
      <c r="C263" s="322"/>
      <c r="D263" s="311" t="s">
        <v>2732</v>
      </c>
      <c r="E263" s="322" t="s">
        <v>2731</v>
      </c>
      <c r="F263" s="311" t="s">
        <v>2975</v>
      </c>
      <c r="G263" s="311" t="str">
        <f t="shared" si="10"/>
        <v>Artículo 144 del Acuerdo 04 de 2025</v>
      </c>
      <c r="H263" s="323" t="s">
        <v>2819</v>
      </c>
    </row>
    <row r="264" spans="2:8" s="315" customFormat="1" ht="82.25" customHeight="1" x14ac:dyDescent="0.35">
      <c r="B264" s="311"/>
      <c r="C264" s="322"/>
      <c r="D264" s="311" t="s">
        <v>2733</v>
      </c>
      <c r="E264" s="322" t="s">
        <v>2738</v>
      </c>
      <c r="F264" s="311" t="s">
        <v>2976</v>
      </c>
      <c r="G264" s="311" t="str">
        <f t="shared" si="10"/>
        <v>Artículo 145 del Acuerdo 04 de 2025</v>
      </c>
      <c r="H264" s="323" t="s">
        <v>2819</v>
      </c>
    </row>
    <row r="265" spans="2:8" s="315" customFormat="1" ht="82.25" customHeight="1" x14ac:dyDescent="0.35">
      <c r="B265" s="311"/>
      <c r="C265" s="322"/>
      <c r="D265" s="311" t="s">
        <v>2739</v>
      </c>
      <c r="E265" s="321"/>
      <c r="F265" s="311" t="s">
        <v>2977</v>
      </c>
      <c r="G265" s="311" t="str">
        <f t="shared" si="10"/>
        <v>Artículo 146 del Acuerdo 04 de 2025</v>
      </c>
      <c r="H265" s="323" t="s">
        <v>2819</v>
      </c>
    </row>
    <row r="266" spans="2:8" s="315" customFormat="1" ht="82.25" customHeight="1" x14ac:dyDescent="0.35">
      <c r="B266" s="311"/>
      <c r="C266" s="322"/>
      <c r="D266" s="312" t="s">
        <v>2740</v>
      </c>
      <c r="E266" s="321"/>
      <c r="F266" s="311" t="str">
        <f>D266</f>
        <v>AMENAZA POR AVENIDA TORRENCIAL</v>
      </c>
      <c r="G266" s="311" t="str">
        <f t="shared" ref="G266" si="14">F266</f>
        <v>AMENAZA POR AVENIDA TORRENCIAL</v>
      </c>
      <c r="H266" s="311" t="str">
        <f>G266</f>
        <v>AMENAZA POR AVENIDA TORRENCIAL</v>
      </c>
    </row>
    <row r="267" spans="2:8" s="315" customFormat="1" ht="82.25" customHeight="1" x14ac:dyDescent="0.35">
      <c r="B267" s="311"/>
      <c r="C267" s="322"/>
      <c r="D267" s="311" t="s">
        <v>2741</v>
      </c>
      <c r="E267" s="322" t="s">
        <v>2743</v>
      </c>
      <c r="F267" s="311" t="s">
        <v>2978</v>
      </c>
      <c r="G267" s="311" t="str">
        <f t="shared" si="10"/>
        <v>Artículo 147 del Acuerdo 04 de 2025</v>
      </c>
      <c r="H267" s="323" t="s">
        <v>2819</v>
      </c>
    </row>
    <row r="268" spans="2:8" s="315" customFormat="1" ht="82.25" customHeight="1" x14ac:dyDescent="0.35">
      <c r="B268" s="311"/>
      <c r="C268" s="322"/>
      <c r="D268" s="311" t="s">
        <v>2744</v>
      </c>
      <c r="E268" s="322" t="s">
        <v>2749</v>
      </c>
      <c r="F268" s="311" t="s">
        <v>2979</v>
      </c>
      <c r="G268" s="311" t="str">
        <f t="shared" si="10"/>
        <v>Artículo 148  del Acuerdo 04 de 2025</v>
      </c>
      <c r="H268" s="323" t="s">
        <v>2819</v>
      </c>
    </row>
    <row r="269" spans="2:8" s="315" customFormat="1" ht="82.25" customHeight="1" x14ac:dyDescent="0.35">
      <c r="B269" s="311"/>
      <c r="C269" s="322"/>
      <c r="D269" s="311" t="s">
        <v>2750</v>
      </c>
      <c r="E269" s="321"/>
      <c r="F269" s="311" t="s">
        <v>2980</v>
      </c>
      <c r="G269" s="311" t="str">
        <f t="shared" ref="G269:G331" si="15">IFERROR(MID(F269, SEARCH("(Artículo", F269) + 1, SEARCH(")", F269, SEARCH("(Artículo", F269)) - SEARCH("(Artículo", F269) - 1), "")</f>
        <v>Artículo 149  del Acuerdo 04 de 2025</v>
      </c>
      <c r="H269" s="323" t="s">
        <v>2819</v>
      </c>
    </row>
    <row r="270" spans="2:8" s="315" customFormat="1" ht="82.25" customHeight="1" x14ac:dyDescent="0.35">
      <c r="B270" s="311"/>
      <c r="C270" s="322"/>
      <c r="D270" s="311" t="s">
        <v>2751</v>
      </c>
      <c r="E270" s="322" t="s">
        <v>2758</v>
      </c>
      <c r="F270" s="311" t="s">
        <v>2981</v>
      </c>
      <c r="G270" s="311" t="str">
        <f t="shared" si="15"/>
        <v>Artículo 150  del Acuerdo 04 de 2025</v>
      </c>
      <c r="H270" s="323" t="s">
        <v>2819</v>
      </c>
    </row>
    <row r="271" spans="2:8" s="315" customFormat="1" ht="82.25" customHeight="1" x14ac:dyDescent="0.35">
      <c r="B271" s="311"/>
      <c r="C271" s="322"/>
      <c r="D271" s="312" t="s">
        <v>2759</v>
      </c>
      <c r="E271" s="321"/>
      <c r="F271" s="311" t="str">
        <f>D271</f>
        <v>CAPITULO 9.   CAMBIO CLIMÁTICO COMPONENTE RURAL</v>
      </c>
      <c r="G271" s="311" t="str">
        <f t="shared" ref="G271" si="16">F271</f>
        <v>CAPITULO 9.   CAMBIO CLIMÁTICO COMPONENTE RURAL</v>
      </c>
      <c r="H271" s="311" t="str">
        <f>G271</f>
        <v>CAPITULO 9.   CAMBIO CLIMÁTICO COMPONENTE RURAL</v>
      </c>
    </row>
    <row r="272" spans="2:8" s="315" customFormat="1" ht="82.25" customHeight="1" x14ac:dyDescent="0.35">
      <c r="B272" s="311"/>
      <c r="C272" s="322"/>
      <c r="D272" s="311" t="s">
        <v>2760</v>
      </c>
      <c r="E272" s="321"/>
      <c r="F272" s="311" t="s">
        <v>2982</v>
      </c>
      <c r="G272" s="311" t="str">
        <f t="shared" si="15"/>
        <v>Artículo 151 del Acuerdo 04 de 2025</v>
      </c>
      <c r="H272" s="323" t="s">
        <v>2819</v>
      </c>
    </row>
    <row r="273" spans="2:8" s="315" customFormat="1" ht="82.25" customHeight="1" x14ac:dyDescent="0.35">
      <c r="B273" s="312" t="s">
        <v>2661</v>
      </c>
      <c r="C273" s="321"/>
      <c r="D273" s="312" t="s">
        <v>2761</v>
      </c>
      <c r="E273" s="321"/>
      <c r="F273" s="311" t="str">
        <f>D273</f>
        <v xml:space="preserve">
INSTRUMENTOS PARA EL ORDENAMIENTO TERRITORIAL</v>
      </c>
      <c r="G273" s="311" t="str">
        <f t="shared" ref="G273" si="17">F273</f>
        <v xml:space="preserve">
INSTRUMENTOS PARA EL ORDENAMIENTO TERRITORIAL</v>
      </c>
      <c r="H273" s="311" t="str">
        <f>G273</f>
        <v xml:space="preserve">
INSTRUMENTOS PARA EL ORDENAMIENTO TERRITORIAL</v>
      </c>
    </row>
    <row r="274" spans="2:8" s="315" customFormat="1" ht="82.25" customHeight="1" x14ac:dyDescent="0.35">
      <c r="B274" s="311" t="s">
        <v>2662</v>
      </c>
      <c r="C274" s="321"/>
      <c r="D274" s="311"/>
      <c r="E274" s="321"/>
      <c r="F274" s="311" t="s">
        <v>2983</v>
      </c>
      <c r="G274" s="311" t="str">
        <f t="shared" si="15"/>
        <v>Artículo 150 del Acuerdo 16 de 2014</v>
      </c>
      <c r="H274" s="323" t="s">
        <v>2821</v>
      </c>
    </row>
    <row r="275" spans="2:8" s="315" customFormat="1" ht="82.25" customHeight="1" x14ac:dyDescent="0.35">
      <c r="B275" s="311" t="s">
        <v>2663</v>
      </c>
      <c r="C275" s="321"/>
      <c r="D275" s="311"/>
      <c r="E275" s="321"/>
      <c r="F275" s="311" t="s">
        <v>2984</v>
      </c>
      <c r="G275" s="311" t="str">
        <f t="shared" si="15"/>
        <v>Artículo 151 del Acuerdo 16 de 2014</v>
      </c>
      <c r="H275" s="323" t="s">
        <v>2821</v>
      </c>
    </row>
    <row r="276" spans="2:8" s="315" customFormat="1" ht="82.25" customHeight="1" x14ac:dyDescent="0.35">
      <c r="B276" s="311" t="s">
        <v>2664</v>
      </c>
      <c r="C276" s="321"/>
      <c r="D276" s="311"/>
      <c r="E276" s="321"/>
      <c r="F276" s="311" t="s">
        <v>2985</v>
      </c>
      <c r="G276" s="311" t="str">
        <f t="shared" si="15"/>
        <v>Artículo 152 del Acuerdo 16 de 2014</v>
      </c>
      <c r="H276" s="323" t="s">
        <v>2821</v>
      </c>
    </row>
    <row r="277" spans="2:8" s="315" customFormat="1" ht="82.25" customHeight="1" x14ac:dyDescent="0.35">
      <c r="B277" s="311" t="s">
        <v>2665</v>
      </c>
      <c r="C277" s="321"/>
      <c r="D277" s="311"/>
      <c r="E277" s="321"/>
      <c r="F277" s="311" t="s">
        <v>2986</v>
      </c>
      <c r="G277" s="311" t="str">
        <f t="shared" si="15"/>
        <v>Artículo 153 del Acuerdo 16 de 2014</v>
      </c>
      <c r="H277" s="323" t="s">
        <v>2821</v>
      </c>
    </row>
    <row r="278" spans="2:8" s="315" customFormat="1" ht="82.25" customHeight="1" x14ac:dyDescent="0.35">
      <c r="B278" s="311" t="s">
        <v>2666</v>
      </c>
      <c r="C278" s="321"/>
      <c r="D278" s="311"/>
      <c r="E278" s="321"/>
      <c r="F278" s="311" t="s">
        <v>2987</v>
      </c>
      <c r="G278" s="311" t="str">
        <f t="shared" si="15"/>
        <v>Artículo 154 del Acuerdo 16 de 2014</v>
      </c>
      <c r="H278" s="323" t="s">
        <v>2821</v>
      </c>
    </row>
    <row r="279" spans="2:8" s="315" customFormat="1" ht="82.25" customHeight="1" x14ac:dyDescent="0.35">
      <c r="B279" s="311" t="s">
        <v>2667</v>
      </c>
      <c r="C279" s="321"/>
      <c r="D279" s="311"/>
      <c r="E279" s="321"/>
      <c r="F279" s="311" t="s">
        <v>2988</v>
      </c>
      <c r="G279" s="311" t="str">
        <f t="shared" si="15"/>
        <v>Artículo 155 del Acuerdo 16 de 2014</v>
      </c>
      <c r="H279" s="323" t="s">
        <v>2821</v>
      </c>
    </row>
    <row r="280" spans="2:8" s="315" customFormat="1" ht="82.25" customHeight="1" x14ac:dyDescent="0.35">
      <c r="B280" s="312" t="s">
        <v>2668</v>
      </c>
      <c r="C280" s="321"/>
      <c r="D280" s="312" t="s">
        <v>2762</v>
      </c>
      <c r="E280" s="321"/>
      <c r="F280" s="311" t="str">
        <f>D280</f>
        <v>CAPITULO 1. DE LOS PLANES PARCIALES</v>
      </c>
      <c r="G280" s="311" t="str">
        <f t="shared" ref="G280" si="18">F280</f>
        <v>CAPITULO 1. DE LOS PLANES PARCIALES</v>
      </c>
      <c r="H280" s="311" t="str">
        <f>G280</f>
        <v>CAPITULO 1. DE LOS PLANES PARCIALES</v>
      </c>
    </row>
    <row r="281" spans="2:8" s="315" customFormat="1" ht="82.25" customHeight="1" x14ac:dyDescent="0.35">
      <c r="B281" s="311" t="s">
        <v>2669</v>
      </c>
      <c r="C281" s="321"/>
      <c r="D281" s="311"/>
      <c r="E281" s="321"/>
      <c r="F281" s="311" t="s">
        <v>2989</v>
      </c>
      <c r="G281" s="311" t="str">
        <f t="shared" si="15"/>
        <v>Artículo 156 del Acuerdo 16 de 2014</v>
      </c>
      <c r="H281" s="323" t="s">
        <v>2821</v>
      </c>
    </row>
    <row r="282" spans="2:8" s="315" customFormat="1" ht="82.25" customHeight="1" x14ac:dyDescent="0.35">
      <c r="B282" s="311" t="s">
        <v>2670</v>
      </c>
      <c r="C282" s="322" t="s">
        <v>2679</v>
      </c>
      <c r="D282" s="311" t="s">
        <v>2763</v>
      </c>
      <c r="E282" s="322" t="s">
        <v>2773</v>
      </c>
      <c r="F282" s="311" t="s">
        <v>2990</v>
      </c>
      <c r="G282" s="311" t="str">
        <f t="shared" si="15"/>
        <v>Artículo 152 del Acuerdo 04 de 2025 que modifica el artículo 157 del Acuerdo 16 de 2014</v>
      </c>
      <c r="H282" s="323" t="s">
        <v>2819</v>
      </c>
    </row>
    <row r="283" spans="2:8" s="315" customFormat="1" ht="82.25" customHeight="1" x14ac:dyDescent="0.35">
      <c r="B283" s="311" t="s">
        <v>2680</v>
      </c>
      <c r="C283" s="322"/>
      <c r="D283" s="311" t="s">
        <v>2774</v>
      </c>
      <c r="E283" s="321"/>
      <c r="F283" s="311" t="s">
        <v>2991</v>
      </c>
      <c r="G283" s="311" t="str">
        <f t="shared" si="15"/>
        <v>Artículo 153 del Acuerdo 04 de 2025 que modifica el artículo 158 del Acuerdo 16 de 2014</v>
      </c>
      <c r="H283" s="323" t="s">
        <v>2819</v>
      </c>
    </row>
    <row r="284" spans="2:8" s="315" customFormat="1" ht="82.25" customHeight="1" x14ac:dyDescent="0.35">
      <c r="B284" s="312" t="s">
        <v>2681</v>
      </c>
      <c r="C284" s="322"/>
      <c r="D284" s="311"/>
      <c r="E284" s="321"/>
      <c r="F284" s="311" t="str">
        <f>B284</f>
        <v>CAPÍTULO 2. DE LOS INSTRUMENTOS DE FINANCIACIÓN</v>
      </c>
      <c r="G284" s="311" t="str">
        <f t="shared" ref="G284:G286" si="19">F284</f>
        <v>CAPÍTULO 2. DE LOS INSTRUMENTOS DE FINANCIACIÓN</v>
      </c>
      <c r="H284" s="311" t="str">
        <f>G284</f>
        <v>CAPÍTULO 2. DE LOS INSTRUMENTOS DE FINANCIACIÓN</v>
      </c>
    </row>
    <row r="285" spans="2:8" s="315" customFormat="1" ht="82.25" customHeight="1" x14ac:dyDescent="0.35">
      <c r="B285" s="311" t="s">
        <v>2682</v>
      </c>
      <c r="C285" s="322"/>
      <c r="D285" s="311"/>
      <c r="E285" s="321"/>
      <c r="F285" s="311" t="s">
        <v>2992</v>
      </c>
      <c r="G285" s="311" t="str">
        <f t="shared" si="15"/>
        <v>Artículo 159 del acuerdo 16 de 2014</v>
      </c>
      <c r="H285" s="323" t="s">
        <v>2821</v>
      </c>
    </row>
    <row r="286" spans="2:8" s="315" customFormat="1" ht="82.25" customHeight="1" x14ac:dyDescent="0.35">
      <c r="B286" s="312" t="s">
        <v>2683</v>
      </c>
      <c r="C286" s="322"/>
      <c r="D286" s="311"/>
      <c r="E286" s="321"/>
      <c r="F286" s="311" t="str">
        <f>B286</f>
        <v>SUBCAPÍTULO 1. DE LA PARTICIPACIÓN EN LA PLUSVALÍA</v>
      </c>
      <c r="G286" s="311" t="str">
        <f t="shared" si="19"/>
        <v>SUBCAPÍTULO 1. DE LA PARTICIPACIÓN EN LA PLUSVALÍA</v>
      </c>
      <c r="H286" s="311" t="str">
        <f>G286</f>
        <v>SUBCAPÍTULO 1. DE LA PARTICIPACIÓN EN LA PLUSVALÍA</v>
      </c>
    </row>
    <row r="287" spans="2:8" s="315" customFormat="1" ht="82.25" customHeight="1" x14ac:dyDescent="0.35">
      <c r="B287" s="311" t="s">
        <v>2684</v>
      </c>
      <c r="C287" s="322"/>
      <c r="D287" s="311"/>
      <c r="E287" s="321"/>
      <c r="F287" s="311" t="s">
        <v>2993</v>
      </c>
      <c r="G287" s="311" t="str">
        <f t="shared" si="15"/>
        <v>Artículo 160 del acuerdo 16 de 2014</v>
      </c>
      <c r="H287" s="323" t="s">
        <v>2821</v>
      </c>
    </row>
    <row r="288" spans="2:8" s="315" customFormat="1" ht="82.25" customHeight="1" x14ac:dyDescent="0.35">
      <c r="B288" s="311" t="s">
        <v>2685</v>
      </c>
      <c r="C288" s="322"/>
      <c r="D288" s="311"/>
      <c r="E288" s="321"/>
      <c r="F288" s="311" t="s">
        <v>2994</v>
      </c>
      <c r="G288" s="311" t="s">
        <v>3050</v>
      </c>
      <c r="H288" s="323" t="s">
        <v>2821</v>
      </c>
    </row>
    <row r="289" spans="2:8" s="315" customFormat="1" ht="82.25" customHeight="1" x14ac:dyDescent="0.35">
      <c r="B289" s="311" t="s">
        <v>2686</v>
      </c>
      <c r="C289" s="322"/>
      <c r="D289" s="311"/>
      <c r="E289" s="321"/>
      <c r="F289" s="311" t="s">
        <v>2995</v>
      </c>
      <c r="G289" s="311" t="str">
        <f t="shared" si="15"/>
        <v>Artículo 162 del acuerdo 16 de 2014</v>
      </c>
      <c r="H289" s="323" t="s">
        <v>2821</v>
      </c>
    </row>
    <row r="290" spans="2:8" s="315" customFormat="1" ht="82.25" customHeight="1" x14ac:dyDescent="0.35">
      <c r="B290" s="311" t="s">
        <v>2687</v>
      </c>
      <c r="C290" s="322"/>
      <c r="D290" s="311"/>
      <c r="E290" s="321"/>
      <c r="F290" s="311" t="s">
        <v>2996</v>
      </c>
      <c r="G290" s="311" t="str">
        <f t="shared" si="15"/>
        <v>Artículo 163 del acuerdo 16 de 2014</v>
      </c>
      <c r="H290" s="323" t="s">
        <v>2821</v>
      </c>
    </row>
    <row r="291" spans="2:8" s="315" customFormat="1" ht="82.25" customHeight="1" x14ac:dyDescent="0.35">
      <c r="B291" s="311" t="s">
        <v>2688</v>
      </c>
      <c r="C291" s="322"/>
      <c r="D291" s="311"/>
      <c r="E291" s="321"/>
      <c r="F291" s="311" t="s">
        <v>2997</v>
      </c>
      <c r="G291" s="311" t="str">
        <f t="shared" si="15"/>
        <v>Artículo 164 del acuerdo 16 de 2014</v>
      </c>
      <c r="H291" s="323" t="s">
        <v>2821</v>
      </c>
    </row>
    <row r="292" spans="2:8" s="315" customFormat="1" ht="82.25" customHeight="1" x14ac:dyDescent="0.35">
      <c r="B292" s="311" t="s">
        <v>2689</v>
      </c>
      <c r="C292" s="322"/>
      <c r="D292" s="311"/>
      <c r="E292" s="321"/>
      <c r="F292" s="311" t="s">
        <v>2998</v>
      </c>
      <c r="G292" s="311" t="str">
        <f t="shared" si="15"/>
        <v>Artículo 165 del acuerdo 16 de 2014</v>
      </c>
      <c r="H292" s="323" t="s">
        <v>2821</v>
      </c>
    </row>
    <row r="293" spans="2:8" s="315" customFormat="1" ht="82.25" customHeight="1" x14ac:dyDescent="0.35">
      <c r="B293" s="311" t="s">
        <v>2690</v>
      </c>
      <c r="C293" s="322"/>
      <c r="D293" s="311"/>
      <c r="E293" s="321"/>
      <c r="F293" s="311" t="s">
        <v>2999</v>
      </c>
      <c r="G293" s="311" t="str">
        <f t="shared" si="15"/>
        <v>Artículo 166 del acuerdo 16 de 2014</v>
      </c>
      <c r="H293" s="323" t="s">
        <v>2821</v>
      </c>
    </row>
    <row r="294" spans="2:8" s="315" customFormat="1" ht="82.25" customHeight="1" x14ac:dyDescent="0.35">
      <c r="B294" s="311" t="s">
        <v>2691</v>
      </c>
      <c r="C294" s="322"/>
      <c r="D294" s="311"/>
      <c r="E294" s="321"/>
      <c r="F294" s="311" t="s">
        <v>3000</v>
      </c>
      <c r="G294" s="311" t="str">
        <f t="shared" si="15"/>
        <v>Artículo 167 del acuerdo 16 de 2014</v>
      </c>
      <c r="H294" s="323" t="s">
        <v>2821</v>
      </c>
    </row>
    <row r="295" spans="2:8" s="315" customFormat="1" ht="82.25" customHeight="1" x14ac:dyDescent="0.35">
      <c r="B295" s="312" t="s">
        <v>2692</v>
      </c>
      <c r="C295" s="322"/>
      <c r="D295" s="311"/>
      <c r="E295" s="321"/>
      <c r="F295" s="311" t="str">
        <f>B295</f>
        <v>CAPÍTULO 3. COMPENSACIÓN EN TRATAMIENTOS DE CONSERVACIÓN Y PROTECCIÓN</v>
      </c>
      <c r="G295" s="311" t="str">
        <f t="shared" ref="G295" si="20">F295</f>
        <v>CAPÍTULO 3. COMPENSACIÓN EN TRATAMIENTOS DE CONSERVACIÓN Y PROTECCIÓN</v>
      </c>
      <c r="H295" s="311" t="str">
        <f>G295</f>
        <v>CAPÍTULO 3. COMPENSACIÓN EN TRATAMIENTOS DE CONSERVACIÓN Y PROTECCIÓN</v>
      </c>
    </row>
    <row r="296" spans="2:8" s="315" customFormat="1" ht="82.25" customHeight="1" x14ac:dyDescent="0.35">
      <c r="B296" s="311" t="s">
        <v>2693</v>
      </c>
      <c r="C296" s="322"/>
      <c r="D296" s="311"/>
      <c r="E296" s="321"/>
      <c r="F296" s="311" t="s">
        <v>3001</v>
      </c>
      <c r="G296" s="311" t="str">
        <f t="shared" si="15"/>
        <v>Artículo 168 del acuerdo 16 de 2014</v>
      </c>
      <c r="H296" s="323" t="s">
        <v>2821</v>
      </c>
    </row>
    <row r="297" spans="2:8" s="315" customFormat="1" ht="82.25" customHeight="1" x14ac:dyDescent="0.35">
      <c r="B297" s="311" t="s">
        <v>2694</v>
      </c>
      <c r="C297" s="322"/>
      <c r="D297" s="311"/>
      <c r="E297" s="321"/>
      <c r="F297" s="311" t="s">
        <v>3002</v>
      </c>
      <c r="G297" s="311" t="str">
        <f t="shared" si="15"/>
        <v>Artículo 169 del acuerdo 16 de 2014</v>
      </c>
      <c r="H297" s="323" t="s">
        <v>2821</v>
      </c>
    </row>
    <row r="298" spans="2:8" s="315" customFormat="1" ht="82.25" customHeight="1" x14ac:dyDescent="0.35">
      <c r="B298" s="312" t="s">
        <v>2695</v>
      </c>
      <c r="C298" s="322"/>
      <c r="D298" s="311"/>
      <c r="E298" s="321"/>
      <c r="F298" s="311" t="str">
        <f>B298</f>
        <v>CAPÍTULO 4. DE LAS LICENCIAS Y SANCIONES URBANÍSTICAS</v>
      </c>
      <c r="G298" s="311" t="str">
        <f t="shared" ref="G298" si="21">F298</f>
        <v>CAPÍTULO 4. DE LAS LICENCIAS Y SANCIONES URBANÍSTICAS</v>
      </c>
      <c r="H298" s="311" t="str">
        <f>G298</f>
        <v>CAPÍTULO 4. DE LAS LICENCIAS Y SANCIONES URBANÍSTICAS</v>
      </c>
    </row>
    <row r="299" spans="2:8" s="315" customFormat="1" ht="82.25" customHeight="1" x14ac:dyDescent="0.35">
      <c r="B299" s="319" t="s">
        <v>2696</v>
      </c>
      <c r="C299" s="322"/>
      <c r="D299" s="311"/>
      <c r="E299" s="321"/>
      <c r="F299" s="311"/>
      <c r="G299" s="311" t="s">
        <v>2783</v>
      </c>
      <c r="H299" s="311" t="str">
        <f>G299</f>
        <v>Derogado artículo acuerdo 04 de 2025.</v>
      </c>
    </row>
    <row r="300" spans="2:8" s="315" customFormat="1" ht="82.25" customHeight="1" x14ac:dyDescent="0.35">
      <c r="B300" s="319" t="s">
        <v>2697</v>
      </c>
      <c r="C300" s="322"/>
      <c r="D300" s="311"/>
      <c r="E300" s="321"/>
      <c r="F300" s="311"/>
      <c r="G300" s="311" t="s">
        <v>2783</v>
      </c>
      <c r="H300" s="311" t="str">
        <f t="shared" ref="H300:H307" si="22">G300</f>
        <v>Derogado artículo acuerdo 04 de 2025.</v>
      </c>
    </row>
    <row r="301" spans="2:8" s="315" customFormat="1" ht="82.25" customHeight="1" x14ac:dyDescent="0.35">
      <c r="B301" s="319" t="s">
        <v>2698</v>
      </c>
      <c r="C301" s="322"/>
      <c r="D301" s="311"/>
      <c r="E301" s="321"/>
      <c r="F301" s="311"/>
      <c r="G301" s="311" t="s">
        <v>2783</v>
      </c>
      <c r="H301" s="311" t="str">
        <f t="shared" si="22"/>
        <v>Derogado artículo acuerdo 04 de 2025.</v>
      </c>
    </row>
    <row r="302" spans="2:8" s="315" customFormat="1" ht="82.25" customHeight="1" x14ac:dyDescent="0.35">
      <c r="B302" s="319" t="s">
        <v>2699</v>
      </c>
      <c r="C302" s="322"/>
      <c r="D302" s="311"/>
      <c r="E302" s="321"/>
      <c r="F302" s="311"/>
      <c r="G302" s="311" t="s">
        <v>2783</v>
      </c>
      <c r="H302" s="311" t="str">
        <f t="shared" si="22"/>
        <v>Derogado artículo acuerdo 04 de 2025.</v>
      </c>
    </row>
    <row r="303" spans="2:8" s="315" customFormat="1" ht="82.25" customHeight="1" x14ac:dyDescent="0.35">
      <c r="B303" s="319" t="s">
        <v>2700</v>
      </c>
      <c r="C303" s="322"/>
      <c r="D303" s="311"/>
      <c r="E303" s="321"/>
      <c r="F303" s="311"/>
      <c r="G303" s="311" t="s">
        <v>2783</v>
      </c>
      <c r="H303" s="311" t="str">
        <f t="shared" si="22"/>
        <v>Derogado artículo acuerdo 04 de 2025.</v>
      </c>
    </row>
    <row r="304" spans="2:8" s="315" customFormat="1" ht="82.25" customHeight="1" x14ac:dyDescent="0.35">
      <c r="B304" s="319" t="s">
        <v>2701</v>
      </c>
      <c r="C304" s="322"/>
      <c r="D304" s="311"/>
      <c r="E304" s="321"/>
      <c r="F304" s="311"/>
      <c r="G304" s="311" t="s">
        <v>2783</v>
      </c>
      <c r="H304" s="311" t="str">
        <f t="shared" si="22"/>
        <v>Derogado artículo acuerdo 04 de 2025.</v>
      </c>
    </row>
    <row r="305" spans="2:8" s="315" customFormat="1" ht="82.25" customHeight="1" x14ac:dyDescent="0.35">
      <c r="B305" s="312" t="s">
        <v>2702</v>
      </c>
      <c r="C305" s="322"/>
      <c r="D305" s="311"/>
      <c r="E305" s="321"/>
      <c r="F305" s="311" t="str">
        <f>B305</f>
        <v>CAPÍTULO 5. DEL RECONOCIMIENTO DE EDIFICACIONES</v>
      </c>
      <c r="G305" s="311" t="str">
        <f t="shared" ref="G305" si="23">F305</f>
        <v>CAPÍTULO 5. DEL RECONOCIMIENTO DE EDIFICACIONES</v>
      </c>
      <c r="H305" s="311" t="str">
        <f>G305</f>
        <v>CAPÍTULO 5. DEL RECONOCIMIENTO DE EDIFICACIONES</v>
      </c>
    </row>
    <row r="306" spans="2:8" s="315" customFormat="1" ht="82.25" customHeight="1" x14ac:dyDescent="0.35">
      <c r="B306" s="319" t="s">
        <v>2703</v>
      </c>
      <c r="C306" s="322"/>
      <c r="D306" s="311"/>
      <c r="E306" s="321"/>
      <c r="F306" s="311"/>
      <c r="G306" s="311" t="s">
        <v>2783</v>
      </c>
      <c r="H306" s="311" t="str">
        <f t="shared" si="22"/>
        <v>Derogado artículo acuerdo 04 de 2025.</v>
      </c>
    </row>
    <row r="307" spans="2:8" s="315" customFormat="1" ht="82.25" customHeight="1" x14ac:dyDescent="0.35">
      <c r="B307" s="319" t="s">
        <v>2704</v>
      </c>
      <c r="C307" s="322"/>
      <c r="D307" s="311"/>
      <c r="E307" s="321"/>
      <c r="F307" s="311"/>
      <c r="G307" s="311" t="s">
        <v>2783</v>
      </c>
      <c r="H307" s="311" t="str">
        <f t="shared" si="22"/>
        <v>Derogado artículo acuerdo 04 de 2025.</v>
      </c>
    </row>
    <row r="308" spans="2:8" s="315" customFormat="1" ht="82.25" customHeight="1" x14ac:dyDescent="0.35">
      <c r="B308" s="312" t="s">
        <v>2705</v>
      </c>
      <c r="C308" s="322"/>
      <c r="D308" s="311"/>
      <c r="E308" s="321"/>
      <c r="F308" s="311" t="str">
        <f>B308</f>
        <v>CAPÍTULO 6. DE LA RESERVA DE ÁREAS</v>
      </c>
      <c r="G308" s="311" t="str">
        <f t="shared" ref="G308" si="24">F308</f>
        <v>CAPÍTULO 6. DE LA RESERVA DE ÁREAS</v>
      </c>
      <c r="H308" s="311" t="str">
        <f>G308</f>
        <v>CAPÍTULO 6. DE LA RESERVA DE ÁREAS</v>
      </c>
    </row>
    <row r="309" spans="2:8" s="315" customFormat="1" ht="82.25" customHeight="1" x14ac:dyDescent="0.35">
      <c r="B309" s="311" t="s">
        <v>2706</v>
      </c>
      <c r="C309" s="322"/>
      <c r="D309" s="311"/>
      <c r="E309" s="321"/>
      <c r="F309" s="311" t="s">
        <v>3003</v>
      </c>
      <c r="G309" s="311" t="str">
        <f t="shared" si="15"/>
        <v>Artículo 178 del acuerdo 16 de 2014</v>
      </c>
      <c r="H309" s="323" t="s">
        <v>2821</v>
      </c>
    </row>
    <row r="310" spans="2:8" s="315" customFormat="1" ht="82.25" customHeight="1" x14ac:dyDescent="0.35">
      <c r="B310" s="311" t="s">
        <v>2707</v>
      </c>
      <c r="C310" s="322"/>
      <c r="D310" s="311"/>
      <c r="E310" s="321"/>
      <c r="F310" s="311" t="s">
        <v>3004</v>
      </c>
      <c r="G310" s="311" t="str">
        <f t="shared" si="15"/>
        <v>Artículo 179 del acuerdo 16 de 2014</v>
      </c>
      <c r="H310" s="323" t="s">
        <v>2821</v>
      </c>
    </row>
    <row r="311" spans="2:8" s="315" customFormat="1" ht="82.25" customHeight="1" x14ac:dyDescent="0.35">
      <c r="B311" s="311" t="s">
        <v>2708</v>
      </c>
      <c r="C311" s="322"/>
      <c r="D311" s="311"/>
      <c r="E311" s="321"/>
      <c r="F311" s="311" t="s">
        <v>3005</v>
      </c>
      <c r="G311" s="311" t="str">
        <f t="shared" si="15"/>
        <v>Artículo 180 del acuerdo 16 de 2014</v>
      </c>
      <c r="H311" s="323" t="s">
        <v>2821</v>
      </c>
    </row>
    <row r="312" spans="2:8" s="315" customFormat="1" ht="82.25" customHeight="1" x14ac:dyDescent="0.35">
      <c r="B312" s="311" t="s">
        <v>2709</v>
      </c>
      <c r="C312" s="322"/>
      <c r="D312" s="311"/>
      <c r="E312" s="321"/>
      <c r="F312" s="311" t="s">
        <v>3006</v>
      </c>
      <c r="G312" s="311" t="str">
        <f t="shared" si="15"/>
        <v>Artículo 181 del acuerdo 16 de 2014</v>
      </c>
      <c r="H312" s="323" t="s">
        <v>2821</v>
      </c>
    </row>
    <row r="313" spans="2:8" s="315" customFormat="1" ht="82.25" customHeight="1" x14ac:dyDescent="0.35">
      <c r="B313" s="311" t="s">
        <v>2710</v>
      </c>
      <c r="C313" s="322"/>
      <c r="D313" s="311"/>
      <c r="E313" s="321"/>
      <c r="F313" s="311" t="s">
        <v>3007</v>
      </c>
      <c r="G313" s="311" t="str">
        <f t="shared" si="15"/>
        <v>Artículo 182 del acuerdo 16 de 2014</v>
      </c>
      <c r="H313" s="323" t="s">
        <v>2821</v>
      </c>
    </row>
    <row r="314" spans="2:8" s="315" customFormat="1" ht="82.25" customHeight="1" x14ac:dyDescent="0.35">
      <c r="B314" s="311" t="s">
        <v>2711</v>
      </c>
      <c r="C314" s="322"/>
      <c r="D314" s="311"/>
      <c r="E314" s="321"/>
      <c r="F314" s="311" t="s">
        <v>3008</v>
      </c>
      <c r="G314" s="311" t="str">
        <f t="shared" si="15"/>
        <v>Artículo 183 del acuerdo 16 de 2014</v>
      </c>
      <c r="H314" s="323" t="s">
        <v>2821</v>
      </c>
    </row>
    <row r="315" spans="2:8" s="315" customFormat="1" ht="82.25" customHeight="1" x14ac:dyDescent="0.35">
      <c r="B315" s="312" t="s">
        <v>2712</v>
      </c>
      <c r="C315" s="322"/>
      <c r="D315" s="312" t="s">
        <v>2775</v>
      </c>
      <c r="E315" s="321"/>
      <c r="F315" s="311" t="str">
        <f>B315</f>
        <v>TÍTULO V
PROGRAMA DE EJECUCIÓN</v>
      </c>
      <c r="G315" s="311" t="str">
        <f t="shared" ref="G315" si="25">F315</f>
        <v>TÍTULO V
PROGRAMA DE EJECUCIÓN</v>
      </c>
      <c r="H315" s="311" t="str">
        <f>G315</f>
        <v>TÍTULO V
PROGRAMA DE EJECUCIÓN</v>
      </c>
    </row>
    <row r="316" spans="2:8" s="315" customFormat="1" ht="82.25" customHeight="1" x14ac:dyDescent="0.35">
      <c r="B316" s="319" t="s">
        <v>2713</v>
      </c>
      <c r="C316" s="322"/>
      <c r="D316" s="311"/>
      <c r="E316" s="321"/>
      <c r="F316" s="311"/>
      <c r="G316" s="311" t="s">
        <v>2783</v>
      </c>
      <c r="H316" s="311" t="str">
        <f t="shared" ref="H316:H318" si="26">G316</f>
        <v>Derogado artículo acuerdo 04 de 2025.</v>
      </c>
    </row>
    <row r="317" spans="2:8" s="315" customFormat="1" ht="82.25" customHeight="1" x14ac:dyDescent="0.35">
      <c r="B317" s="311"/>
      <c r="C317" s="322"/>
      <c r="D317" s="311" t="s">
        <v>2776</v>
      </c>
      <c r="E317" s="321"/>
      <c r="F317" s="311" t="s">
        <v>3009</v>
      </c>
      <c r="G317" s="311" t="s">
        <v>2783</v>
      </c>
      <c r="H317" s="311" t="str">
        <f t="shared" si="26"/>
        <v>Derogado artículo acuerdo 04 de 2025.</v>
      </c>
    </row>
    <row r="318" spans="2:8" s="315" customFormat="1" ht="82.25" customHeight="1" x14ac:dyDescent="0.35">
      <c r="B318" s="319" t="s">
        <v>2714</v>
      </c>
      <c r="C318" s="322"/>
      <c r="D318" s="311"/>
      <c r="E318" s="321"/>
      <c r="F318" s="311"/>
      <c r="G318" s="311" t="s">
        <v>2783</v>
      </c>
      <c r="H318" s="311" t="str">
        <f t="shared" si="26"/>
        <v>Derogado artículo acuerdo 04 de 2025.</v>
      </c>
    </row>
    <row r="319" spans="2:8" s="315" customFormat="1" ht="82.25" customHeight="1" x14ac:dyDescent="0.35">
      <c r="B319" s="311" t="s">
        <v>2715</v>
      </c>
      <c r="C319" s="322"/>
      <c r="D319" s="311"/>
      <c r="E319" s="321"/>
      <c r="F319" s="311" t="s">
        <v>3010</v>
      </c>
      <c r="G319" s="311" t="str">
        <f t="shared" si="15"/>
        <v>Artículo 186 del acuerdo 16 de 2014</v>
      </c>
      <c r="H319" s="323" t="s">
        <v>2821</v>
      </c>
    </row>
    <row r="320" spans="2:8" s="315" customFormat="1" ht="82.25" customHeight="1" x14ac:dyDescent="0.35">
      <c r="B320" s="311" t="s">
        <v>2716</v>
      </c>
      <c r="C320" s="322"/>
      <c r="D320" s="311"/>
      <c r="E320" s="321"/>
      <c r="F320" s="311" t="s">
        <v>3011</v>
      </c>
      <c r="G320" s="311" t="str">
        <f t="shared" si="15"/>
        <v>Artículo 187 del acuerdo 16 de 2014</v>
      </c>
      <c r="H320" s="323" t="s">
        <v>2821</v>
      </c>
    </row>
    <row r="321" spans="2:8" s="315" customFormat="1" ht="82.25" customHeight="1" x14ac:dyDescent="0.35">
      <c r="B321" s="311" t="s">
        <v>2717</v>
      </c>
      <c r="C321" s="322"/>
      <c r="D321" s="311"/>
      <c r="E321" s="321"/>
      <c r="F321" s="311" t="s">
        <v>3012</v>
      </c>
      <c r="G321" s="311" t="str">
        <f t="shared" si="15"/>
        <v>Artículo 188 del acuerdo 16 de 2014</v>
      </c>
      <c r="H321" s="323" t="s">
        <v>2821</v>
      </c>
    </row>
    <row r="322" spans="2:8" s="315" customFormat="1" ht="82.25" customHeight="1" x14ac:dyDescent="0.35">
      <c r="B322" s="319" t="s">
        <v>2718</v>
      </c>
      <c r="C322" s="322"/>
      <c r="D322" s="311"/>
      <c r="E322" s="321"/>
      <c r="F322" s="311"/>
      <c r="G322" s="311" t="s">
        <v>2783</v>
      </c>
      <c r="H322" s="311" t="str">
        <f t="shared" ref="H322" si="27">G322</f>
        <v>Derogado artículo acuerdo 04 de 2025.</v>
      </c>
    </row>
    <row r="323" spans="2:8" ht="82.25" customHeight="1" x14ac:dyDescent="0.3">
      <c r="B323" s="313"/>
      <c r="C323" s="322"/>
      <c r="D323" s="311" t="s">
        <v>2777</v>
      </c>
      <c r="E323" s="321"/>
      <c r="F323" s="313" t="s">
        <v>3013</v>
      </c>
      <c r="G323" s="313" t="str">
        <f t="shared" si="15"/>
        <v>Artículo 155 del Acuerdo 04 de 2025</v>
      </c>
      <c r="H323" s="313" t="s">
        <v>2819</v>
      </c>
    </row>
    <row r="324" spans="2:8" ht="82.25" customHeight="1" x14ac:dyDescent="0.3">
      <c r="B324" s="313"/>
      <c r="C324" s="322"/>
      <c r="D324" s="311" t="s">
        <v>2778</v>
      </c>
      <c r="E324" s="321"/>
      <c r="F324" s="313" t="s">
        <v>3014</v>
      </c>
      <c r="G324" s="313" t="str">
        <f t="shared" si="15"/>
        <v>Artículo 156 del Acuerdo 04 de 2025</v>
      </c>
      <c r="H324" s="313" t="s">
        <v>2819</v>
      </c>
    </row>
    <row r="325" spans="2:8" ht="380" customHeight="1" x14ac:dyDescent="0.3">
      <c r="B325" s="313"/>
      <c r="C325" s="322"/>
      <c r="D325" s="311" t="s">
        <v>2779</v>
      </c>
      <c r="E325" s="321"/>
      <c r="F325" s="313" t="s">
        <v>3028</v>
      </c>
      <c r="G325" s="313" t="str">
        <f t="shared" si="15"/>
        <v>Artículo 157 del Acuerdo 04 de 2025</v>
      </c>
      <c r="H325" s="313" t="s">
        <v>3066</v>
      </c>
    </row>
    <row r="326" spans="2:8" ht="82.25" customHeight="1" x14ac:dyDescent="0.3">
      <c r="B326" s="313"/>
      <c r="C326" s="322"/>
      <c r="D326" s="311" t="s">
        <v>2780</v>
      </c>
      <c r="E326" s="321"/>
      <c r="F326" s="313" t="s">
        <v>3015</v>
      </c>
      <c r="G326" s="313" t="str">
        <f t="shared" si="15"/>
        <v>Artículo 158 del Acuerdo 04 de 2025</v>
      </c>
      <c r="H326" s="313" t="s">
        <v>2819</v>
      </c>
    </row>
    <row r="327" spans="2:8" s="315" customFormat="1" ht="82.25" customHeight="1" x14ac:dyDescent="0.35">
      <c r="B327" s="311" t="s">
        <v>2719</v>
      </c>
      <c r="C327" s="322"/>
      <c r="D327" s="311"/>
      <c r="E327" s="321"/>
      <c r="F327" s="311" t="s">
        <v>3016</v>
      </c>
      <c r="G327" s="311" t="str">
        <f t="shared" si="15"/>
        <v>Artículo 190 del Acuerdo 16 de 2014</v>
      </c>
      <c r="H327" s="323" t="s">
        <v>2821</v>
      </c>
    </row>
    <row r="328" spans="2:8" s="315" customFormat="1" ht="82.25" customHeight="1" x14ac:dyDescent="0.35">
      <c r="B328" s="311" t="s">
        <v>2720</v>
      </c>
      <c r="C328" s="322"/>
      <c r="D328" s="311"/>
      <c r="E328" s="321"/>
      <c r="F328" s="311" t="s">
        <v>3017</v>
      </c>
      <c r="G328" s="311" t="str">
        <f t="shared" si="15"/>
        <v>Artículo 191 del Acuerdo 16 de 2014</v>
      </c>
      <c r="H328" s="323" t="s">
        <v>2821</v>
      </c>
    </row>
    <row r="329" spans="2:8" ht="82.25" customHeight="1" x14ac:dyDescent="0.3">
      <c r="B329" s="313"/>
      <c r="C329" s="322"/>
      <c r="D329" s="311" t="s">
        <v>2781</v>
      </c>
      <c r="E329" s="321"/>
      <c r="F329" s="313" t="s">
        <v>3018</v>
      </c>
      <c r="G329" s="313" t="str">
        <f t="shared" si="15"/>
        <v>Artículo 159 del Acuerdo 04 de 2025</v>
      </c>
      <c r="H329" s="313" t="s">
        <v>2819</v>
      </c>
    </row>
    <row r="330" spans="2:8" s="315" customFormat="1" ht="82.25" customHeight="1" x14ac:dyDescent="0.35">
      <c r="B330" s="311" t="s">
        <v>2721</v>
      </c>
      <c r="C330" s="322"/>
      <c r="D330" s="311"/>
      <c r="E330" s="321"/>
      <c r="F330" s="311" t="s">
        <v>3019</v>
      </c>
      <c r="G330" s="311" t="str">
        <f t="shared" si="15"/>
        <v>Artículo 192 del Acuerdo 16 de 2014</v>
      </c>
      <c r="H330" s="323" t="s">
        <v>2821</v>
      </c>
    </row>
    <row r="331" spans="2:8" ht="82.25" customHeight="1" x14ac:dyDescent="0.3">
      <c r="B331" s="313"/>
      <c r="C331" s="322"/>
      <c r="D331" s="311" t="s">
        <v>2782</v>
      </c>
      <c r="E331" s="321"/>
      <c r="F331" s="313" t="s">
        <v>3020</v>
      </c>
      <c r="G331" s="313" t="str">
        <f t="shared" si="15"/>
        <v>Artículo 160 del Acuerdo 04 de 2025</v>
      </c>
      <c r="H331" s="313" t="s">
        <v>2819</v>
      </c>
    </row>
    <row r="332" spans="2:8" ht="182" x14ac:dyDescent="0.3">
      <c r="B332" s="324"/>
      <c r="C332" s="321"/>
      <c r="D332" s="321"/>
      <c r="E332" s="321"/>
      <c r="F332" s="313" t="s">
        <v>3053</v>
      </c>
      <c r="G332" s="313" t="s">
        <v>3051</v>
      </c>
      <c r="H332" s="313" t="s">
        <v>3054</v>
      </c>
    </row>
    <row r="333" spans="2:8" ht="130" x14ac:dyDescent="0.3">
      <c r="B333" s="324"/>
      <c r="C333" s="321"/>
      <c r="D333" s="321"/>
      <c r="E333" s="321"/>
      <c r="F333" s="313" t="s">
        <v>2797</v>
      </c>
      <c r="G333" s="313" t="s">
        <v>3052</v>
      </c>
      <c r="H333" s="313" t="s">
        <v>3055</v>
      </c>
    </row>
  </sheetData>
  <autoFilter ref="B1:H331" xr:uid="{1E5CB32E-6353-4C9F-973F-4528E8722462}"/>
  <mergeCells count="4">
    <mergeCell ref="D10:D12"/>
    <mergeCell ref="F10:F12"/>
    <mergeCell ref="G10:G12"/>
    <mergeCell ref="H10:H12"/>
  </mergeCells>
  <phoneticPr fontId="70" type="noConversion"/>
  <hyperlinks>
    <hyperlink ref="C4" location="'Artículo 2 - POT 016'!A1" display="'Artículo 2 - POT 016'!A1" xr:uid="{55645446-3D1F-4A88-A03F-6A68FF916906}"/>
    <hyperlink ref="C17" location="'Artículo 12 - POT 016'!A1" display="'Artículo 12 - POT 016'!A1" xr:uid="{E10862F3-F9E1-448C-9022-A3AB9FF42F3D}"/>
    <hyperlink ref="C18" location="'Artículo 13 - POT 016'!A1" display="'Artículo 13 - POT 016'!A1" xr:uid="{1DCEA9C4-8589-4F9C-B29D-000DEFF2ABBF}"/>
    <hyperlink ref="C19" location="'Artículo 14 - POT 016'!A1" display="'Artículo 14 - POT 016'!A1" xr:uid="{EAC881D0-9C87-4086-AD6B-17DE13DAB759}"/>
    <hyperlink ref="C22" location="'Artículo 16 - POT 016'!A1" display="'Artículo 16 - POT 016'!A1" xr:uid="{D341FAB3-B4A4-4F3F-A91F-35B247352156}"/>
    <hyperlink ref="C24" location="'Artículo 17 - POT 016'!A1" display="'Artículo 17 - POT 016'!A1" xr:uid="{EE429F52-0BBF-46B7-A611-60856A285174}"/>
    <hyperlink ref="C28" location="'Artículo 20 - POT 016'!A1" display="'Artículo 20 - POT 016'!A1" xr:uid="{16551430-ECA7-450B-B468-C6987F678A5E}"/>
    <hyperlink ref="C32" location="'Artículo 24 - POT 016'!A1" display="'Artículo 24 - POT 016'!A1" xr:uid="{508F184D-E656-4F86-811E-9E0745E3D639}"/>
    <hyperlink ref="C35" location="'Artículo 27 - POT 016'!A1" display="'Artículo 27 - POT 016'!A1" xr:uid="{9BEDF9F6-93D4-4938-ADCE-DEFFDD20F7B5}"/>
    <hyperlink ref="C42" location="'Artículo 32 - POT 016'!A1" display="'Artículo 32 - POT 016'!A1" xr:uid="{2261121D-D020-4804-8132-D72CBAABD78B}"/>
    <hyperlink ref="E4" location="'Artículo 2 - POT 04'!A1" display="'Artículo 2 - POT 04'!A1" xr:uid="{1757A809-7A3C-4A35-B73D-54FFE2AF2B42}"/>
    <hyperlink ref="E28" location="'Artículo 10 - POT 04'!A1" display="'Artículo 10 - POT 04'!A1" xr:uid="{E91EB609-A429-41DE-A72E-476C2F336DF1}"/>
    <hyperlink ref="E48" location="'Artículo 17 - POT 04'!A1" display="'Artículo 17 - POT 04'!A1" xr:uid="{6DF2BBE2-F1BC-44B7-9368-D31C27B49E1D}"/>
    <hyperlink ref="E49" location="'Artículo 18 - POT 04'!A1" display="'Artículo 18 - POT 04'!A1" xr:uid="{122BF101-B86A-46DA-9366-3CF881D91784}"/>
    <hyperlink ref="E57" location="'Artículo 24 - POT 04'!A1" display="'Artículo 24 - POT 04'!A1" xr:uid="{21C9A57C-DDE0-4BD2-9DFE-440DC8F161D3}"/>
    <hyperlink ref="E62" location="'Artículo 28 - POT 04'!A1" display="'Artículo 28 - POT 04'!A1" xr:uid="{D743D810-DBD8-4110-9510-9463C6952DBC}"/>
    <hyperlink ref="C69" location="'Artículo 35 - POT 016'!A1" display="'Artículo 35 - POT 016'!A1" xr:uid="{3048168C-929F-4C3E-8357-BE1C9D7BBD60}"/>
    <hyperlink ref="C89" location="'Artículo 48 - POT 016'!A1" display="'Artículo 48 - POT 016'!A1" xr:uid="{B8415006-D715-4CE2-A35B-797D7DC3331A}"/>
    <hyperlink ref="C99" location="'Artículo 55 - POT 016'!A1" display="'Artículo 55 - POT 016'!A1" xr:uid="{B2F171B2-3CEA-405F-B208-2EAB6DE2C4DA}"/>
    <hyperlink ref="C122" location="'Artículo 73 - POT 016'!A1" display="'Artículo 73 - POT 016'!A1" xr:uid="{733FFF10-E0A6-43F1-A3E2-BF9C74E6873E}"/>
    <hyperlink ref="C131" location="'Artículo 80 - POT 016'!A1" display="'Artículo 80 - POT 016'!A1" xr:uid="{439927DD-57EB-4391-8AAA-EF989C6412B8}"/>
    <hyperlink ref="C144" location="'Artículo 90 - POT 016'!A1" display="'Artículo 90 - POT 016'!A1" xr:uid="{C3239096-40B6-470B-AF66-39DD262D7C90}"/>
    <hyperlink ref="C145" location="'Artículo 91 - POT 016'!A1" display="'Artículo 91 - POT 016'!A1" xr:uid="{6AF912F4-4AF5-4A15-94E1-353EACB62A7F}"/>
    <hyperlink ref="C151" location="'Artículo 97 - POT 016'!A1" display="'Artículo 97 - POT 016'!A1" xr:uid="{2D95D4CE-3EC2-405F-A937-B8836F19DB6E}"/>
    <hyperlink ref="C166" location="'Artículo 106 - POT 016'!A1" display="'Artículo 106 - POT 016'!A1" xr:uid="{C1CE8FBF-6E93-49A9-8BAF-5AAB0D506DEB}"/>
    <hyperlink ref="C167" location="'Artículo 107 - POT 016'!A1" display="'Artículo 107 - POT 016'!A1" xr:uid="{07882AF9-6C64-41A5-9111-7CD87AD81067}"/>
    <hyperlink ref="E68" location="'Artículo 31 - POT 04'!A1" display="'Artículo 31 - POT 04'!A1" xr:uid="{0E18D8A9-5DE0-4B1B-BBC7-D13D49B2374B}"/>
    <hyperlink ref="E69" location="'Artículo 32 - POT 04'!A1" display="'Artículo 32 - POT 04'!A1" xr:uid="{D040E287-115B-42AA-9C4A-4590236BD34D}"/>
    <hyperlink ref="E73" location="'Artículo 33 - POT 04'!A1" display="'Artículo 33 - POT 04'!A1" xr:uid="{0C5CC7AA-EFF0-4CF9-AF17-565C46B3171D}"/>
    <hyperlink ref="E91" location="'Artículo 42 - POT 04'!A1" display="'Artículo 42 - POT 04'!A1" xr:uid="{54FC0B90-1572-468D-B980-46C8758205A7}"/>
    <hyperlink ref="E102" location="'Artículo 45 - POT 04'!A1" display="'Artículo 45 - POT 04'!A1" xr:uid="{25FC5170-1205-41B1-975C-8FE507086290}"/>
    <hyperlink ref="E116" location="'Artículo 50 - POT 04'!A1" display="'Artículo 50 - POT 04'!A1" xr:uid="{31D92F02-9DC7-41BB-AE41-9095259FE697}"/>
    <hyperlink ref="E122" location="'Artículo 52 - POT 04'!A1" display="'Artículo 52 - POT 04'!A1" xr:uid="{AC5757CD-D86D-42CE-B6AF-2BD16D23F1FD}"/>
    <hyperlink ref="E124" location="'Artículo 53 - POT 04'!A1" display="'Artículo 53 - POT 04'!A1" xr:uid="{C6DFF8F8-9CE7-466A-B4E1-0EE459DDD70C}"/>
    <hyperlink ref="E131" location="'Artículo 57 - POT 04'!A1" display="'Artículo 57 - POT 04'!A1" xr:uid="{214C5E48-8B31-41E3-BD4B-57D5B5463865}"/>
    <hyperlink ref="E135" location="'Artículo 59 - POT 04'!A1" display="'Artículo 59 - POT 04'!A1" xr:uid="{5FF3BFB0-99A6-4745-AC52-C6DA0AEDE455}"/>
    <hyperlink ref="E144" location="'Artículo 67 - POT 04'!A1" display="'Artículo 67 - POT 04'!A1" xr:uid="{7AEE5878-337E-4D0A-A669-644B5200C8C9}"/>
    <hyperlink ref="E145" location="'Artículo 68 - POT 04'!A1" display="'Artículo 68 - POT 04'!A1" xr:uid="{AB01C1E5-2CDE-4340-9FC2-2592B6E1821C}"/>
    <hyperlink ref="E162" location="'Artículo 82 - POT 04'!A1" display="'Artículo 82 - POT 04'!A1" xr:uid="{72DA82AC-65CD-4768-9283-440C5B1A7967}"/>
    <hyperlink ref="E163" location="'Artículo 83 - POT 04'!A1" display="'Artículo 83 - POT 04'!A1" xr:uid="{730C6264-2BC0-4659-B01F-0A8D14E51C35}"/>
    <hyperlink ref="E166" location="'Artículo 84 - POT 04'!A1" display="'Artículo 84 - POT 04'!A1" xr:uid="{E04B69D3-9636-4AB9-8EDA-C02C1044C938}"/>
    <hyperlink ref="E168" location="'Artículo 86 - POT 04'!A1" display="'Artículo 86 - POT 04'!A1" xr:uid="{35FD16D3-D26C-4476-8250-AD5220FD80C9}"/>
    <hyperlink ref="E172" location="'Artículo 88 - POT 04'!A1" display="'Artículo 88 - POT 04'!A1" xr:uid="{466A46DD-2D0F-4EDF-B535-D86768F7F13F}"/>
    <hyperlink ref="E173" location="'Artículo 89 - POT 04 '!A1" display="'Artículo 89 - POT 04 '!A1" xr:uid="{D19D5635-1009-4511-A33F-40B58C77ADF4}"/>
    <hyperlink ref="E176" location="'Artículo 91 - POT 04'!A1" display="'Artículo 91 - POT 04'!A1" xr:uid="{25135A65-198E-4A4D-85BE-128E83FDF42B}"/>
    <hyperlink ref="E177" location="'Artículo 92 - POT 04'!A1" display="'Artículo 92 - POT 04'!A1" xr:uid="{89FEDD7A-4DAE-46F4-BB9F-EDC808B3AE1D}"/>
    <hyperlink ref="E179" location="'Artículo 94 - POT 04'!A1" display="'Artículo 94 - POT 04'!A1" xr:uid="{514AC9AB-0BD6-40EB-8F6F-11D8685291C4}"/>
    <hyperlink ref="C214" location="'Artículo 117 - POT 016'!A1" display="'Artículo 117 - POT 016'!A1" xr:uid="{AE4D98E9-DFBC-4C00-9F72-5B5C57B16A63}"/>
    <hyperlink ref="C209" location="'Artículo 114 - POT 016'!A1" display="'Artículo 114 - POT 016'!A1" xr:uid="{56A17EF2-916B-4E72-BA75-71F26EF4AA47}"/>
    <hyperlink ref="C217" location="'Artículo 119 - POT 016'!A1" display="'Artículo 119 - POT 016'!A1" xr:uid="{2B818ED7-D06E-4733-99B1-2790592B7500}"/>
    <hyperlink ref="C226" location="'Artículo 127 - POT 016'!A1" display="'Artículo 127 - POT 016'!A1" xr:uid="{FFE0A450-C12E-4105-8F04-2A06F5BC3FD4}"/>
    <hyperlink ref="C228" location="'Artículo 128 - POT 016'!A1" display="'Artículo 128 - POT 016'!A1" xr:uid="{7673E610-7E00-4AC9-844D-1EBDE16692B2}"/>
    <hyperlink ref="C246" location="'Artículo 139 - POT 016'!A1" display="'Artículo 139 - POT 016'!A1" xr:uid="{AFBC48FB-81BA-4D63-822B-6A807924F237}"/>
    <hyperlink ref="C249" location="'Artículo 141 - POT 016'!A1" display="'Artículo 141 - POT 016'!A1" xr:uid="{A06ADBE8-0AAD-4A6F-8EB9-5230EA614C75}"/>
    <hyperlink ref="C250" location="'Artículo 142 - POT 016'!A1" display="'Artículo 142 - POT 016'!A1" xr:uid="{D4CBC7F5-9789-46F1-BF09-005678CC6D6E}"/>
    <hyperlink ref="C251" location="'Artículo 143 - POT 016'!A1" display="'Artículo 143 - POT 016'!A1" xr:uid="{F2D1D55A-838C-4105-8471-FDE42B3C2E82}"/>
    <hyperlink ref="C252" location="'Artículo 144 - POT 016'!A1" display="'Artículo 144 - POT 016'!A1" xr:uid="{E846BE19-9A49-4708-9D80-588D2F1FEFFD}"/>
    <hyperlink ref="C254" location="'Artículo 146 - POT 016'!A1" display="'Artículo 146 - POT 016'!A1" xr:uid="{B3B6D432-E457-4AFE-A21C-1DCCD68BB7D1}"/>
    <hyperlink ref="C255" location="'Artículo 147 - POT 016'!A1" display="'Artículo 147 - POT 016'!A1" xr:uid="{D7FB316B-CDC8-47AD-A677-62AD9C4F2191}"/>
    <hyperlink ref="C257" location="'Artículo 149 - POT 016'!A1" display="'Artículo 149 - POT 016'!A1" xr:uid="{C4515BF5-AD31-4D05-8B16-C0E610A14CFD}"/>
    <hyperlink ref="E190" location="'Artículo 99 - POT 04'!A1" display="'Artículo 99 - POT 04'!A1" xr:uid="{7F79E7EE-012C-42CF-817A-0BFA20A0794C}"/>
    <hyperlink ref="E191" location="'Artículo 100 - POT 04'!A1" display="'Artículo 100 - POT 04'!A1" xr:uid="{65E77BF8-CAA7-42FD-A067-BF78BD11301F}"/>
    <hyperlink ref="E192" location="'Artículo 101 - POT 04'!A1" display="'Artículo 101 - POT 04'!A1" xr:uid="{A6FF1FE3-13D1-4B10-9BAF-9311737E9F8A}"/>
    <hyperlink ref="E193" location="'Artículo 102 - POT 04'!A1" display="'Artículo 102 - POT 04'!A1" xr:uid="{14FB527D-3845-4777-8976-D3916756CBB8}"/>
    <hyperlink ref="E196" location="'Artículo 104 - POT 04'!A1" display="'Artículo 104 - POT 04'!A1" xr:uid="{C9E26536-66D7-4E96-9CCA-298202111E47}"/>
    <hyperlink ref="E199" location="'Artículo 106 - POT 04'!A1" display="'Artículo 106 - POT 04'!A1" xr:uid="{845E53CC-B03A-4903-914C-0E746B579937}"/>
    <hyperlink ref="E200" location="'Artículo 107 - POT 04'!A1" display="'Artículo 107 - POT 04'!A1" xr:uid="{66D2025F-ECBE-4AFB-8FA9-58E7B43997D2}"/>
    <hyperlink ref="E201" location="'Artículo 108 - POT 04'!A1" display="'Artículo 108 - POT 04'!A1" xr:uid="{D7CD2861-6CFA-4162-81D5-489B0B1100C9}"/>
    <hyperlink ref="E207" location="'Artículo 113 - POT 04'!A1" display="'Artículo 113 - POT 04'!A1" xr:uid="{39A41937-F914-4F55-919E-5B8D4672878A}"/>
    <hyperlink ref="E209" location="'Artículo 114 - POT 04'!A1" display="'Artículo 114 - POT 04'!A1" xr:uid="{0F95FE7C-5119-46DA-B40E-9AF1B336AD0A}"/>
    <hyperlink ref="E210" location="'Artículo 115 - POT 04'!A1" display="'Artículo 115 - POT 04'!A1" xr:uid="{B46BA4CD-1628-4F45-A005-35FD18714C15}"/>
    <hyperlink ref="E217" location="'Artículo 117 - POT 04'!A1" display="'Artículo 117 - POT 04'!A1" xr:uid="{F1AC5F4B-B62D-4C4B-B6D0-D9445F275BE6}"/>
    <hyperlink ref="E214" location="'Artículo 116 - POT 04'!A1" display="'Artículo 116 - POT 04'!A1" xr:uid="{B15D7683-BEDD-4A5F-9AA7-9E3FCB060030}"/>
    <hyperlink ref="E222" location="'Artículo 122 - POT 04'!A1" display="'Artículo 122 - POT 04'!A1" xr:uid="{A48B8F95-10AE-4C42-99AB-5AFD031480BE}"/>
    <hyperlink ref="E228" location="'Artículo 125 - POT 04'!A1" display="'Artículo 125 - POT 04'!A1" xr:uid="{54B85005-2DBB-4091-BA35-C5149B99AA2C}"/>
    <hyperlink ref="E246" location="'Artículo 133 - POT 04'!A1" display="'Artículo 133 - POT 04'!A1" xr:uid="{463042D3-AC42-4761-9CAB-26340967624E}"/>
    <hyperlink ref="E250" location="'Artículo 135 - POT 04'!A1" display="'Artículo 135 - POT 04'!A1" xr:uid="{9E3D2398-F326-4C08-A47C-70C85FDB1AF6}"/>
    <hyperlink ref="E251" location="'Artículo 136 - POT 04'!A1" display="'Artículo 136 - POT 04'!A1" xr:uid="{9665175B-D4E1-43FD-892A-3B8D4881EAD9}"/>
    <hyperlink ref="E252" location="'Artículo 137 - POT 04'!A1" display="'Artículo 137 - POT 04'!A1" xr:uid="{A22BDD51-198F-4BD8-AB21-2E816B3BC34E}"/>
    <hyperlink ref="E254" location="'Artículo 139 - POT 04'!A1" display="'Artículo 139 - POT 04'!A1" xr:uid="{7B356EB6-1D18-423F-933B-C2DEE26BB1FB}"/>
    <hyperlink ref="E255" location="'Artículo 140 - POT 04'!A1" display="'Artículo 140 - POT 04'!A1" xr:uid="{5C20A223-14CE-4262-BB01-1823F4B227CE}"/>
    <hyperlink ref="C282" location="'Artículo 157 - POT 016'!A1" display="'Artículo 157 - POT 016'!A1" xr:uid="{CBA74C9F-3B29-4496-ADC9-A105F33D7B4B}"/>
    <hyperlink ref="E260" location="'Artículo 142 - POT 04'!A1" display="'Artículo 142 - POT 04'!A1" xr:uid="{C1D204A6-9377-4D37-8AD0-FFCA46351658}"/>
    <hyperlink ref="E263" location="'Artículo 144 - POT 04'!A1" display="'Artículo 144 - POT 04'!A1" xr:uid="{86636C77-DE4F-47AF-A1E6-F58BEEB88F3D}"/>
    <hyperlink ref="E264" location="'Artículo 145 - POT 04'!A1" display="'Artículo 145 - POT 04'!A1" xr:uid="{135B8D2C-CB02-468D-A461-20B5E0FAB338}"/>
    <hyperlink ref="E267" location="'Artículo 147 - POT 04'!A1" display="'Artículo 147 - POT 04'!A1" xr:uid="{43B91A3A-430E-43D6-A21E-9F47A5ABD5AB}"/>
    <hyperlink ref="E268" location="'Artículo 148 - POT 04'!A1" display="'Artículo 148 - POT 04'!A1" xr:uid="{32BB2C93-8168-48CA-8362-3E8D5BE62775}"/>
    <hyperlink ref="E270" location="'Artículo 150 - POT 04'!A1" display="'Artículo 150 - POT 04'!A1" xr:uid="{020A1ADE-13E4-47F0-BABC-9DED993DD892}"/>
    <hyperlink ref="E282" location="'Artículo 152 - POT 04'!A1" display="'Artículo 152 - POT 04'!A1" xr:uid="{B46962ED-2A6F-4021-B25A-A3BC67F74DF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1642D-2E35-4DA2-B352-EEF6A7C318B3}">
  <dimension ref="C1:E242"/>
  <sheetViews>
    <sheetView topLeftCell="A232" zoomScale="70" zoomScaleNormal="70" workbookViewId="0">
      <selection activeCell="E239" sqref="E239"/>
    </sheetView>
  </sheetViews>
  <sheetFormatPr baseColWidth="10" defaultRowHeight="14.5" x14ac:dyDescent="0.35"/>
  <cols>
    <col min="3" max="3" width="139.08984375" style="308" customWidth="1"/>
    <col min="4" max="4" width="61.90625" style="2" customWidth="1"/>
    <col min="5" max="5" width="48.54296875" bestFit="1" customWidth="1"/>
    <col min="6" max="6" width="11.453125" customWidth="1"/>
  </cols>
  <sheetData>
    <row r="1" spans="3:5" ht="37" customHeight="1" x14ac:dyDescent="0.35">
      <c r="C1" s="329" t="s">
        <v>2</v>
      </c>
      <c r="D1" s="330" t="s">
        <v>2796</v>
      </c>
      <c r="E1" s="329" t="s">
        <v>3063</v>
      </c>
    </row>
    <row r="2" spans="3:5" ht="191.5" customHeight="1" x14ac:dyDescent="0.35">
      <c r="C2" s="312" t="s">
        <v>3067</v>
      </c>
      <c r="D2" s="306" t="s">
        <v>2262</v>
      </c>
      <c r="E2" s="305"/>
    </row>
    <row r="3" spans="3:5" s="2" customFormat="1" ht="89.5" customHeight="1" x14ac:dyDescent="0.35">
      <c r="C3" s="311" t="s">
        <v>2792</v>
      </c>
      <c r="D3" s="306" t="str">
        <f>IFERROR(MID(C3, SEARCH("(Artículo", C3) + 1, SEARCH(")", C3, SEARCH("(Artículo", C3)) - SEARCH("(Artículo", C3) - 1), "")</f>
        <v>Artículo 1 Acuerdo 04 de 2025</v>
      </c>
      <c r="E3" s="305" t="str">
        <f t="shared" ref="E3:E67" si="0">HYPERLINK("[2. PROYECTO_DE_DECRETO_V4 MLL.docx]Art_" &amp; (ROW()-2), "Ir al Artículo " &amp; (ROW()-2))</f>
        <v>Ir al Artículo 1</v>
      </c>
    </row>
    <row r="4" spans="3:5" s="2" customFormat="1" ht="165" customHeight="1" x14ac:dyDescent="0.35">
      <c r="C4" s="311" t="s">
        <v>2793</v>
      </c>
      <c r="D4" s="306" t="str">
        <f t="shared" ref="D4:D6" si="1">IFERROR(MID(C4, SEARCH("(Artículo", C4) + 1, SEARCH(")", C4, SEARCH("(Artículo", C4)) - SEARCH("(Artículo", C4) - 1), "")</f>
        <v>Artículo 2 Acuerdo 04 de 2025</v>
      </c>
      <c r="E4" s="305" t="str">
        <f t="shared" si="0"/>
        <v>Ir al Artículo 2</v>
      </c>
    </row>
    <row r="5" spans="3:5" s="2" customFormat="1" ht="183.5" customHeight="1" x14ac:dyDescent="0.35">
      <c r="C5" s="311" t="s">
        <v>3021</v>
      </c>
      <c r="D5" s="306" t="str">
        <f>IFERROR(MID(C5, SEARCH("(Artículo", C5) + 1, SEARCH(")", C5, SEARCH("(Artículo", C5)) - SEARCH("(Artículo", C5) - 1), "")</f>
        <v>Artículo 3 Acuerdo 04 de 2025</v>
      </c>
      <c r="E5" s="305" t="str">
        <f t="shared" si="0"/>
        <v>Ir al Artículo 3</v>
      </c>
    </row>
    <row r="6" spans="3:5" s="2" customFormat="1" ht="180" customHeight="1" x14ac:dyDescent="0.35">
      <c r="C6" s="311" t="s">
        <v>2805</v>
      </c>
      <c r="D6" s="306" t="str">
        <f t="shared" si="1"/>
        <v/>
      </c>
      <c r="E6" s="305" t="str">
        <f t="shared" si="0"/>
        <v>Ir al Artículo 4</v>
      </c>
    </row>
    <row r="7" spans="3:5" s="2" customFormat="1" ht="154.5" customHeight="1" x14ac:dyDescent="0.35">
      <c r="C7" s="311" t="s">
        <v>2794</v>
      </c>
      <c r="D7" s="306" t="str">
        <f>IFERROR(MID(C7, SEARCH("(Artículo", C7) + 1, SEARCH(")", C7, SEARCH("(Artículo", C7)) - SEARCH("(Artículo", C7) - 1), "")</f>
        <v>Artículo 4 Acuerdo 16 de 2014</v>
      </c>
      <c r="E7" s="305" t="str">
        <f t="shared" si="0"/>
        <v>Ir al Artículo 5</v>
      </c>
    </row>
    <row r="8" spans="3:5" s="2" customFormat="1" ht="81.75" customHeight="1" x14ac:dyDescent="0.35">
      <c r="C8" s="311" t="s">
        <v>2795</v>
      </c>
      <c r="D8" s="306" t="str">
        <f>IFERROR(MID(C8, SEARCH("(Artículo", C8) + 1, SEARCH(")", C8, SEARCH("(Artículo", C8)) - SEARCH("(Artículo", C8) - 1), "")</f>
        <v>Artículo 5 del Acuerdo 16 de 2014</v>
      </c>
      <c r="E8" s="305" t="str">
        <f t="shared" si="0"/>
        <v>Ir al Artículo 6</v>
      </c>
    </row>
    <row r="9" spans="3:5" s="2" customFormat="1" ht="81.75" customHeight="1" x14ac:dyDescent="0.35">
      <c r="C9" s="311" t="s">
        <v>2799</v>
      </c>
      <c r="D9" s="307" t="s">
        <v>2798</v>
      </c>
      <c r="E9" s="305" t="str">
        <f t="shared" si="0"/>
        <v>Ir al Artículo 7</v>
      </c>
    </row>
    <row r="10" spans="3:5" s="2" customFormat="1" ht="343.5" customHeight="1" x14ac:dyDescent="0.35">
      <c r="C10" s="311" t="s">
        <v>2800</v>
      </c>
      <c r="D10" s="306" t="str">
        <f t="shared" ref="D10:D49" si="2">IFERROR(MID(C10, SEARCH("(Artículo", C10) + 1, SEARCH(")", C10, SEARCH("(Artículo", C10)) - SEARCH("(Artículo", C10) - 1), "")</f>
        <v>Artículo 9 del Acuerdo 16 de 2014</v>
      </c>
      <c r="E10" s="305" t="str">
        <f t="shared" si="0"/>
        <v>Ir al Artículo 8</v>
      </c>
    </row>
    <row r="11" spans="3:5" s="2" customFormat="1" ht="81.75" customHeight="1" x14ac:dyDescent="0.35">
      <c r="C11" s="311" t="s">
        <v>2801</v>
      </c>
      <c r="D11" s="306" t="str">
        <f t="shared" si="2"/>
        <v>Artículo 10 Acuerdo 16 de 2014</v>
      </c>
      <c r="E11" s="305" t="str">
        <f t="shared" si="0"/>
        <v>Ir al Artículo 9</v>
      </c>
    </row>
    <row r="12" spans="3:5" s="2" customFormat="1" ht="81.75" customHeight="1" x14ac:dyDescent="0.35">
      <c r="C12" s="311" t="s">
        <v>2802</v>
      </c>
      <c r="D12" s="306" t="str">
        <f>IFERROR(MID(C12, SEARCH("(Artículo", C12) + 1, SEARCH(")", C12, SEARCH("(Artículo", C12)) - SEARCH("(Artículo", C12) - 1), "")</f>
        <v>Artículo 5 del Acuerdo 04 de 2025</v>
      </c>
      <c r="E12" s="305" t="str">
        <f t="shared" si="0"/>
        <v>Ir al Artículo 10</v>
      </c>
    </row>
    <row r="13" spans="3:5" s="2" customFormat="1" ht="81.75" customHeight="1" x14ac:dyDescent="0.35">
      <c r="C13" s="311" t="s">
        <v>2803</v>
      </c>
      <c r="D13" s="306" t="str">
        <f t="shared" si="2"/>
        <v>Artículo 12 Acuerdo 16 de 2014</v>
      </c>
      <c r="E13" s="305" t="str">
        <f t="shared" si="0"/>
        <v>Ir al Artículo 11</v>
      </c>
    </row>
    <row r="14" spans="3:5" s="2" customFormat="1" ht="81.75" customHeight="1" x14ac:dyDescent="0.35">
      <c r="C14" s="311" t="s">
        <v>2804</v>
      </c>
      <c r="D14" s="306" t="str">
        <f t="shared" si="2"/>
        <v>Artículo 6 Acuerdo 04 de 2025 que modifica el artículo 13 del Acuerdo 16 de 2014</v>
      </c>
      <c r="E14" s="305" t="str">
        <f t="shared" si="0"/>
        <v>Ir al Artículo 12</v>
      </c>
    </row>
    <row r="15" spans="3:5" s="2" customFormat="1" ht="198.5" customHeight="1" x14ac:dyDescent="0.35">
      <c r="C15" s="311" t="s">
        <v>2806</v>
      </c>
      <c r="D15" s="306" t="str">
        <f t="shared" si="2"/>
        <v>Artículo 7 Acuerdo 04 de 2025 que modifica el artículo 14 del Acuerdo 16 de 2014</v>
      </c>
      <c r="E15" s="305" t="str">
        <f t="shared" si="0"/>
        <v>Ir al Artículo 13</v>
      </c>
    </row>
    <row r="16" spans="3:5" s="2" customFormat="1" ht="81.75" customHeight="1" x14ac:dyDescent="0.35">
      <c r="C16" s="311" t="s">
        <v>2807</v>
      </c>
      <c r="D16" s="306" t="str">
        <f t="shared" si="2"/>
        <v>Artículo 8 Acuerdo 04 de 2025</v>
      </c>
      <c r="E16" s="305" t="str">
        <f t="shared" si="0"/>
        <v>Ir al Artículo 14</v>
      </c>
    </row>
    <row r="17" spans="3:5" s="2" customFormat="1" ht="81.75" customHeight="1" x14ac:dyDescent="0.35">
      <c r="C17" s="311" t="s">
        <v>2808</v>
      </c>
      <c r="D17" s="306" t="str">
        <f t="shared" si="2"/>
        <v>Artículo 97 Acuerdo 04 de 2025 que modifica el artículo 16 del Acuerdo 16 de 2014</v>
      </c>
      <c r="E17" s="305" t="str">
        <f t="shared" si="0"/>
        <v>Ir al Artículo 15</v>
      </c>
    </row>
    <row r="18" spans="3:5" s="2" customFormat="1" ht="81.75" customHeight="1" x14ac:dyDescent="0.35">
      <c r="C18" s="311" t="s">
        <v>2809</v>
      </c>
      <c r="D18" s="306" t="str">
        <f t="shared" si="2"/>
        <v>Artículo 97 del Acuerdo 04 de 2025 que modifica el artículo 17 del Acuerdo 16 de 2014</v>
      </c>
      <c r="E18" s="305" t="str">
        <f t="shared" si="0"/>
        <v>Ir al Artículo 16</v>
      </c>
    </row>
    <row r="19" spans="3:5" s="2" customFormat="1" ht="81.75" customHeight="1" x14ac:dyDescent="0.35">
      <c r="C19" s="311" t="s">
        <v>2810</v>
      </c>
      <c r="D19" s="306" t="str">
        <f t="shared" si="2"/>
        <v>Artículo 18 Acuerdo 16 de 2014</v>
      </c>
      <c r="E19" s="305" t="str">
        <f t="shared" si="0"/>
        <v>Ir al Artículo 17</v>
      </c>
    </row>
    <row r="20" spans="3:5" s="2" customFormat="1" ht="81.75" customHeight="1" x14ac:dyDescent="0.35">
      <c r="C20" s="311" t="s">
        <v>2811</v>
      </c>
      <c r="D20" s="306" t="str">
        <f t="shared" si="2"/>
        <v>Artículo 19 Acuerdo 16 de 2014</v>
      </c>
      <c r="E20" s="305" t="str">
        <f t="shared" si="0"/>
        <v>Ir al Artículo 18</v>
      </c>
    </row>
    <row r="21" spans="3:5" s="2" customFormat="1" ht="81.75" customHeight="1" x14ac:dyDescent="0.35">
      <c r="C21" s="311" t="s">
        <v>2812</v>
      </c>
      <c r="D21" s="306" t="str">
        <f t="shared" si="2"/>
        <v>Artículo 10 del Acuerdo 04 de 2025 que modifica el artículo 20 del Acuerdo 16 de 2014</v>
      </c>
      <c r="E21" s="305" t="str">
        <f t="shared" si="0"/>
        <v>Ir al Artículo 19</v>
      </c>
    </row>
    <row r="22" spans="3:5" s="2" customFormat="1" ht="81.75" customHeight="1" x14ac:dyDescent="0.35">
      <c r="C22" s="311" t="s">
        <v>2813</v>
      </c>
      <c r="D22" s="306" t="str">
        <f t="shared" si="2"/>
        <v>Artículo 11 del Acuerdo 04 de 2025 que modifica el artículo 30 del Acuerdo 16 de 2014</v>
      </c>
      <c r="E22" s="305" t="str">
        <f t="shared" si="0"/>
        <v>Ir al Artículo 20</v>
      </c>
    </row>
    <row r="23" spans="3:5" ht="82.75" customHeight="1" x14ac:dyDescent="0.35">
      <c r="C23" s="311" t="s">
        <v>2814</v>
      </c>
      <c r="D23" s="306" t="str">
        <f t="shared" si="2"/>
        <v>Artículo 12 Acuerdo 04 de 2025</v>
      </c>
      <c r="E23" s="305" t="str">
        <f t="shared" si="0"/>
        <v>Ir al Artículo 21</v>
      </c>
    </row>
    <row r="24" spans="3:5" ht="82.75" customHeight="1" x14ac:dyDescent="0.35">
      <c r="C24" s="311" t="s">
        <v>2815</v>
      </c>
      <c r="D24" s="306" t="str">
        <f t="shared" si="2"/>
        <v>Artículo 13 Acuerdo 04 de 2025</v>
      </c>
      <c r="E24" s="305" t="str">
        <f t="shared" si="0"/>
        <v>Ir al Artículo 22</v>
      </c>
    </row>
    <row r="25" spans="3:5" ht="82.75" customHeight="1" x14ac:dyDescent="0.35">
      <c r="C25" s="311" t="s">
        <v>2816</v>
      </c>
      <c r="D25" s="306" t="str">
        <f t="shared" si="2"/>
        <v>Artículo 14 Acuerdo 04 de 2025</v>
      </c>
      <c r="E25" s="305" t="str">
        <f t="shared" si="0"/>
        <v>Ir al Artículo 23</v>
      </c>
    </row>
    <row r="26" spans="3:5" ht="82.75" customHeight="1" x14ac:dyDescent="0.35">
      <c r="C26" s="311" t="s">
        <v>2817</v>
      </c>
      <c r="D26" s="306" t="str">
        <f t="shared" si="2"/>
        <v>Artículo 15 Acuerdo 04 de 2025</v>
      </c>
      <c r="E26" s="305" t="str">
        <f t="shared" si="0"/>
        <v>Ir al Artículo 24</v>
      </c>
    </row>
    <row r="27" spans="3:5" ht="82.75" customHeight="1" x14ac:dyDescent="0.35">
      <c r="C27" s="311" t="s">
        <v>2825</v>
      </c>
      <c r="D27" s="306" t="str">
        <f t="shared" si="2"/>
        <v>Artículo 16 Acuerdo 04 de 2025</v>
      </c>
      <c r="E27" s="305" t="str">
        <f t="shared" si="0"/>
        <v>Ir al Artículo 25</v>
      </c>
    </row>
    <row r="28" spans="3:5" ht="82.75" customHeight="1" x14ac:dyDescent="0.35">
      <c r="C28" s="311" t="s">
        <v>2824</v>
      </c>
      <c r="D28" s="306" t="str">
        <f t="shared" si="2"/>
        <v>Artículo 17 Acuerdo 04 de 2025</v>
      </c>
      <c r="E28" s="305" t="str">
        <f t="shared" si="0"/>
        <v>Ir al Artículo 26</v>
      </c>
    </row>
    <row r="29" spans="3:5" ht="82.75" customHeight="1" x14ac:dyDescent="0.35">
      <c r="C29" s="311" t="s">
        <v>2823</v>
      </c>
      <c r="D29" s="306" t="str">
        <f t="shared" si="2"/>
        <v>Artículo 18 Acuerdo 04 de 2025</v>
      </c>
      <c r="E29" s="305" t="str">
        <f t="shared" si="0"/>
        <v>Ir al Artículo 27</v>
      </c>
    </row>
    <row r="30" spans="3:5" ht="82.75" customHeight="1" x14ac:dyDescent="0.35">
      <c r="C30" s="311" t="s">
        <v>2822</v>
      </c>
      <c r="D30" s="306" t="str">
        <f t="shared" si="2"/>
        <v>Artículo 19 Acuerdo 04 de 2025</v>
      </c>
      <c r="E30" s="305" t="str">
        <f t="shared" si="0"/>
        <v>Ir al Artículo 28</v>
      </c>
    </row>
    <row r="31" spans="3:5" ht="82.75" customHeight="1" x14ac:dyDescent="0.35">
      <c r="C31" s="311" t="s">
        <v>2826</v>
      </c>
      <c r="D31" s="306" t="str">
        <f t="shared" si="2"/>
        <v>Artículo 20 Acuerdo 04 de 2025</v>
      </c>
      <c r="E31" s="305" t="str">
        <f t="shared" si="0"/>
        <v>Ir al Artículo 29</v>
      </c>
    </row>
    <row r="32" spans="3:5" ht="82.25" customHeight="1" x14ac:dyDescent="0.35">
      <c r="C32" s="311" t="s">
        <v>2827</v>
      </c>
      <c r="D32" s="306" t="str">
        <f t="shared" si="2"/>
        <v>Artículo 21 Acuerdo 04 de 2025</v>
      </c>
      <c r="E32" s="305" t="str">
        <f t="shared" si="0"/>
        <v>Ir al Artículo 30</v>
      </c>
    </row>
    <row r="33" spans="3:5" ht="82.25" customHeight="1" x14ac:dyDescent="0.35">
      <c r="C33" s="311" t="s">
        <v>2828</v>
      </c>
      <c r="D33" s="306" t="str">
        <f t="shared" si="2"/>
        <v>Artículo 22 Acuerdo 04 de 2025</v>
      </c>
      <c r="E33" s="305" t="str">
        <f t="shared" si="0"/>
        <v>Ir al Artículo 31</v>
      </c>
    </row>
    <row r="34" spans="3:5" ht="82.25" customHeight="1" x14ac:dyDescent="0.35">
      <c r="C34" s="311" t="s">
        <v>2829</v>
      </c>
      <c r="D34" s="306" t="str">
        <f t="shared" si="2"/>
        <v>Artículo 23 Acuerdo 04 de 2025</v>
      </c>
      <c r="E34" s="305" t="str">
        <f t="shared" si="0"/>
        <v>Ir al Artículo 32</v>
      </c>
    </row>
    <row r="35" spans="3:5" ht="100.5" customHeight="1" x14ac:dyDescent="0.35">
      <c r="C35" s="311" t="s">
        <v>2830</v>
      </c>
      <c r="D35" s="306" t="str">
        <f t="shared" si="2"/>
        <v>Artículo 24 Acuerdo 04 de 2025</v>
      </c>
      <c r="E35" s="305" t="str">
        <f t="shared" si="0"/>
        <v>Ir al Artículo 33</v>
      </c>
    </row>
    <row r="36" spans="3:5" ht="82.25" customHeight="1" x14ac:dyDescent="0.35">
      <c r="C36" s="311" t="s">
        <v>2831</v>
      </c>
      <c r="D36" s="306" t="str">
        <f t="shared" si="2"/>
        <v>Artículo 25 Acuerdo 04 de 2025</v>
      </c>
      <c r="E36" s="305" t="str">
        <f t="shared" si="0"/>
        <v>Ir al Artículo 34</v>
      </c>
    </row>
    <row r="37" spans="3:5" ht="82.25" customHeight="1" x14ac:dyDescent="0.35">
      <c r="C37" s="311" t="s">
        <v>2832</v>
      </c>
      <c r="D37" s="306" t="str">
        <f t="shared" si="2"/>
        <v>Artículo 26 Acuerdo 04 de 2025</v>
      </c>
      <c r="E37" s="305" t="str">
        <f t="shared" si="0"/>
        <v>Ir al Artículo 35</v>
      </c>
    </row>
    <row r="38" spans="3:5" ht="238.5" customHeight="1" x14ac:dyDescent="0.35">
      <c r="C38" s="311" t="s">
        <v>2833</v>
      </c>
      <c r="D38" s="306" t="str">
        <f t="shared" si="2"/>
        <v>Artículo 27 Acuerdo 04 de 2025</v>
      </c>
      <c r="E38" s="305" t="str">
        <f t="shared" si="0"/>
        <v>Ir al Artículo 36</v>
      </c>
    </row>
    <row r="39" spans="3:5" ht="82.25" customHeight="1" x14ac:dyDescent="0.35">
      <c r="C39" s="311" t="s">
        <v>2834</v>
      </c>
      <c r="D39" s="306" t="str">
        <f t="shared" si="2"/>
        <v>Artículo 28 Acuerdo 04 de 2025</v>
      </c>
      <c r="E39" s="305" t="str">
        <f t="shared" si="0"/>
        <v>Ir al Artículo 37</v>
      </c>
    </row>
    <row r="40" spans="3:5" ht="82.25" customHeight="1" x14ac:dyDescent="0.35">
      <c r="C40" s="311" t="s">
        <v>2835</v>
      </c>
      <c r="D40" s="306" t="str">
        <f t="shared" si="2"/>
        <v>Artículo 29 Acuerdo 04 de 2025</v>
      </c>
      <c r="E40" s="305" t="str">
        <f t="shared" si="0"/>
        <v>Ir al Artículo 38</v>
      </c>
    </row>
    <row r="41" spans="3:5" ht="82.25" customHeight="1" x14ac:dyDescent="0.35">
      <c r="C41" s="311" t="s">
        <v>2836</v>
      </c>
      <c r="D41" s="306" t="str">
        <f t="shared" si="2"/>
        <v>Artículo 30 Acuerdo 04 de 2025 que modifica y adiciona el artículo 33  del Acuerdo 16 de 2014</v>
      </c>
      <c r="E41" s="305" t="str">
        <f t="shared" si="0"/>
        <v>Ir al Artículo 39</v>
      </c>
    </row>
    <row r="42" spans="3:5" ht="82.25" customHeight="1" x14ac:dyDescent="0.35">
      <c r="C42" s="311" t="s">
        <v>2837</v>
      </c>
      <c r="D42" s="306" t="str">
        <f t="shared" si="2"/>
        <v>Artículo 31 del Acuerdo 04 de 2025 que modifica el artículo 34 del Acuerdo 16 de 2014</v>
      </c>
      <c r="E42" s="305" t="str">
        <f t="shared" si="0"/>
        <v>Ir al Artículo 40</v>
      </c>
    </row>
    <row r="43" spans="3:5" ht="82.25" customHeight="1" x14ac:dyDescent="0.35">
      <c r="C43" s="311" t="s">
        <v>2838</v>
      </c>
      <c r="D43" s="306" t="str">
        <f t="shared" si="2"/>
        <v>Artículo 32 del Acuerdo 04 de 2025 que modifica el artículo 35 del Acuerdo 16 de 2014</v>
      </c>
      <c r="E43" s="305" t="str">
        <f t="shared" si="0"/>
        <v>Ir al Artículo 41</v>
      </c>
    </row>
    <row r="44" spans="3:5" ht="82.25" customHeight="1" x14ac:dyDescent="0.35">
      <c r="C44" s="311" t="s">
        <v>2839</v>
      </c>
      <c r="D44" s="306" t="str">
        <f t="shared" si="2"/>
        <v>Artículo 36 del Acuerdo 16 de 2014</v>
      </c>
      <c r="E44" s="305" t="str">
        <f t="shared" si="0"/>
        <v>Ir al Artículo 42</v>
      </c>
    </row>
    <row r="45" spans="3:5" ht="82.25" customHeight="1" x14ac:dyDescent="0.35">
      <c r="C45" s="311" t="s">
        <v>2840</v>
      </c>
      <c r="D45" s="306" t="str">
        <f t="shared" si="2"/>
        <v>Artículo 37 del Acuerdo 16 de 2014</v>
      </c>
      <c r="E45" s="305" t="str">
        <f t="shared" si="0"/>
        <v>Ir al Artículo 43</v>
      </c>
    </row>
    <row r="46" spans="3:5" ht="82.25" customHeight="1" x14ac:dyDescent="0.35">
      <c r="C46" s="311" t="s">
        <v>2841</v>
      </c>
      <c r="D46" s="306" t="str">
        <f t="shared" si="2"/>
        <v>Artículo 33 del Acuerdo 04 de 2025</v>
      </c>
      <c r="E46" s="305" t="str">
        <f t="shared" si="0"/>
        <v>Ir al Artículo 44</v>
      </c>
    </row>
    <row r="47" spans="3:5" ht="82.25" customHeight="1" x14ac:dyDescent="0.35">
      <c r="C47" s="311" t="s">
        <v>2842</v>
      </c>
      <c r="D47" s="306" t="str">
        <f t="shared" si="2"/>
        <v>Artículo 34 del Acuerdo 04 de 2025 que modifica el artículo 38 del Acuerdo 16 de 2014</v>
      </c>
      <c r="E47" s="305" t="str">
        <f t="shared" si="0"/>
        <v>Ir al Artículo 45</v>
      </c>
    </row>
    <row r="48" spans="3:5" ht="182" customHeight="1" x14ac:dyDescent="0.35">
      <c r="C48" s="311" t="s">
        <v>2846</v>
      </c>
      <c r="D48" s="306" t="str">
        <f t="shared" si="2"/>
        <v/>
      </c>
      <c r="E48" s="305" t="str">
        <f t="shared" si="0"/>
        <v>Ir al Artículo 46</v>
      </c>
    </row>
    <row r="49" spans="3:5" ht="81.75" customHeight="1" x14ac:dyDescent="0.35">
      <c r="C49" s="311" t="s">
        <v>2843</v>
      </c>
      <c r="D49" s="306" t="str">
        <f t="shared" si="2"/>
        <v>Artículo 35 del Acuerdo 04 de 2025 que modifica y adiciona el artículo 40 del Acuerdo 16 de 2014</v>
      </c>
      <c r="E49" s="305" t="str">
        <f t="shared" si="0"/>
        <v>Ir al Artículo 47</v>
      </c>
    </row>
    <row r="50" spans="3:5" ht="81.75" customHeight="1" x14ac:dyDescent="0.35">
      <c r="C50" s="311" t="s">
        <v>2844</v>
      </c>
      <c r="D50" s="306" t="str">
        <f t="shared" ref="D50:D101" si="3">IFERROR(MID(C50, SEARCH("(Artículo", C50) + 1, SEARCH(")", C50, SEARCH("(Artículo", C50)) - SEARCH("(Artículo", C50) - 1), "")</f>
        <v>Artículo 41 del Acuerdo 16 de 2014</v>
      </c>
      <c r="E50" s="305" t="str">
        <f t="shared" si="0"/>
        <v>Ir al Artículo 48</v>
      </c>
    </row>
    <row r="51" spans="3:5" ht="81.75" customHeight="1" x14ac:dyDescent="0.35">
      <c r="C51" s="311" t="s">
        <v>2848</v>
      </c>
      <c r="D51" s="306" t="str">
        <f t="shared" si="3"/>
        <v>Artículo 36 del Acuerdo 04 de 2025 que modifica el artículo 42 del Acuerdo 16 de 2014</v>
      </c>
      <c r="E51" s="305" t="str">
        <f t="shared" si="0"/>
        <v>Ir al Artículo 49</v>
      </c>
    </row>
    <row r="52" spans="3:5" ht="81.75" customHeight="1" x14ac:dyDescent="0.35">
      <c r="C52" s="311" t="s">
        <v>2845</v>
      </c>
      <c r="D52" s="306" t="str">
        <f t="shared" si="3"/>
        <v>Artículo 37 del Acuerdo 04 de 2025 que deroga expresamente el artículo 33 del Acuerdo 16 de 2014</v>
      </c>
      <c r="E52" s="305" t="str">
        <f t="shared" si="0"/>
        <v>Ir al Artículo 50</v>
      </c>
    </row>
    <row r="53" spans="3:5" ht="81.75" customHeight="1" x14ac:dyDescent="0.35">
      <c r="C53" s="311" t="s">
        <v>2849</v>
      </c>
      <c r="D53" s="306" t="str">
        <f t="shared" si="3"/>
        <v>Artículo 38 del Acuerdo 04 de 2025</v>
      </c>
      <c r="E53" s="305" t="str">
        <f t="shared" si="0"/>
        <v>Ir al Artículo 51</v>
      </c>
    </row>
    <row r="54" spans="3:5" ht="81.75" customHeight="1" x14ac:dyDescent="0.35">
      <c r="C54" s="311" t="s">
        <v>2850</v>
      </c>
      <c r="D54" s="306" t="str">
        <f t="shared" si="3"/>
        <v>Artículo 39 del Acuerdo 04 de 2025</v>
      </c>
      <c r="E54" s="305" t="str">
        <f t="shared" si="0"/>
        <v>Ir al Artículo 52</v>
      </c>
    </row>
    <row r="55" spans="3:5" ht="81.75" customHeight="1" x14ac:dyDescent="0.35">
      <c r="C55" s="311" t="s">
        <v>2851</v>
      </c>
      <c r="D55" s="306" t="str">
        <f t="shared" si="3"/>
        <v>Artículo 40 del Acuerdo 04 de 2025</v>
      </c>
      <c r="E55" s="305" t="str">
        <f t="shared" si="0"/>
        <v>Ir al Artículo 53</v>
      </c>
    </row>
    <row r="56" spans="3:5" ht="81.75" customHeight="1" x14ac:dyDescent="0.35">
      <c r="C56" s="311" t="s">
        <v>2852</v>
      </c>
      <c r="D56" s="306" t="str">
        <f t="shared" si="3"/>
        <v>Artículo 44 del Acuerdo 16 de 2014</v>
      </c>
      <c r="E56" s="305" t="str">
        <f t="shared" si="0"/>
        <v>Ir al Artículo 54</v>
      </c>
    </row>
    <row r="57" spans="3:5" ht="81.75" customHeight="1" x14ac:dyDescent="0.35">
      <c r="C57" s="311" t="s">
        <v>2853</v>
      </c>
      <c r="D57" s="306" t="str">
        <f t="shared" si="3"/>
        <v>Artículo 44 del Acuerdo 16 de 2014</v>
      </c>
      <c r="E57" s="305" t="str">
        <f t="shared" si="0"/>
        <v>Ir al Artículo 55</v>
      </c>
    </row>
    <row r="58" spans="3:5" ht="81.75" customHeight="1" x14ac:dyDescent="0.35">
      <c r="C58" s="311" t="s">
        <v>2854</v>
      </c>
      <c r="D58" s="306" t="str">
        <f t="shared" si="3"/>
        <v>Artículo 46 del Acuerdo 16 de 2014</v>
      </c>
      <c r="E58" s="305" t="str">
        <f t="shared" si="0"/>
        <v>Ir al Artículo 56</v>
      </c>
    </row>
    <row r="59" spans="3:5" ht="81.75" customHeight="1" x14ac:dyDescent="0.35">
      <c r="C59" s="311" t="s">
        <v>3025</v>
      </c>
      <c r="D59" s="306" t="str">
        <f t="shared" si="3"/>
        <v>Artículo 47 del Acuerdo 16 de 2014</v>
      </c>
      <c r="E59" s="305" t="str">
        <f t="shared" si="0"/>
        <v>Ir al Artículo 57</v>
      </c>
    </row>
    <row r="60" spans="3:5" ht="81.75" customHeight="1" x14ac:dyDescent="0.35">
      <c r="C60" s="311" t="s">
        <v>2855</v>
      </c>
      <c r="D60" s="306" t="str">
        <f t="shared" si="3"/>
        <v>Artículo 41 del Acuerdo 04 de 2025, que modifica el artículo 49 del Acuerdo 16 de 2014</v>
      </c>
      <c r="E60" s="305" t="str">
        <f t="shared" si="0"/>
        <v>Ir al Artículo 58</v>
      </c>
    </row>
    <row r="61" spans="3:5" ht="81.75" customHeight="1" x14ac:dyDescent="0.35">
      <c r="C61" s="311" t="s">
        <v>2856</v>
      </c>
      <c r="D61" s="306" t="str">
        <f t="shared" si="3"/>
        <v>Artículo 42 del Acuerdo 04 de 2025</v>
      </c>
      <c r="E61" s="305" t="str">
        <f t="shared" si="0"/>
        <v>Ir al Artículo 59</v>
      </c>
    </row>
    <row r="62" spans="3:5" ht="81.75" customHeight="1" x14ac:dyDescent="0.35">
      <c r="C62" s="311" t="s">
        <v>2857</v>
      </c>
      <c r="D62" s="306" t="str">
        <f t="shared" si="3"/>
        <v>Artículo 43 del Acuerdo 04 de 2025</v>
      </c>
      <c r="E62" s="305" t="str">
        <f t="shared" si="0"/>
        <v>Ir al Artículo 60</v>
      </c>
    </row>
    <row r="63" spans="3:5" ht="81.75" customHeight="1" x14ac:dyDescent="0.35">
      <c r="C63" s="311" t="s">
        <v>2859</v>
      </c>
      <c r="D63" s="306" t="str">
        <f t="shared" si="3"/>
        <v>Artículo 44 del Acuerdo 04 de 2025 que modifica y adiciona el artículo 50 del Acuerdo 16 de 2014</v>
      </c>
      <c r="E63" s="305" t="str">
        <f t="shared" si="0"/>
        <v>Ir al Artículo 61</v>
      </c>
    </row>
    <row r="64" spans="3:5" ht="81.75" customHeight="1" x14ac:dyDescent="0.35">
      <c r="C64" s="311" t="s">
        <v>2860</v>
      </c>
      <c r="D64" s="306" t="str">
        <f t="shared" si="3"/>
        <v>Artículo 51 Acuerdo 16 de 2014</v>
      </c>
      <c r="E64" s="305" t="str">
        <f t="shared" si="0"/>
        <v>Ir al Artículo 62</v>
      </c>
    </row>
    <row r="65" spans="3:5" ht="81.75" customHeight="1" x14ac:dyDescent="0.35">
      <c r="C65" s="311" t="s">
        <v>2861</v>
      </c>
      <c r="D65" s="306" t="str">
        <f t="shared" si="3"/>
        <v>Artículo 52 Acuerdo 16 de 2014</v>
      </c>
      <c r="E65" s="305" t="str">
        <f t="shared" si="0"/>
        <v>Ir al Artículo 63</v>
      </c>
    </row>
    <row r="66" spans="3:5" ht="81.75" customHeight="1" x14ac:dyDescent="0.35">
      <c r="C66" s="311" t="s">
        <v>2862</v>
      </c>
      <c r="D66" s="306" t="str">
        <f t="shared" si="3"/>
        <v>Artículo 53 Acuerdo 16 de 2014</v>
      </c>
      <c r="E66" s="305" t="str">
        <f t="shared" si="0"/>
        <v>Ir al Artículo 64</v>
      </c>
    </row>
    <row r="67" spans="3:5" ht="81.75" customHeight="1" x14ac:dyDescent="0.35">
      <c r="C67" s="311" t="s">
        <v>2863</v>
      </c>
      <c r="D67" s="306" t="str">
        <f t="shared" si="3"/>
        <v>Artículo 54 Acuerdo 16 de 2014</v>
      </c>
      <c r="E67" s="305" t="str">
        <f t="shared" si="0"/>
        <v>Ir al Artículo 65</v>
      </c>
    </row>
    <row r="68" spans="3:5" ht="81.75" customHeight="1" x14ac:dyDescent="0.35">
      <c r="C68" s="311" t="s">
        <v>2864</v>
      </c>
      <c r="D68" s="306" t="str">
        <f t="shared" si="3"/>
        <v>Artículo 55 Acuerdo 16 de 2014</v>
      </c>
      <c r="E68" s="305" t="str">
        <f t="shared" ref="E68:E131" si="4">HYPERLINK("[2. PROYECTO_DE_DECRETO_V4 MLL.docx]Art_" &amp; (ROW()-2), "Ir al Artículo " &amp; (ROW()-2))</f>
        <v>Ir al Artículo 66</v>
      </c>
    </row>
    <row r="69" spans="3:5" ht="81.75" customHeight="1" x14ac:dyDescent="0.35">
      <c r="C69" s="311" t="s">
        <v>2865</v>
      </c>
      <c r="D69" s="306" t="str">
        <f t="shared" si="3"/>
        <v>Artículo 56 Acuerdo 16 de 2014</v>
      </c>
      <c r="E69" s="305" t="str">
        <f t="shared" si="4"/>
        <v>Ir al Artículo 67</v>
      </c>
    </row>
    <row r="70" spans="3:5" ht="81.75" customHeight="1" x14ac:dyDescent="0.35">
      <c r="C70" s="311" t="s">
        <v>2866</v>
      </c>
      <c r="D70" s="306" t="str">
        <f t="shared" si="3"/>
        <v>Artículo 57 Acuerdo 16 de 2014</v>
      </c>
      <c r="E70" s="305" t="str">
        <f t="shared" si="4"/>
        <v>Ir al Artículo 68</v>
      </c>
    </row>
    <row r="71" spans="3:5" ht="81.75" customHeight="1" x14ac:dyDescent="0.35">
      <c r="C71" s="311" t="s">
        <v>2867</v>
      </c>
      <c r="D71" s="306" t="str">
        <f t="shared" si="3"/>
        <v>Artículo 45 del Acuerdo 04 de 2025 que modifica y adiciona el artículo 58 del Acuerdo 16 de 2014</v>
      </c>
      <c r="E71" s="305" t="str">
        <f t="shared" si="4"/>
        <v>Ir al Artículo 69</v>
      </c>
    </row>
    <row r="72" spans="3:5" ht="81.75" customHeight="1" x14ac:dyDescent="0.35">
      <c r="C72" s="311" t="s">
        <v>2868</v>
      </c>
      <c r="D72" s="306" t="str">
        <f t="shared" si="3"/>
        <v>Artículo 46 Acuerdo 04 de 2025</v>
      </c>
      <c r="E72" s="305" t="str">
        <f t="shared" si="4"/>
        <v>Ir al Artículo 70</v>
      </c>
    </row>
    <row r="73" spans="3:5" ht="81.75" customHeight="1" x14ac:dyDescent="0.35">
      <c r="C73" s="311" t="s">
        <v>2869</v>
      </c>
      <c r="D73" s="306" t="str">
        <f t="shared" si="3"/>
        <v>Artículo 59 Acuerdo 16 de 2014</v>
      </c>
      <c r="E73" s="305" t="str">
        <f t="shared" si="4"/>
        <v>Ir al Artículo 71</v>
      </c>
    </row>
    <row r="74" spans="3:5" ht="81.75" customHeight="1" x14ac:dyDescent="0.35">
      <c r="C74" s="311" t="s">
        <v>2870</v>
      </c>
      <c r="D74" s="306" t="str">
        <f t="shared" si="3"/>
        <v>Artículo 60 Acuerdo 16 de 2014</v>
      </c>
      <c r="E74" s="305" t="str">
        <f t="shared" si="4"/>
        <v>Ir al Artículo 72</v>
      </c>
    </row>
    <row r="75" spans="3:5" ht="81.75" customHeight="1" x14ac:dyDescent="0.35">
      <c r="C75" s="311" t="s">
        <v>2871</v>
      </c>
      <c r="D75" s="306" t="str">
        <f t="shared" si="3"/>
        <v>Artículo 47 del Acuerdo 04 de 2025 que modifica y adiciona el artículo 61 del Acuerdo 16 de 2014</v>
      </c>
      <c r="E75" s="305" t="str">
        <f t="shared" si="4"/>
        <v>Ir al Artículo 73</v>
      </c>
    </row>
    <row r="76" spans="3:5" ht="81.75" customHeight="1" x14ac:dyDescent="0.35">
      <c r="C76" s="311" t="s">
        <v>2872</v>
      </c>
      <c r="D76" s="306" t="str">
        <f t="shared" si="3"/>
        <v>Artículo 48 del Acuerdo 04 de 2025 que modifica el artículo 62 del Acuerdo 16 de 2014</v>
      </c>
      <c r="E76" s="305" t="str">
        <f t="shared" si="4"/>
        <v>Ir al Artículo 74</v>
      </c>
    </row>
    <row r="77" spans="3:5" ht="81.75" customHeight="1" x14ac:dyDescent="0.35">
      <c r="C77" s="311" t="s">
        <v>2873</v>
      </c>
      <c r="D77" s="306" t="str">
        <f t="shared" si="3"/>
        <v>Artículo 63 Acuerdo 16 de 2014</v>
      </c>
      <c r="E77" s="305" t="str">
        <f t="shared" si="4"/>
        <v>Ir al Artículo 75</v>
      </c>
    </row>
    <row r="78" spans="3:5" ht="81.75" customHeight="1" x14ac:dyDescent="0.35">
      <c r="C78" s="311" t="s">
        <v>2874</v>
      </c>
      <c r="D78" s="306" t="str">
        <f t="shared" si="3"/>
        <v>Artículo 64 Acuerdo 16 de 2014</v>
      </c>
      <c r="E78" s="305" t="str">
        <f t="shared" si="4"/>
        <v>Ir al Artículo 76</v>
      </c>
    </row>
    <row r="79" spans="3:5" ht="82.25" customHeight="1" x14ac:dyDescent="0.35">
      <c r="C79" s="311" t="s">
        <v>2875</v>
      </c>
      <c r="D79" s="306" t="str">
        <f t="shared" si="3"/>
        <v>Artículo 65 Acuerdo 16 de 2014</v>
      </c>
      <c r="E79" s="305" t="str">
        <f t="shared" si="4"/>
        <v>Ir al Artículo 77</v>
      </c>
    </row>
    <row r="80" spans="3:5" ht="82.25" customHeight="1" x14ac:dyDescent="0.35">
      <c r="C80" s="311" t="s">
        <v>2876</v>
      </c>
      <c r="D80" s="306" t="str">
        <f t="shared" si="3"/>
        <v>Artículo 66 Acuerdo 16 de 2014</v>
      </c>
      <c r="E80" s="305" t="str">
        <f t="shared" si="4"/>
        <v>Ir al Artículo 78</v>
      </c>
    </row>
    <row r="81" spans="3:5" ht="82.25" customHeight="1" x14ac:dyDescent="0.35">
      <c r="C81" s="311" t="s">
        <v>2877</v>
      </c>
      <c r="D81" s="306" t="str">
        <f t="shared" si="3"/>
        <v>Artículo 67 Acuerdo 16 de 2014</v>
      </c>
      <c r="E81" s="305" t="str">
        <f t="shared" si="4"/>
        <v>Ir al Artículo 79</v>
      </c>
    </row>
    <row r="82" spans="3:5" ht="82.25" customHeight="1" x14ac:dyDescent="0.35">
      <c r="C82" s="311" t="s">
        <v>2878</v>
      </c>
      <c r="D82" s="306" t="str">
        <f t="shared" si="3"/>
        <v>Artículo 49 del Acuerdo 04 de 2025 que modifica el artículo 68 del Acuerdo 16 de 2014</v>
      </c>
      <c r="E82" s="305" t="str">
        <f t="shared" si="4"/>
        <v>Ir al Artículo 80</v>
      </c>
    </row>
    <row r="83" spans="3:5" ht="82.25" customHeight="1" x14ac:dyDescent="0.35">
      <c r="C83" s="311" t="s">
        <v>3047</v>
      </c>
      <c r="D83" s="306" t="str">
        <f t="shared" si="3"/>
        <v>Artículo 50 del Acuerdo 04 de 2025 que modifica el artículo 69 del Acuerdo 16 de 2014</v>
      </c>
      <c r="E83" s="305" t="str">
        <f t="shared" si="4"/>
        <v>Ir al Artículo 81</v>
      </c>
    </row>
    <row r="84" spans="3:5" ht="82.25" customHeight="1" x14ac:dyDescent="0.35">
      <c r="C84" s="311" t="s">
        <v>2879</v>
      </c>
      <c r="D84" s="306" t="str">
        <f t="shared" si="3"/>
        <v>Artículo 51 del Acuerdo 04 de 2025 que modifica el artículo 70 del Acuerdo 16 de 2014</v>
      </c>
      <c r="E84" s="305" t="str">
        <f t="shared" si="4"/>
        <v>Ir al Artículo 82</v>
      </c>
    </row>
    <row r="85" spans="3:5" ht="82.25" customHeight="1" x14ac:dyDescent="0.35">
      <c r="C85" s="311" t="s">
        <v>2880</v>
      </c>
      <c r="D85" s="306" t="str">
        <f t="shared" si="3"/>
        <v>Artículo 71 Acuerdo 16 de 2014</v>
      </c>
      <c r="E85" s="305" t="str">
        <f t="shared" si="4"/>
        <v>Ir al Artículo 83</v>
      </c>
    </row>
    <row r="86" spans="3:5" ht="82.25" customHeight="1" x14ac:dyDescent="0.35">
      <c r="C86" s="311" t="s">
        <v>2881</v>
      </c>
      <c r="D86" s="306" t="str">
        <f t="shared" si="3"/>
        <v>Artículo 72 Acuerdo 16 de 2014</v>
      </c>
      <c r="E86" s="305" t="str">
        <f t="shared" si="4"/>
        <v>Ir al Artículo 84</v>
      </c>
    </row>
    <row r="87" spans="3:5" ht="82.25" customHeight="1" x14ac:dyDescent="0.35">
      <c r="C87" s="311" t="s">
        <v>2882</v>
      </c>
      <c r="D87" s="306" t="str">
        <f t="shared" si="3"/>
        <v>Artículo 52 del Acuerdo 04 de 2025 que modifica el artículo 73 del Acuerdo 16 de 2014</v>
      </c>
      <c r="E87" s="305" t="str">
        <f t="shared" si="4"/>
        <v>Ir al Artículo 85</v>
      </c>
    </row>
    <row r="88" spans="3:5" ht="82.25" customHeight="1" x14ac:dyDescent="0.35">
      <c r="C88" s="311" t="s">
        <v>2883</v>
      </c>
      <c r="D88" s="306" t="str">
        <f t="shared" si="3"/>
        <v>Artículo 53 del Acuerdo 04 de 2025 que modifica el artículo 74 del Acuerdo 16 de 2014</v>
      </c>
      <c r="E88" s="305" t="str">
        <f t="shared" si="4"/>
        <v>Ir al Artículo 86</v>
      </c>
    </row>
    <row r="89" spans="3:5" ht="82.25" customHeight="1" x14ac:dyDescent="0.35">
      <c r="C89" s="311" t="s">
        <v>3027</v>
      </c>
      <c r="D89" s="306" t="str">
        <f t="shared" si="3"/>
        <v>Artículo 53 del Acuerdo 04 de 2025. El Acuerdo 4 de 2025 tiene 2 artículos 53</v>
      </c>
      <c r="E89" s="305" t="str">
        <f t="shared" si="4"/>
        <v>Ir al Artículo 87</v>
      </c>
    </row>
    <row r="90" spans="3:5" ht="82.25" customHeight="1" x14ac:dyDescent="0.35">
      <c r="C90" s="311" t="s">
        <v>2884</v>
      </c>
      <c r="D90" s="306" t="str">
        <f t="shared" si="3"/>
        <v>Artículo 75 Acuerdo 16 de 2014</v>
      </c>
      <c r="E90" s="305" t="str">
        <f t="shared" si="4"/>
        <v>Ir al Artículo 88</v>
      </c>
    </row>
    <row r="91" spans="3:5" ht="82.25" customHeight="1" x14ac:dyDescent="0.35">
      <c r="C91" s="311" t="s">
        <v>2885</v>
      </c>
      <c r="D91" s="306" t="str">
        <f t="shared" si="3"/>
        <v>Artículo 54 del Acuerdo 04 de 2025 que modifica el artículo 76 del Acuerdo 16 de 2014</v>
      </c>
      <c r="E91" s="305" t="str">
        <f t="shared" si="4"/>
        <v>Ir al Artículo 89</v>
      </c>
    </row>
    <row r="92" spans="3:5" ht="82.25" customHeight="1" x14ac:dyDescent="0.35">
      <c r="C92" s="311" t="s">
        <v>2886</v>
      </c>
      <c r="D92" s="306" t="str">
        <f t="shared" si="3"/>
        <v>Artículo 55 del Acuerdo 04 de 2025 que modifica el artículo 77 del Acuerdo 14 de 2016</v>
      </c>
      <c r="E92" s="305" t="str">
        <f t="shared" si="4"/>
        <v>Ir al Artículo 90</v>
      </c>
    </row>
    <row r="93" spans="3:5" ht="82.25" customHeight="1" x14ac:dyDescent="0.35">
      <c r="C93" s="311" t="s">
        <v>2887</v>
      </c>
      <c r="D93" s="306" t="str">
        <f t="shared" si="3"/>
        <v>Artículo 56 del Acuerdo 04 de 2025 que modifica el artículo 78 del Acuerdo 16 del 2014</v>
      </c>
      <c r="E93" s="305" t="str">
        <f t="shared" si="4"/>
        <v>Ir al Artículo 91</v>
      </c>
    </row>
    <row r="94" spans="3:5" ht="82.25" customHeight="1" x14ac:dyDescent="0.35">
      <c r="C94" s="311" t="s">
        <v>2888</v>
      </c>
      <c r="D94" s="306" t="str">
        <f t="shared" si="3"/>
        <v>Artículo 79 Acuerdo 16 de 2014</v>
      </c>
      <c r="E94" s="305" t="str">
        <f t="shared" si="4"/>
        <v>Ir al Artículo 92</v>
      </c>
    </row>
    <row r="95" spans="3:5" ht="82.25" customHeight="1" x14ac:dyDescent="0.35">
      <c r="C95" s="311" t="s">
        <v>3045</v>
      </c>
      <c r="D95" s="306" t="str">
        <f t="shared" si="3"/>
        <v>Artículo 57 del Acuerdo 04 de 2025 que modifica el artículo 80 del Acuerdo 16 de 2014</v>
      </c>
      <c r="E95" s="305" t="str">
        <f t="shared" si="4"/>
        <v>Ir al Artículo 93</v>
      </c>
    </row>
    <row r="96" spans="3:5" ht="82.25" customHeight="1" x14ac:dyDescent="0.35">
      <c r="C96" s="311" t="s">
        <v>2889</v>
      </c>
      <c r="D96" s="306" t="str">
        <f t="shared" si="3"/>
        <v>Artículo 58 del Acuerdo 04 de 2025 que modifica el artículo 81 del Acuerdo 14 de 2016</v>
      </c>
      <c r="E96" s="305" t="str">
        <f t="shared" si="4"/>
        <v>Ir al Artículo 94</v>
      </c>
    </row>
    <row r="97" spans="3:5" ht="82.25" customHeight="1" x14ac:dyDescent="0.35">
      <c r="C97" s="311" t="s">
        <v>2890</v>
      </c>
      <c r="D97" s="306" t="str">
        <f t="shared" si="3"/>
        <v>Artículo 59 del Acuerdo 04 de 2025 que modifica el artículo 82 del Acuerdo 14 de 2016</v>
      </c>
      <c r="E97" s="305" t="str">
        <f t="shared" si="4"/>
        <v>Ir al Artículo 95</v>
      </c>
    </row>
    <row r="98" spans="3:5" ht="82.25" customHeight="1" x14ac:dyDescent="0.35">
      <c r="C98" s="311" t="s">
        <v>2891</v>
      </c>
      <c r="D98" s="306" t="str">
        <f t="shared" si="3"/>
        <v>Artículo 60 del Acuerdo 04 de 2025 que modifica el artículo 83 del Acuerdo 16 de 2014</v>
      </c>
      <c r="E98" s="305" t="str">
        <f t="shared" si="4"/>
        <v>Ir al Artículo 96</v>
      </c>
    </row>
    <row r="99" spans="3:5" ht="82.25" customHeight="1" x14ac:dyDescent="0.35">
      <c r="C99" s="311" t="s">
        <v>2892</v>
      </c>
      <c r="D99" s="306" t="str">
        <f t="shared" si="3"/>
        <v>Artículo 61 del Acuerdo 04 de 2025 que modifica el artículo 84 del Acuerdo 16 de 2014</v>
      </c>
      <c r="E99" s="305" t="str">
        <f t="shared" si="4"/>
        <v>Ir al Artículo 97</v>
      </c>
    </row>
    <row r="100" spans="3:5" ht="82.25" customHeight="1" x14ac:dyDescent="0.35">
      <c r="C100" s="311" t="s">
        <v>2893</v>
      </c>
      <c r="D100" s="306" t="str">
        <f t="shared" si="3"/>
        <v>Artículo 62 del Acuerdo 04 de 2025 que modifica el artículo 85 del Acuerdo 16 de 2014</v>
      </c>
      <c r="E100" s="305" t="str">
        <f t="shared" si="4"/>
        <v>Ir al Artículo 98</v>
      </c>
    </row>
    <row r="101" spans="3:5" ht="82.25" customHeight="1" x14ac:dyDescent="0.35">
      <c r="C101" s="311" t="s">
        <v>2894</v>
      </c>
      <c r="D101" s="306" t="str">
        <f t="shared" si="3"/>
        <v>Artículo 63 del Acuerdo 04 de 2025 que modifica el artículo 86 del Acuerdo 16 de 2014</v>
      </c>
      <c r="E101" s="305" t="str">
        <f t="shared" si="4"/>
        <v>Ir al Artículo 99</v>
      </c>
    </row>
    <row r="102" spans="3:5" ht="82.25" customHeight="1" x14ac:dyDescent="0.35">
      <c r="C102" s="311" t="s">
        <v>3043</v>
      </c>
      <c r="D102" s="306" t="str">
        <f t="shared" ref="D102:D150" si="5">IFERROR(MID(C102, SEARCH("(Artículo", C102) + 1, SEARCH(")", C102, SEARCH("(Artículo", C102)) - SEARCH("(Artículo", C102) - 1), "")</f>
        <v>Artículo 64 del Acuerdo 04 de 2025 que modifica el artículo 87 del Acuerdo 16 de 2014</v>
      </c>
      <c r="E102" s="305" t="str">
        <f t="shared" si="4"/>
        <v>Ir al Artículo 100</v>
      </c>
    </row>
    <row r="103" spans="3:5" ht="82.25" customHeight="1" x14ac:dyDescent="0.35">
      <c r="C103" s="311" t="s">
        <v>2895</v>
      </c>
      <c r="D103" s="306" t="str">
        <f t="shared" si="5"/>
        <v>Artículo 65 del Acuerdo 04 de 2025 que modifica el artículo 88 del Acuerdo 16 de 2014</v>
      </c>
      <c r="E103" s="305" t="str">
        <f t="shared" si="4"/>
        <v>Ir al Artículo 101</v>
      </c>
    </row>
    <row r="104" spans="3:5" ht="82.25" customHeight="1" x14ac:dyDescent="0.35">
      <c r="C104" s="311" t="s">
        <v>3042</v>
      </c>
      <c r="D104" s="306" t="str">
        <f t="shared" si="5"/>
        <v>Artículo 66 del Acuerdo 04 de 2025 que modifica el artículo 89 del Acuerdo 16 de 2014</v>
      </c>
      <c r="E104" s="305" t="str">
        <f t="shared" si="4"/>
        <v>Ir al Artículo 102</v>
      </c>
    </row>
    <row r="105" spans="3:5" ht="82.25" customHeight="1" x14ac:dyDescent="0.35">
      <c r="C105" s="311" t="s">
        <v>2896</v>
      </c>
      <c r="D105" s="306" t="str">
        <f t="shared" si="5"/>
        <v>Artículo 67 del Acuerdo 04 de 2025 que modifica el artículo 90 del Acuerdo 16 de 2014</v>
      </c>
      <c r="E105" s="305" t="str">
        <f t="shared" si="4"/>
        <v>Ir al Artículo 103</v>
      </c>
    </row>
    <row r="106" spans="3:5" ht="82.25" customHeight="1" x14ac:dyDescent="0.35">
      <c r="C106" s="311" t="s">
        <v>2897</v>
      </c>
      <c r="D106" s="306" t="str">
        <f t="shared" si="5"/>
        <v>Artículo 68 del Acuerdo 04 de 2025 que modifica el artículo 91 del Acuerdo 16 de 2014</v>
      </c>
      <c r="E106" s="305" t="str">
        <f t="shared" si="4"/>
        <v>Ir al Artículo 104</v>
      </c>
    </row>
    <row r="107" spans="3:5" ht="82.25" customHeight="1" x14ac:dyDescent="0.35">
      <c r="C107" s="311" t="s">
        <v>2898</v>
      </c>
      <c r="D107" s="306" t="str">
        <f t="shared" si="5"/>
        <v>Artículo 69 del Acuerdo 04 de 2025 que modifica el artículo 92 del Acuerdo 16 de 2014</v>
      </c>
      <c r="E107" s="305" t="str">
        <f t="shared" si="4"/>
        <v>Ir al Artículo 105</v>
      </c>
    </row>
    <row r="108" spans="3:5" ht="82.25" customHeight="1" x14ac:dyDescent="0.35">
      <c r="C108" s="311" t="s">
        <v>2899</v>
      </c>
      <c r="D108" s="306" t="str">
        <f t="shared" si="5"/>
        <v>Artículo 70 del Acuerdo 04 de 2025 que modifica el artículo 93 del Acuerdo 16 de 2014</v>
      </c>
      <c r="E108" s="305" t="str">
        <f t="shared" si="4"/>
        <v>Ir al Artículo 106</v>
      </c>
    </row>
    <row r="109" spans="3:5" ht="82.25" customHeight="1" x14ac:dyDescent="0.35">
      <c r="C109" s="311" t="s">
        <v>3040</v>
      </c>
      <c r="D109" s="306" t="str">
        <f t="shared" si="5"/>
        <v>Artículo 71 del Acuerdo 04 de 2025 que modifica el artículo 94 del Acuerdo 16 de 2014</v>
      </c>
      <c r="E109" s="305" t="str">
        <f t="shared" si="4"/>
        <v>Ir al Artículo 107</v>
      </c>
    </row>
    <row r="110" spans="3:5" ht="82.25" customHeight="1" x14ac:dyDescent="0.35">
      <c r="C110" s="311" t="s">
        <v>2900</v>
      </c>
      <c r="D110" s="306" t="str">
        <f t="shared" si="5"/>
        <v>Artículo 72 del Acuerdo 04 de 2025 que modifica el artículo 95 del Acuerdo 16 de 2014</v>
      </c>
      <c r="E110" s="305" t="str">
        <f t="shared" si="4"/>
        <v>Ir al Artículo 108</v>
      </c>
    </row>
    <row r="111" spans="3:5" ht="82.25" customHeight="1" x14ac:dyDescent="0.35">
      <c r="C111" s="311" t="s">
        <v>3039</v>
      </c>
      <c r="D111" s="306" t="str">
        <f t="shared" si="5"/>
        <v>Artículo 73 del Acuerdo 04 de 2025 que modifica el artículo 96 del Acuerdo 16 de 2014</v>
      </c>
      <c r="E111" s="305" t="str">
        <f t="shared" si="4"/>
        <v>Ir al Artículo 109</v>
      </c>
    </row>
    <row r="112" spans="3:5" ht="82.25" customHeight="1" x14ac:dyDescent="0.35">
      <c r="C112" s="311" t="s">
        <v>2901</v>
      </c>
      <c r="D112" s="306" t="str">
        <f t="shared" si="5"/>
        <v>Artículo 74 del Acuerdo 04 de 2025 que modifica el artículo 97 del Acuerdo 16 de 2014</v>
      </c>
      <c r="E112" s="305" t="str">
        <f t="shared" si="4"/>
        <v>Ir al Artículo 110</v>
      </c>
    </row>
    <row r="113" spans="3:5" ht="82.25" customHeight="1" x14ac:dyDescent="0.35">
      <c r="C113" s="311" t="s">
        <v>2902</v>
      </c>
      <c r="D113" s="306" t="str">
        <f t="shared" si="5"/>
        <v>Artículo 75 del Acuerdo 04 de 2025</v>
      </c>
      <c r="E113" s="305" t="str">
        <f t="shared" si="4"/>
        <v>Ir al Artículo 111</v>
      </c>
    </row>
    <row r="114" spans="3:5" ht="82.25" customHeight="1" x14ac:dyDescent="0.35">
      <c r="C114" s="311" t="s">
        <v>2903</v>
      </c>
      <c r="D114" s="306" t="str">
        <f t="shared" si="5"/>
        <v>Artículo 76 del Acuerdo 04 de 2025</v>
      </c>
      <c r="E114" s="305" t="str">
        <f t="shared" si="4"/>
        <v>Ir al Artículo 112</v>
      </c>
    </row>
    <row r="115" spans="3:5" ht="82.25" customHeight="1" x14ac:dyDescent="0.35">
      <c r="C115" s="311" t="s">
        <v>2904</v>
      </c>
      <c r="D115" s="306" t="str">
        <f t="shared" si="5"/>
        <v>Artículo 77 del Acuerdo 04 de 2025</v>
      </c>
      <c r="E115" s="305" t="str">
        <f t="shared" si="4"/>
        <v>Ir al Artículo 113</v>
      </c>
    </row>
    <row r="116" spans="3:5" ht="82.25" customHeight="1" x14ac:dyDescent="0.35">
      <c r="C116" s="311" t="s">
        <v>2905</v>
      </c>
      <c r="D116" s="306" t="str">
        <f t="shared" si="5"/>
        <v>Artículo 78 del Acuerdo 04 de 2025 que modifica el artículo 98 del Acuerdo 16 de 2014</v>
      </c>
      <c r="E116" s="305" t="str">
        <f t="shared" si="4"/>
        <v>Ir al Artículo 114</v>
      </c>
    </row>
    <row r="117" spans="3:5" ht="82.25" customHeight="1" x14ac:dyDescent="0.35">
      <c r="C117" s="311" t="s">
        <v>2906</v>
      </c>
      <c r="D117" s="306" t="str">
        <f t="shared" si="5"/>
        <v>Artículo 79 del Acuerdo 04 de 2025 que modifica el artículo 99 del Acuerdo 16 de 2014</v>
      </c>
      <c r="E117" s="305" t="str">
        <f t="shared" si="4"/>
        <v>Ir al Artículo 115</v>
      </c>
    </row>
    <row r="118" spans="3:5" ht="82.25" customHeight="1" x14ac:dyDescent="0.35">
      <c r="C118" s="311" t="s">
        <v>2907</v>
      </c>
      <c r="D118" s="306" t="str">
        <f t="shared" si="5"/>
        <v>Artículo 100 del Acuerdo 16 de 2014</v>
      </c>
      <c r="E118" s="305" t="str">
        <f t="shared" si="4"/>
        <v>Ir al Artículo 116</v>
      </c>
    </row>
    <row r="119" spans="3:5" ht="82.25" customHeight="1" x14ac:dyDescent="0.35">
      <c r="C119" s="311" t="s">
        <v>3038</v>
      </c>
      <c r="D119" s="306" t="str">
        <f t="shared" si="5"/>
        <v>Artículo 80 del Acuerdo 04 de 2025 que modifica el artículo 101 del Acuerdo 16 de 2014</v>
      </c>
      <c r="E119" s="305" t="str">
        <f t="shared" si="4"/>
        <v>Ir al Artículo 117</v>
      </c>
    </row>
    <row r="120" spans="3:5" ht="82.25" customHeight="1" x14ac:dyDescent="0.35">
      <c r="C120" s="311" t="s">
        <v>2908</v>
      </c>
      <c r="D120" s="306" t="str">
        <f t="shared" si="5"/>
        <v>Artículo 81 del Acuerdo 04 de 2025 que modifica el artículo 102 de Acuerdo 16 de 2014</v>
      </c>
      <c r="E120" s="305" t="str">
        <f t="shared" si="4"/>
        <v>Ir al Artículo 118</v>
      </c>
    </row>
    <row r="121" spans="3:5" ht="82.25" customHeight="1" x14ac:dyDescent="0.35">
      <c r="C121" s="311" t="s">
        <v>2909</v>
      </c>
      <c r="D121" s="306" t="str">
        <f t="shared" si="5"/>
        <v>Artículo 82 del Acuerdo 04 de 2025 que modifica el artículo 103 del Acuerdo 16 de 2014</v>
      </c>
      <c r="E121" s="305" t="str">
        <f t="shared" si="4"/>
        <v>Ir al Artículo 119</v>
      </c>
    </row>
    <row r="122" spans="3:5" ht="82.25" customHeight="1" x14ac:dyDescent="0.35">
      <c r="C122" s="311" t="s">
        <v>2910</v>
      </c>
      <c r="D122" s="306" t="str">
        <f t="shared" si="5"/>
        <v>Artículo 83 del Acuerdo 04 de 2025 que modifica el artículo 104 del Acuerdo 16 de 2014</v>
      </c>
      <c r="E122" s="305" t="str">
        <f t="shared" si="4"/>
        <v>Ir al Artículo 120</v>
      </c>
    </row>
    <row r="123" spans="3:5" ht="82.25" customHeight="1" x14ac:dyDescent="0.35">
      <c r="C123" s="311" t="s">
        <v>2911</v>
      </c>
      <c r="D123" s="306" t="str">
        <f t="shared" si="5"/>
        <v>Artículo 105 del Acuerdo 16 de 2014</v>
      </c>
      <c r="E123" s="305" t="str">
        <f t="shared" si="4"/>
        <v>Ir al Artículo 121</v>
      </c>
    </row>
    <row r="124" spans="3:5" ht="82.25" customHeight="1" x14ac:dyDescent="0.35">
      <c r="C124" s="311" t="s">
        <v>2912</v>
      </c>
      <c r="D124" s="306" t="str">
        <f t="shared" si="5"/>
        <v>Artículo 84 del Acuerdo 04 de 2025 que modifica el artículo 106 del Acuerdo 16 de 2014</v>
      </c>
      <c r="E124" s="305" t="str">
        <f t="shared" si="4"/>
        <v>Ir al Artículo 122</v>
      </c>
    </row>
    <row r="125" spans="3:5" ht="82.25" customHeight="1" x14ac:dyDescent="0.35">
      <c r="C125" s="311" t="s">
        <v>3037</v>
      </c>
      <c r="D125" s="306" t="str">
        <f t="shared" si="5"/>
        <v>Artículo 85 del Acuerdo 04 de 2025 que modifica el artículo 107 del Acuerdo 16 de 2014</v>
      </c>
      <c r="E125" s="305" t="str">
        <f t="shared" si="4"/>
        <v>Ir al Artículo 123</v>
      </c>
    </row>
    <row r="126" spans="3:5" ht="82.25" customHeight="1" x14ac:dyDescent="0.35">
      <c r="C126" s="311" t="s">
        <v>2913</v>
      </c>
      <c r="D126" s="306" t="str">
        <f t="shared" si="5"/>
        <v>Artículo 86 del Acuerdo 04 de 2025</v>
      </c>
      <c r="E126" s="305" t="str">
        <f t="shared" si="4"/>
        <v>Ir al Artículo 124</v>
      </c>
    </row>
    <row r="127" spans="3:5" ht="82.25" customHeight="1" x14ac:dyDescent="0.35">
      <c r="C127" s="311" t="s">
        <v>2914</v>
      </c>
      <c r="D127" s="306" t="str">
        <f t="shared" si="5"/>
        <v>Artículo 87 del Acuerdo 04 de 2025</v>
      </c>
      <c r="E127" s="305" t="str">
        <f t="shared" si="4"/>
        <v>Ir al Artículo 125</v>
      </c>
    </row>
    <row r="128" spans="3:5" ht="82.25" customHeight="1" x14ac:dyDescent="0.35">
      <c r="C128" s="311" t="s">
        <v>2915</v>
      </c>
      <c r="D128" s="306" t="str">
        <f t="shared" si="5"/>
        <v>Artículo 88 del Acuerdo 04 de 2025</v>
      </c>
      <c r="E128" s="305" t="str">
        <f t="shared" si="4"/>
        <v>Ir al Artículo 126</v>
      </c>
    </row>
    <row r="129" spans="3:5" ht="82.25" customHeight="1" x14ac:dyDescent="0.35">
      <c r="C129" s="311" t="s">
        <v>2916</v>
      </c>
      <c r="D129" s="306" t="str">
        <f t="shared" si="5"/>
        <v>Artículo 89 del Acuerdo 04 de 2025</v>
      </c>
      <c r="E129" s="305" t="str">
        <f t="shared" si="4"/>
        <v>Ir al Artículo 127</v>
      </c>
    </row>
    <row r="130" spans="3:5" ht="82.25" customHeight="1" x14ac:dyDescent="0.35">
      <c r="C130" s="311" t="s">
        <v>2917</v>
      </c>
      <c r="D130" s="306" t="str">
        <f t="shared" si="5"/>
        <v>Artículo 90 del Acuerdo 04 de 2025</v>
      </c>
      <c r="E130" s="305" t="str">
        <f t="shared" si="4"/>
        <v>Ir al Artículo 128</v>
      </c>
    </row>
    <row r="131" spans="3:5" ht="82.25" customHeight="1" x14ac:dyDescent="0.35">
      <c r="C131" s="311" t="s">
        <v>2918</v>
      </c>
      <c r="D131" s="306" t="str">
        <f t="shared" si="5"/>
        <v>Artículo 91 del Acuerdo 04 de 2025</v>
      </c>
      <c r="E131" s="305" t="str">
        <f t="shared" si="4"/>
        <v>Ir al Artículo 129</v>
      </c>
    </row>
    <row r="132" spans="3:5" ht="82.25" customHeight="1" x14ac:dyDescent="0.35">
      <c r="C132" s="311" t="s">
        <v>2919</v>
      </c>
      <c r="D132" s="306" t="str">
        <f t="shared" si="5"/>
        <v>Artículo 92 del Acuerdo 04 de 2025</v>
      </c>
      <c r="E132" s="305" t="str">
        <f t="shared" ref="E132:E195" si="6">HYPERLINK("[2. PROYECTO_DE_DECRETO_V4 MLL.docx]Art_" &amp; (ROW()-2), "Ir al Artículo " &amp; (ROW()-2))</f>
        <v>Ir al Artículo 130</v>
      </c>
    </row>
    <row r="133" spans="3:5" ht="82.25" customHeight="1" x14ac:dyDescent="0.35">
      <c r="C133" s="311" t="s">
        <v>2920</v>
      </c>
      <c r="D133" s="306" t="str">
        <f t="shared" si="5"/>
        <v>Artículo 93 del Acuerdo 04 de 2025</v>
      </c>
      <c r="E133" s="305" t="str">
        <f t="shared" si="6"/>
        <v>Ir al Artículo 131</v>
      </c>
    </row>
    <row r="134" spans="3:5" ht="82.25" customHeight="1" x14ac:dyDescent="0.35">
      <c r="C134" s="311" t="s">
        <v>2921</v>
      </c>
      <c r="D134" s="306" t="str">
        <f t="shared" si="5"/>
        <v>Artículo 94 del Acuerdo 04 de 2025</v>
      </c>
      <c r="E134" s="305" t="str">
        <f t="shared" si="6"/>
        <v>Ir al Artículo 132</v>
      </c>
    </row>
    <row r="135" spans="3:5" ht="82.25" customHeight="1" x14ac:dyDescent="0.35">
      <c r="C135" s="311" t="s">
        <v>2922</v>
      </c>
      <c r="D135" s="306" t="str">
        <f t="shared" si="5"/>
        <v>Artículo 95 del Acuerdo 04 de 2025</v>
      </c>
      <c r="E135" s="305" t="str">
        <f t="shared" si="6"/>
        <v>Ir al Artículo 133</v>
      </c>
    </row>
    <row r="136" spans="3:5" ht="82.25" customHeight="1" x14ac:dyDescent="0.35">
      <c r="C136" s="311" t="s">
        <v>2923</v>
      </c>
      <c r="D136" s="306" t="str">
        <f t="shared" si="5"/>
        <v>Artículo 96 del Acuerdo 04 de 2025 que modifica y adiciona el artículo 108 del Acuerdo 16 de 2014</v>
      </c>
      <c r="E136" s="305" t="str">
        <f t="shared" si="6"/>
        <v>Ir al Artículo 134</v>
      </c>
    </row>
    <row r="137" spans="3:5" ht="82.25" customHeight="1" x14ac:dyDescent="0.35">
      <c r="C137" s="311" t="s">
        <v>3035</v>
      </c>
      <c r="D137" s="306" t="str">
        <f t="shared" si="5"/>
        <v>Artículo 109 del Acuerdo 16 de 2014</v>
      </c>
      <c r="E137" s="305" t="str">
        <f t="shared" si="6"/>
        <v>Ir al Artículo 135</v>
      </c>
    </row>
    <row r="138" spans="3:5" ht="82.25" customHeight="1" x14ac:dyDescent="0.35">
      <c r="C138" s="311" t="s">
        <v>2924</v>
      </c>
      <c r="D138" s="306" t="str">
        <f t="shared" si="5"/>
        <v>Artículo 98 del Acuerdo 04 de 2025</v>
      </c>
      <c r="E138" s="305" t="str">
        <f t="shared" si="6"/>
        <v>Ir al Artículo 136</v>
      </c>
    </row>
    <row r="139" spans="3:5" ht="82.25" customHeight="1" x14ac:dyDescent="0.35">
      <c r="C139" s="311" t="s">
        <v>2925</v>
      </c>
      <c r="D139" s="306" t="str">
        <f t="shared" si="5"/>
        <v>Artículo 99 del Acuerdo 04 de 2025</v>
      </c>
      <c r="E139" s="305" t="str">
        <f t="shared" si="6"/>
        <v>Ir al Artículo 137</v>
      </c>
    </row>
    <row r="140" spans="3:5" ht="82.25" customHeight="1" x14ac:dyDescent="0.35">
      <c r="C140" s="311" t="s">
        <v>2926</v>
      </c>
      <c r="D140" s="306" t="str">
        <f t="shared" si="5"/>
        <v>Artículo 100 del Acuerdo 04 de 2025</v>
      </c>
      <c r="E140" s="305" t="str">
        <f t="shared" si="6"/>
        <v>Ir al Artículo 138</v>
      </c>
    </row>
    <row r="141" spans="3:5" ht="82.25" customHeight="1" x14ac:dyDescent="0.35">
      <c r="C141" s="311" t="s">
        <v>2927</v>
      </c>
      <c r="D141" s="306" t="str">
        <f t="shared" si="5"/>
        <v>Artículo 101 del Acuerdo 04 de 2025</v>
      </c>
      <c r="E141" s="305" t="str">
        <f t="shared" si="6"/>
        <v>Ir al Artículo 139</v>
      </c>
    </row>
    <row r="142" spans="3:5" ht="82.25" customHeight="1" x14ac:dyDescent="0.35">
      <c r="C142" s="311" t="s">
        <v>2928</v>
      </c>
      <c r="D142" s="306" t="str">
        <f t="shared" si="5"/>
        <v>Artículo 102 del Acuerdo 04 de 2025</v>
      </c>
      <c r="E142" s="305" t="str">
        <f t="shared" si="6"/>
        <v>Ir al Artículo 140</v>
      </c>
    </row>
    <row r="143" spans="3:5" ht="82.25" customHeight="1" x14ac:dyDescent="0.35">
      <c r="C143" s="311" t="s">
        <v>2929</v>
      </c>
      <c r="D143" s="306" t="str">
        <f t="shared" si="5"/>
        <v>Artículo 103 del Acuerdo 04 de 2025</v>
      </c>
      <c r="E143" s="305" t="str">
        <f t="shared" si="6"/>
        <v>Ir al Artículo 141</v>
      </c>
    </row>
    <row r="144" spans="3:5" ht="82.25" customHeight="1" x14ac:dyDescent="0.35">
      <c r="C144" s="311" t="s">
        <v>2930</v>
      </c>
      <c r="D144" s="306" t="str">
        <f t="shared" si="5"/>
        <v>Artículo 104 del Acuerdo 04 de 2025</v>
      </c>
      <c r="E144" s="305" t="str">
        <f t="shared" si="6"/>
        <v>Ir al Artículo 142</v>
      </c>
    </row>
    <row r="145" spans="3:5" ht="82.25" customHeight="1" x14ac:dyDescent="0.35">
      <c r="C145" s="311" t="s">
        <v>2931</v>
      </c>
      <c r="D145" s="306" t="str">
        <f t="shared" si="5"/>
        <v>Artículo 105 del Acuerdo 04 de 2025</v>
      </c>
      <c r="E145" s="305" t="str">
        <f t="shared" si="6"/>
        <v>Ir al Artículo 143</v>
      </c>
    </row>
    <row r="146" spans="3:5" ht="82.25" customHeight="1" x14ac:dyDescent="0.35">
      <c r="C146" s="311" t="s">
        <v>2932</v>
      </c>
      <c r="D146" s="306" t="str">
        <f t="shared" si="5"/>
        <v>Artículo 106 del Acuerdo 04 de 2025</v>
      </c>
      <c r="E146" s="305" t="str">
        <f t="shared" si="6"/>
        <v>Ir al Artículo 144</v>
      </c>
    </row>
    <row r="147" spans="3:5" ht="82.25" customHeight="1" x14ac:dyDescent="0.35">
      <c r="C147" s="311" t="s">
        <v>2933</v>
      </c>
      <c r="D147" s="306" t="str">
        <f t="shared" si="5"/>
        <v>Artículo 107 del Acuerdo 04 de 2025</v>
      </c>
      <c r="E147" s="305" t="str">
        <f t="shared" si="6"/>
        <v>Ir al Artículo 145</v>
      </c>
    </row>
    <row r="148" spans="3:5" ht="82.25" customHeight="1" x14ac:dyDescent="0.35">
      <c r="C148" s="311" t="s">
        <v>2934</v>
      </c>
      <c r="D148" s="306" t="str">
        <f t="shared" si="5"/>
        <v>Artículo 108 del Acuerdo 04 de 2025</v>
      </c>
      <c r="E148" s="305" t="str">
        <f t="shared" si="6"/>
        <v>Ir al Artículo 146</v>
      </c>
    </row>
    <row r="149" spans="3:5" ht="82.25" customHeight="1" x14ac:dyDescent="0.35">
      <c r="C149" s="311" t="s">
        <v>2935</v>
      </c>
      <c r="D149" s="306" t="str">
        <f t="shared" si="5"/>
        <v>Artículo 109 del Acuerdo 04 de 2025</v>
      </c>
      <c r="E149" s="305" t="str">
        <f t="shared" si="6"/>
        <v>Ir al Artículo 147</v>
      </c>
    </row>
    <row r="150" spans="3:5" ht="82.25" customHeight="1" x14ac:dyDescent="0.35">
      <c r="C150" s="311" t="s">
        <v>2936</v>
      </c>
      <c r="D150" s="306" t="str">
        <f t="shared" si="5"/>
        <v>Artículo 110 del Acuerdo 04 de 2025</v>
      </c>
      <c r="E150" s="305" t="str">
        <f t="shared" si="6"/>
        <v>Ir al Artículo 148</v>
      </c>
    </row>
    <row r="151" spans="3:5" ht="82.25" customHeight="1" x14ac:dyDescent="0.35">
      <c r="C151" s="311" t="s">
        <v>2937</v>
      </c>
      <c r="D151" s="306" t="str">
        <f t="shared" ref="D151:D198" si="7">IFERROR(MID(C151, SEARCH("(Artículo", C151) + 1, SEARCH(")", C151, SEARCH("(Artículo", C151)) - SEARCH("(Artículo", C151) - 1), "")</f>
        <v>Artículo 111 del Acuerdo 04 de 2025  que modifica el artículo 111 del Acuerdo 16 de 2014</v>
      </c>
      <c r="E151" s="305" t="str">
        <f t="shared" si="6"/>
        <v>Ir al Artículo 149</v>
      </c>
    </row>
    <row r="152" spans="3:5" ht="82.25" customHeight="1" x14ac:dyDescent="0.35">
      <c r="C152" s="311" t="s">
        <v>2938</v>
      </c>
      <c r="D152" s="306" t="str">
        <f t="shared" si="7"/>
        <v>Artículo 112 del Acuerdo 04 de 2025 que modifica el artículo 112 del Acuerdo 16 de 2014</v>
      </c>
      <c r="E152" s="305" t="str">
        <f t="shared" si="6"/>
        <v>Ir al Artículo 150</v>
      </c>
    </row>
    <row r="153" spans="3:5" ht="82.25" customHeight="1" x14ac:dyDescent="0.35">
      <c r="C153" s="311" t="s">
        <v>2939</v>
      </c>
      <c r="D153" s="306" t="str">
        <f t="shared" si="7"/>
        <v>Artículo 113 del Acuerdo 04 de 2025 que modifica el artículo 113 del Acuerdo 16 de 2014</v>
      </c>
      <c r="E153" s="305" t="str">
        <f t="shared" si="6"/>
        <v>Ir al Artículo 151</v>
      </c>
    </row>
    <row r="154" spans="3:5" ht="82.25" customHeight="1" x14ac:dyDescent="0.35">
      <c r="C154" s="311" t="s">
        <v>2940</v>
      </c>
      <c r="D154" s="306" t="str">
        <f t="shared" si="7"/>
        <v>Artículo 114 del Acuerdo 04 de 2025 que modifica el artículo 114 del Acuerdo 16 de 2014</v>
      </c>
      <c r="E154" s="305" t="str">
        <f t="shared" si="6"/>
        <v>Ir al Artículo 152</v>
      </c>
    </row>
    <row r="155" spans="3:5" ht="82.25" customHeight="1" x14ac:dyDescent="0.35">
      <c r="C155" s="311" t="s">
        <v>2941</v>
      </c>
      <c r="D155" s="306" t="str">
        <f t="shared" si="7"/>
        <v>Artículo 115 del Acuerdo 04 de 2025</v>
      </c>
      <c r="E155" s="305" t="str">
        <f t="shared" si="6"/>
        <v>Ir al Artículo 153</v>
      </c>
    </row>
    <row r="156" spans="3:5" ht="82.25" customHeight="1" x14ac:dyDescent="0.35">
      <c r="C156" s="311" t="s">
        <v>2942</v>
      </c>
      <c r="D156" s="306" t="str">
        <f t="shared" si="7"/>
        <v>Artículo 115 del Acuerdo 16 de 2014</v>
      </c>
      <c r="E156" s="305" t="str">
        <f t="shared" si="6"/>
        <v>Ir al Artículo 154</v>
      </c>
    </row>
    <row r="157" spans="3:5" ht="82.25" customHeight="1" x14ac:dyDescent="0.35">
      <c r="C157" s="311" t="s">
        <v>3034</v>
      </c>
      <c r="D157" s="306" t="str">
        <f t="shared" si="7"/>
        <v>Artículo 116 del Acuerdo 16 de 2014</v>
      </c>
      <c r="E157" s="305" t="str">
        <f t="shared" si="6"/>
        <v>Ir al Artículo 155</v>
      </c>
    </row>
    <row r="158" spans="3:5" ht="82.25" customHeight="1" x14ac:dyDescent="0.35">
      <c r="C158" s="311" t="s">
        <v>2943</v>
      </c>
      <c r="D158" s="306" t="str">
        <f t="shared" si="7"/>
        <v>Artículo 116 del Acuerdo 04 de 2025 que modifica el artículo 117 del Acuerdo 16 de 2014</v>
      </c>
      <c r="E158" s="305" t="str">
        <f t="shared" si="6"/>
        <v>Ir al Artículo 156</v>
      </c>
    </row>
    <row r="159" spans="3:5" ht="82.25" customHeight="1" x14ac:dyDescent="0.35">
      <c r="C159" s="311" t="s">
        <v>2944</v>
      </c>
      <c r="D159" s="306" t="str">
        <f t="shared" si="7"/>
        <v>Artículo 118 del Acuerdo 16 de 2014</v>
      </c>
      <c r="E159" s="305" t="str">
        <f t="shared" si="6"/>
        <v>Ir al Artículo 157</v>
      </c>
    </row>
    <row r="160" spans="3:5" ht="82.25" customHeight="1" x14ac:dyDescent="0.35">
      <c r="C160" s="311" t="s">
        <v>2945</v>
      </c>
      <c r="D160" s="306" t="str">
        <f t="shared" si="7"/>
        <v>Artículo 117 del Acuerdo 04 de 2025 que modifica el artículo 119 del Acuerdo 16 de 2014</v>
      </c>
      <c r="E160" s="305" t="str">
        <f t="shared" si="6"/>
        <v>Ir al Artículo 158</v>
      </c>
    </row>
    <row r="161" spans="3:5" ht="82.25" customHeight="1" x14ac:dyDescent="0.35">
      <c r="C161" s="311" t="s">
        <v>2946</v>
      </c>
      <c r="D161" s="306" t="str">
        <f t="shared" si="7"/>
        <v>Artículo 118 del Acuerdo 04 de 2025 que modifica el artículo 120 del Acuerdo 16 de 2014</v>
      </c>
      <c r="E161" s="305" t="str">
        <f t="shared" si="6"/>
        <v>Ir al Artículo 159</v>
      </c>
    </row>
    <row r="162" spans="3:5" ht="82.25" customHeight="1" x14ac:dyDescent="0.35">
      <c r="C162" s="311" t="s">
        <v>2947</v>
      </c>
      <c r="D162" s="306" t="str">
        <f t="shared" si="7"/>
        <v>Artículo 119 del Acuerdo 04 de 2025 que modifica el artículo 121 del Acuerdo 16 de 2014</v>
      </c>
      <c r="E162" s="305" t="str">
        <f t="shared" si="6"/>
        <v>Ir al Artículo 160</v>
      </c>
    </row>
    <row r="163" spans="3:5" ht="82.25" customHeight="1" x14ac:dyDescent="0.35">
      <c r="C163" s="311" t="s">
        <v>2948</v>
      </c>
      <c r="D163" s="306" t="str">
        <f t="shared" si="7"/>
        <v>Artículo 120 del Acuerdo 04 de 2025 que modifica el artículo 122 del Acuerdo 16 de 2014</v>
      </c>
      <c r="E163" s="305" t="str">
        <f t="shared" si="6"/>
        <v>Ir al Artículo 161</v>
      </c>
    </row>
    <row r="164" spans="3:5" ht="82.25" customHeight="1" x14ac:dyDescent="0.35">
      <c r="C164" s="311" t="s">
        <v>2949</v>
      </c>
      <c r="D164" s="306" t="str">
        <f t="shared" si="7"/>
        <v>Artículo 121 del Acuerdo 04 de 2025 que modifica el artículo 123 del Acuerdo 16 de 2014</v>
      </c>
      <c r="E164" s="305" t="str">
        <f t="shared" si="6"/>
        <v>Ir al Artículo 162</v>
      </c>
    </row>
    <row r="165" spans="3:5" ht="82.25" customHeight="1" x14ac:dyDescent="0.35">
      <c r="C165" s="311" t="s">
        <v>2950</v>
      </c>
      <c r="D165" s="306" t="str">
        <f t="shared" si="7"/>
        <v>Artículo 122 del Acuerdo 04 de 2025 que modifica el artículo 124 del Acuerdo 16 de 2014</v>
      </c>
      <c r="E165" s="305" t="str">
        <f t="shared" si="6"/>
        <v>Ir al Artículo 163</v>
      </c>
    </row>
    <row r="166" spans="3:5" ht="82.25" customHeight="1" x14ac:dyDescent="0.35">
      <c r="C166" s="311" t="s">
        <v>2951</v>
      </c>
      <c r="D166" s="306" t="str">
        <f t="shared" si="7"/>
        <v>Artículo 123 del Acuerdo 04 de 2025 que modifica el artículo 125 del Acuerdo 16 de 2014</v>
      </c>
      <c r="E166" s="305" t="str">
        <f t="shared" si="6"/>
        <v>Ir al Artículo 164</v>
      </c>
    </row>
    <row r="167" spans="3:5" ht="82.25" customHeight="1" x14ac:dyDescent="0.35">
      <c r="C167" s="311" t="s">
        <v>2952</v>
      </c>
      <c r="D167" s="306" t="str">
        <f t="shared" si="7"/>
        <v>Artículo 126 del Acuerdo 16 de 2014</v>
      </c>
      <c r="E167" s="305" t="str">
        <f t="shared" si="6"/>
        <v>Ir al Artículo 165</v>
      </c>
    </row>
    <row r="168" spans="3:5" ht="82.25" customHeight="1" x14ac:dyDescent="0.35">
      <c r="C168" s="311" t="s">
        <v>2953</v>
      </c>
      <c r="D168" s="305" t="s">
        <v>2789</v>
      </c>
      <c r="E168" s="305" t="str">
        <f t="shared" si="6"/>
        <v>Ir al Artículo 166</v>
      </c>
    </row>
    <row r="169" spans="3:5" ht="82.25" customHeight="1" x14ac:dyDescent="0.35">
      <c r="C169" s="311" t="s">
        <v>2954</v>
      </c>
      <c r="D169" s="306" t="str">
        <f t="shared" si="7"/>
        <v>Artículo 125 del Acuerdo 04 de 2025 que modifica el artículo 128 del Acuerdo 16 de 2014</v>
      </c>
      <c r="E169" s="305" t="str">
        <f t="shared" si="6"/>
        <v>Ir al Artículo 167</v>
      </c>
    </row>
    <row r="170" spans="3:5" ht="82.25" customHeight="1" x14ac:dyDescent="0.35">
      <c r="C170" s="311" t="s">
        <v>2955</v>
      </c>
      <c r="D170" s="306" t="str">
        <f t="shared" si="7"/>
        <v>Artículo 126 del Acuerdo 04 de 2025 que modifica el artículo 129 del Acuerdo 16 de 2014</v>
      </c>
      <c r="E170" s="305" t="str">
        <f t="shared" si="6"/>
        <v>Ir al Artículo 168</v>
      </c>
    </row>
    <row r="171" spans="3:5" ht="82.25" customHeight="1" x14ac:dyDescent="0.35">
      <c r="C171" s="311" t="s">
        <v>2956</v>
      </c>
      <c r="D171" s="306" t="str">
        <f t="shared" si="7"/>
        <v>Artículo 130 del Acuerdo 16 de 2014</v>
      </c>
      <c r="E171" s="305" t="str">
        <f t="shared" si="6"/>
        <v>Ir al Artículo 169</v>
      </c>
    </row>
    <row r="172" spans="3:5" ht="82.25" customHeight="1" x14ac:dyDescent="0.35">
      <c r="C172" s="311" t="s">
        <v>2957</v>
      </c>
      <c r="D172" s="306" t="str">
        <f t="shared" si="7"/>
        <v>Artículo 127 del Acuerdo 04 de 2025</v>
      </c>
      <c r="E172" s="305" t="str">
        <f t="shared" si="6"/>
        <v>Ir al Artículo 170</v>
      </c>
    </row>
    <row r="173" spans="3:5" ht="82.25" customHeight="1" x14ac:dyDescent="0.35">
      <c r="C173" s="311" t="s">
        <v>2958</v>
      </c>
      <c r="D173" s="306" t="str">
        <f t="shared" si="7"/>
        <v>Artículo 128 del Acuerdo 04 de 2025</v>
      </c>
      <c r="E173" s="305" t="str">
        <f t="shared" si="6"/>
        <v>Ir al Artículo 171</v>
      </c>
    </row>
    <row r="174" spans="3:5" ht="82.25" customHeight="1" x14ac:dyDescent="0.35">
      <c r="C174" s="311" t="s">
        <v>2959</v>
      </c>
      <c r="D174" s="306" t="str">
        <f t="shared" si="7"/>
        <v>Artículo 129 del Acuerdo 04 de 2025 que modifica el artículo 133 del Acuerdo 16 de 2014</v>
      </c>
      <c r="E174" s="305" t="str">
        <f t="shared" si="6"/>
        <v>Ir al Artículo 172</v>
      </c>
    </row>
    <row r="175" spans="3:5" ht="82.25" customHeight="1" x14ac:dyDescent="0.35">
      <c r="C175" s="311" t="s">
        <v>2960</v>
      </c>
      <c r="D175" s="306" t="str">
        <f t="shared" si="7"/>
        <v>Artículo 130 del Acuerdo 04 de 2025 que modifica el artículo 134 del Acuerdo 16 de 2014</v>
      </c>
      <c r="E175" s="305" t="str">
        <f t="shared" si="6"/>
        <v>Ir al Artículo 173</v>
      </c>
    </row>
    <row r="176" spans="3:5" ht="82.25" customHeight="1" x14ac:dyDescent="0.35">
      <c r="C176" s="311" t="s">
        <v>2961</v>
      </c>
      <c r="D176" s="306" t="str">
        <f t="shared" si="7"/>
        <v>Artículo 131 del Acuerdo 04 de 2025 que modifica el artículo 135 del Acuerdo 16 de 2014</v>
      </c>
      <c r="E176" s="305" t="str">
        <f t="shared" si="6"/>
        <v>Ir al Artículo 174</v>
      </c>
    </row>
    <row r="177" spans="3:5" ht="82.25" customHeight="1" x14ac:dyDescent="0.35">
      <c r="C177" s="311" t="s">
        <v>3033</v>
      </c>
      <c r="D177" s="306" t="str">
        <f t="shared" si="7"/>
        <v>Artículo 132 del Acuerdo 04 de 2025</v>
      </c>
      <c r="E177" s="305" t="str">
        <f t="shared" si="6"/>
        <v>Ir al Artículo 175</v>
      </c>
    </row>
    <row r="178" spans="3:5" ht="82.25" customHeight="1" x14ac:dyDescent="0.35">
      <c r="C178" s="311" t="s">
        <v>3032</v>
      </c>
      <c r="D178" s="306" t="str">
        <f t="shared" si="7"/>
        <v>Artículo 136 del Acuerdo 16 de 2014</v>
      </c>
      <c r="E178" s="305" t="str">
        <f t="shared" si="6"/>
        <v>Ir al Artículo 176</v>
      </c>
    </row>
    <row r="179" spans="3:5" ht="82.25" customHeight="1" x14ac:dyDescent="0.35">
      <c r="C179" s="311" t="s">
        <v>3031</v>
      </c>
      <c r="D179" s="306" t="str">
        <f t="shared" si="7"/>
        <v>Artículo 137 del Acuerdo 16 de 2014</v>
      </c>
      <c r="E179" s="305" t="str">
        <f t="shared" si="6"/>
        <v>Ir al Artículo 177</v>
      </c>
    </row>
    <row r="180" spans="3:5" ht="82.25" customHeight="1" x14ac:dyDescent="0.35">
      <c r="C180" s="311" t="s">
        <v>2962</v>
      </c>
      <c r="D180" s="306" t="str">
        <f t="shared" si="7"/>
        <v>Artículo 138 del Acuerdo 16 de 2014</v>
      </c>
      <c r="E180" s="305" t="str">
        <f t="shared" si="6"/>
        <v>Ir al Artículo 178</v>
      </c>
    </row>
    <row r="181" spans="3:5" ht="82.25" customHeight="1" x14ac:dyDescent="0.35">
      <c r="C181" s="311" t="s">
        <v>2963</v>
      </c>
      <c r="D181" s="306" t="str">
        <f t="shared" si="7"/>
        <v>ARTÍCULO 2.2.2.1.2.2.3 del Decreto 1232 de 2020 y Resolución CAR DGEN No. 20237000731 del 27 de octubre de 2023</v>
      </c>
      <c r="E181" s="305" t="str">
        <f t="shared" si="6"/>
        <v>Ir al Artículo 179</v>
      </c>
    </row>
    <row r="182" spans="3:5" ht="82.25" customHeight="1" x14ac:dyDescent="0.35">
      <c r="C182" s="311" t="s">
        <v>2964</v>
      </c>
      <c r="D182" s="306" t="str">
        <f t="shared" si="7"/>
        <v>Artículo 134 del Acuerdo 04 de 2025 que modifica  y adiciona el artículo 140 del Acuerdo 16 de 2014</v>
      </c>
      <c r="E182" s="305" t="str">
        <f t="shared" si="6"/>
        <v>Ir al Artículo 180</v>
      </c>
    </row>
    <row r="183" spans="3:5" ht="82.25" customHeight="1" x14ac:dyDescent="0.35">
      <c r="C183" s="311" t="s">
        <v>2965</v>
      </c>
      <c r="D183" s="305" t="s">
        <v>2788</v>
      </c>
      <c r="E183" s="305" t="str">
        <f t="shared" si="6"/>
        <v>Ir al Artículo 181</v>
      </c>
    </row>
    <row r="184" spans="3:5" ht="82.25" customHeight="1" x14ac:dyDescent="0.35">
      <c r="C184" s="311" t="s">
        <v>2966</v>
      </c>
      <c r="D184" s="305" t="s">
        <v>2791</v>
      </c>
      <c r="E184" s="305" t="str">
        <f t="shared" si="6"/>
        <v>Ir al Artículo 182</v>
      </c>
    </row>
    <row r="185" spans="3:5" ht="82.25" customHeight="1" x14ac:dyDescent="0.35">
      <c r="C185" s="311" t="s">
        <v>2967</v>
      </c>
      <c r="D185" s="306" t="str">
        <f t="shared" si="7"/>
        <v>Artículo 136 del Acuerdo 04 de 2025 que modifica y adiciona el artículo 143 del Acuerdo 16 de 2014</v>
      </c>
      <c r="E185" s="305" t="str">
        <f t="shared" si="6"/>
        <v>Ir al Artículo 183</v>
      </c>
    </row>
    <row r="186" spans="3:5" ht="82.25" customHeight="1" x14ac:dyDescent="0.35">
      <c r="C186" s="311" t="s">
        <v>2968</v>
      </c>
      <c r="D186" s="306" t="str">
        <f t="shared" si="7"/>
        <v xml:space="preserve">Artículo 137 del Acuerdo 04 de 2025 que modifica y adiciona el artículo 144 del Acuerdo 16 de 2014 </v>
      </c>
      <c r="E186" s="305" t="str">
        <f t="shared" si="6"/>
        <v>Ir al Artículo 184</v>
      </c>
    </row>
    <row r="187" spans="3:5" ht="82.25" customHeight="1" x14ac:dyDescent="0.35">
      <c r="C187" s="311" t="s">
        <v>3029</v>
      </c>
      <c r="D187" s="306" t="str">
        <f t="shared" si="7"/>
        <v>Artículo 138 del Acuerdo 04 de 2025 que modifica el artículo 145 del Acuerdo 16 de 2014</v>
      </c>
      <c r="E187" s="305" t="str">
        <f t="shared" si="6"/>
        <v>Ir al Artículo 185</v>
      </c>
    </row>
    <row r="188" spans="3:5" ht="82.25" customHeight="1" x14ac:dyDescent="0.35">
      <c r="C188" s="311" t="s">
        <v>2969</v>
      </c>
      <c r="D188" s="306" t="str">
        <f t="shared" si="7"/>
        <v>Artículo 139 del Acuerdo 04 de 2025 que modifica el artículo 146 del Acuerdo 16 de 2014</v>
      </c>
      <c r="E188" s="305" t="str">
        <f t="shared" si="6"/>
        <v>Ir al Artículo 186</v>
      </c>
    </row>
    <row r="189" spans="3:5" ht="82.25" customHeight="1" x14ac:dyDescent="0.35">
      <c r="C189" s="311" t="s">
        <v>2970</v>
      </c>
      <c r="D189" s="306" t="str">
        <f t="shared" si="7"/>
        <v>Artículo 140 del Acuerdo 04 de 2025 que modifica el artículo 147 del Acuerdo 16 de 2014</v>
      </c>
      <c r="E189" s="305" t="str">
        <f t="shared" si="6"/>
        <v>Ir al Artículo 187</v>
      </c>
    </row>
    <row r="190" spans="3:5" ht="82.25" customHeight="1" x14ac:dyDescent="0.35">
      <c r="C190" s="311" t="s">
        <v>2971</v>
      </c>
      <c r="D190" s="306" t="str">
        <f t="shared" si="7"/>
        <v>Artículo 141 del Acuerdo 04 de 2025 que modifica el artículo 148 del Acuerdo 16 de 2014</v>
      </c>
      <c r="E190" s="305" t="str">
        <f t="shared" si="6"/>
        <v>Ir al Artículo 188</v>
      </c>
    </row>
    <row r="191" spans="3:5" ht="82.25" customHeight="1" x14ac:dyDescent="0.35">
      <c r="C191" s="311" t="s">
        <v>2972</v>
      </c>
      <c r="D191" s="306" t="str">
        <f t="shared" si="7"/>
        <v>Artículo 149 del Acuerdo 16 de 2014</v>
      </c>
      <c r="E191" s="305" t="str">
        <f t="shared" si="6"/>
        <v>Ir al Artículo 189</v>
      </c>
    </row>
    <row r="192" spans="3:5" ht="82.25" customHeight="1" x14ac:dyDescent="0.35">
      <c r="C192" s="311" t="s">
        <v>2973</v>
      </c>
      <c r="D192" s="306" t="str">
        <f t="shared" si="7"/>
        <v>Artículo 142 del Acuerdo 04 de 2025</v>
      </c>
      <c r="E192" s="305" t="str">
        <f t="shared" si="6"/>
        <v>Ir al Artículo 190</v>
      </c>
    </row>
    <row r="193" spans="3:5" ht="82.25" customHeight="1" x14ac:dyDescent="0.35">
      <c r="C193" s="311" t="s">
        <v>2974</v>
      </c>
      <c r="D193" s="306" t="str">
        <f t="shared" si="7"/>
        <v>Artículo 143 del Acuerdo 04 de 2025</v>
      </c>
      <c r="E193" s="305" t="str">
        <f t="shared" si="6"/>
        <v>Ir al Artículo 191</v>
      </c>
    </row>
    <row r="194" spans="3:5" ht="82.25" customHeight="1" x14ac:dyDescent="0.35">
      <c r="C194" s="311" t="s">
        <v>2975</v>
      </c>
      <c r="D194" s="306" t="str">
        <f t="shared" si="7"/>
        <v>Artículo 144 del Acuerdo 04 de 2025</v>
      </c>
      <c r="E194" s="305" t="str">
        <f t="shared" si="6"/>
        <v>Ir al Artículo 192</v>
      </c>
    </row>
    <row r="195" spans="3:5" ht="82.25" customHeight="1" x14ac:dyDescent="0.35">
      <c r="C195" s="311" t="s">
        <v>2976</v>
      </c>
      <c r="D195" s="306" t="str">
        <f t="shared" si="7"/>
        <v>Artículo 145 del Acuerdo 04 de 2025</v>
      </c>
      <c r="E195" s="305" t="str">
        <f t="shared" si="6"/>
        <v>Ir al Artículo 193</v>
      </c>
    </row>
    <row r="196" spans="3:5" ht="82.25" customHeight="1" x14ac:dyDescent="0.35">
      <c r="C196" s="311" t="s">
        <v>2977</v>
      </c>
      <c r="D196" s="306" t="str">
        <f t="shared" si="7"/>
        <v>Artículo 146 del Acuerdo 04 de 2025</v>
      </c>
      <c r="E196" s="305" t="str">
        <f t="shared" ref="E196:E240" si="8">HYPERLINK("[2. PROYECTO_DE_DECRETO_V4 MLL.docx]Art_" &amp; (ROW()-2), "Ir al Artículo " &amp; (ROW()-2))</f>
        <v>Ir al Artículo 194</v>
      </c>
    </row>
    <row r="197" spans="3:5" ht="82.25" customHeight="1" x14ac:dyDescent="0.35">
      <c r="C197" s="311" t="s">
        <v>2978</v>
      </c>
      <c r="D197" s="306" t="str">
        <f t="shared" si="7"/>
        <v>Artículo 147 del Acuerdo 04 de 2025</v>
      </c>
      <c r="E197" s="305" t="str">
        <f t="shared" si="8"/>
        <v>Ir al Artículo 195</v>
      </c>
    </row>
    <row r="198" spans="3:5" ht="82.25" customHeight="1" x14ac:dyDescent="0.35">
      <c r="C198" s="311" t="s">
        <v>2979</v>
      </c>
      <c r="D198" s="306" t="str">
        <f t="shared" si="7"/>
        <v>Artículo 148  del Acuerdo 04 de 2025</v>
      </c>
      <c r="E198" s="305" t="str">
        <f t="shared" si="8"/>
        <v>Ir al Artículo 196</v>
      </c>
    </row>
    <row r="199" spans="3:5" ht="82.25" customHeight="1" x14ac:dyDescent="0.35">
      <c r="C199" s="311" t="s">
        <v>2980</v>
      </c>
      <c r="D199" s="306" t="str">
        <f t="shared" ref="D199:D240" si="9">IFERROR(MID(C199, SEARCH("(Artículo", C199) + 1, SEARCH(")", C199, SEARCH("(Artículo", C199)) - SEARCH("(Artículo", C199) - 1), "")</f>
        <v>Artículo 149  del Acuerdo 04 de 2025</v>
      </c>
      <c r="E199" s="305" t="str">
        <f t="shared" si="8"/>
        <v>Ir al Artículo 197</v>
      </c>
    </row>
    <row r="200" spans="3:5" ht="82.25" customHeight="1" x14ac:dyDescent="0.35">
      <c r="C200" s="311" t="s">
        <v>2981</v>
      </c>
      <c r="D200" s="306" t="str">
        <f t="shared" si="9"/>
        <v>Artículo 150  del Acuerdo 04 de 2025</v>
      </c>
      <c r="E200" s="305" t="str">
        <f t="shared" si="8"/>
        <v>Ir al Artículo 198</v>
      </c>
    </row>
    <row r="201" spans="3:5" ht="82.25" customHeight="1" x14ac:dyDescent="0.35">
      <c r="C201" s="311" t="s">
        <v>2982</v>
      </c>
      <c r="D201" s="306" t="str">
        <f t="shared" si="9"/>
        <v>Artículo 151 del Acuerdo 04 de 2025</v>
      </c>
      <c r="E201" s="305" t="str">
        <f t="shared" si="8"/>
        <v>Ir al Artículo 199</v>
      </c>
    </row>
    <row r="202" spans="3:5" ht="82.25" customHeight="1" x14ac:dyDescent="0.35">
      <c r="C202" s="311" t="s">
        <v>2983</v>
      </c>
      <c r="D202" s="306" t="str">
        <f t="shared" si="9"/>
        <v>Artículo 150 del Acuerdo 16 de 2014</v>
      </c>
      <c r="E202" s="305" t="str">
        <f t="shared" si="8"/>
        <v>Ir al Artículo 200</v>
      </c>
    </row>
    <row r="203" spans="3:5" ht="82.25" customHeight="1" x14ac:dyDescent="0.35">
      <c r="C203" s="311" t="s">
        <v>2984</v>
      </c>
      <c r="D203" s="306" t="str">
        <f t="shared" si="9"/>
        <v>Artículo 151 del Acuerdo 16 de 2014</v>
      </c>
      <c r="E203" s="305" t="str">
        <f t="shared" si="8"/>
        <v>Ir al Artículo 201</v>
      </c>
    </row>
    <row r="204" spans="3:5" ht="82.25" customHeight="1" x14ac:dyDescent="0.35">
      <c r="C204" s="311" t="s">
        <v>2985</v>
      </c>
      <c r="D204" s="306" t="str">
        <f t="shared" si="9"/>
        <v>Artículo 152 del Acuerdo 16 de 2014</v>
      </c>
      <c r="E204" s="305" t="str">
        <f t="shared" si="8"/>
        <v>Ir al Artículo 202</v>
      </c>
    </row>
    <row r="205" spans="3:5" ht="82.25" customHeight="1" x14ac:dyDescent="0.35">
      <c r="C205" s="311" t="s">
        <v>2986</v>
      </c>
      <c r="D205" s="306" t="str">
        <f t="shared" si="9"/>
        <v>Artículo 153 del Acuerdo 16 de 2014</v>
      </c>
      <c r="E205" s="305" t="str">
        <f t="shared" si="8"/>
        <v>Ir al Artículo 203</v>
      </c>
    </row>
    <row r="206" spans="3:5" ht="82.25" customHeight="1" x14ac:dyDescent="0.35">
      <c r="C206" s="311" t="s">
        <v>2987</v>
      </c>
      <c r="D206" s="306" t="str">
        <f t="shared" si="9"/>
        <v>Artículo 154 del Acuerdo 16 de 2014</v>
      </c>
      <c r="E206" s="305" t="str">
        <f t="shared" si="8"/>
        <v>Ir al Artículo 204</v>
      </c>
    </row>
    <row r="207" spans="3:5" ht="82.25" customHeight="1" x14ac:dyDescent="0.35">
      <c r="C207" s="311" t="s">
        <v>2988</v>
      </c>
      <c r="D207" s="306" t="str">
        <f t="shared" si="9"/>
        <v>Artículo 155 del Acuerdo 16 de 2014</v>
      </c>
      <c r="E207" s="305" t="str">
        <f t="shared" si="8"/>
        <v>Ir al Artículo 205</v>
      </c>
    </row>
    <row r="208" spans="3:5" ht="82.25" customHeight="1" x14ac:dyDescent="0.35">
      <c r="C208" s="311" t="s">
        <v>2989</v>
      </c>
      <c r="D208" s="306" t="str">
        <f t="shared" si="9"/>
        <v>Artículo 156 del Acuerdo 16 de 2014</v>
      </c>
      <c r="E208" s="305" t="str">
        <f t="shared" si="8"/>
        <v>Ir al Artículo 206</v>
      </c>
    </row>
    <row r="209" spans="3:5" ht="82.25" customHeight="1" x14ac:dyDescent="0.35">
      <c r="C209" s="311" t="s">
        <v>2990</v>
      </c>
      <c r="D209" s="306" t="str">
        <f t="shared" si="9"/>
        <v>Artículo 152 del Acuerdo 04 de 2025 que modifica el artículo 157 del Acuerdo 16 de 2014</v>
      </c>
      <c r="E209" s="305" t="str">
        <f t="shared" si="8"/>
        <v>Ir al Artículo 207</v>
      </c>
    </row>
    <row r="210" spans="3:5" ht="82.25" customHeight="1" x14ac:dyDescent="0.35">
      <c r="C210" s="311" t="s">
        <v>2991</v>
      </c>
      <c r="D210" s="306" t="str">
        <f t="shared" si="9"/>
        <v>Artículo 153 del Acuerdo 04 de 2025 que modifica el artículo 158 del Acuerdo 16 de 2014</v>
      </c>
      <c r="E210" s="305" t="str">
        <f t="shared" si="8"/>
        <v>Ir al Artículo 208</v>
      </c>
    </row>
    <row r="211" spans="3:5" ht="82.25" customHeight="1" x14ac:dyDescent="0.35">
      <c r="C211" s="311" t="s">
        <v>2992</v>
      </c>
      <c r="D211" s="306" t="str">
        <f t="shared" si="9"/>
        <v>Artículo 159 del acuerdo 16 de 2014</v>
      </c>
      <c r="E211" s="305" t="str">
        <f t="shared" si="8"/>
        <v>Ir al Artículo 209</v>
      </c>
    </row>
    <row r="212" spans="3:5" ht="82.25" customHeight="1" x14ac:dyDescent="0.35">
      <c r="C212" s="311" t="s">
        <v>2993</v>
      </c>
      <c r="D212" s="306" t="str">
        <f t="shared" si="9"/>
        <v>Artículo 160 del acuerdo 16 de 2014</v>
      </c>
      <c r="E212" s="305" t="str">
        <f t="shared" si="8"/>
        <v>Ir al Artículo 210</v>
      </c>
    </row>
    <row r="213" spans="3:5" ht="82.25" customHeight="1" x14ac:dyDescent="0.35">
      <c r="C213" s="311" t="s">
        <v>2994</v>
      </c>
      <c r="D213" s="306" t="str">
        <f t="shared" si="9"/>
        <v>Artículo 73, Ley 388 de 1997</v>
      </c>
      <c r="E213" s="305" t="str">
        <f t="shared" si="8"/>
        <v>Ir al Artículo 211</v>
      </c>
    </row>
    <row r="214" spans="3:5" ht="82.25" customHeight="1" x14ac:dyDescent="0.35">
      <c r="C214" s="311" t="s">
        <v>2995</v>
      </c>
      <c r="D214" s="306" t="str">
        <f t="shared" si="9"/>
        <v>Artículo 162 del acuerdo 16 de 2014</v>
      </c>
      <c r="E214" s="305" t="str">
        <f t="shared" si="8"/>
        <v>Ir al Artículo 212</v>
      </c>
    </row>
    <row r="215" spans="3:5" ht="82.25" customHeight="1" x14ac:dyDescent="0.35">
      <c r="C215" s="311" t="s">
        <v>2996</v>
      </c>
      <c r="D215" s="306" t="str">
        <f t="shared" si="9"/>
        <v>Artículo 163 del acuerdo 16 de 2014</v>
      </c>
      <c r="E215" s="305" t="str">
        <f t="shared" si="8"/>
        <v>Ir al Artículo 213</v>
      </c>
    </row>
    <row r="216" spans="3:5" ht="82.25" customHeight="1" x14ac:dyDescent="0.35">
      <c r="C216" s="311" t="s">
        <v>2997</v>
      </c>
      <c r="D216" s="306" t="str">
        <f t="shared" si="9"/>
        <v>Artículo 164 del acuerdo 16 de 2014</v>
      </c>
      <c r="E216" s="305" t="str">
        <f t="shared" si="8"/>
        <v>Ir al Artículo 214</v>
      </c>
    </row>
    <row r="217" spans="3:5" ht="82.25" customHeight="1" x14ac:dyDescent="0.35">
      <c r="C217" s="311" t="s">
        <v>2998</v>
      </c>
      <c r="D217" s="306" t="str">
        <f t="shared" si="9"/>
        <v>Artículo 165 del acuerdo 16 de 2014</v>
      </c>
      <c r="E217" s="305" t="str">
        <f t="shared" si="8"/>
        <v>Ir al Artículo 215</v>
      </c>
    </row>
    <row r="218" spans="3:5" ht="82.25" customHeight="1" x14ac:dyDescent="0.35">
      <c r="C218" s="311" t="s">
        <v>2999</v>
      </c>
      <c r="D218" s="306" t="str">
        <f t="shared" si="9"/>
        <v>Artículo 166 del acuerdo 16 de 2014</v>
      </c>
      <c r="E218" s="305" t="str">
        <f t="shared" si="8"/>
        <v>Ir al Artículo 216</v>
      </c>
    </row>
    <row r="219" spans="3:5" ht="82.25" customHeight="1" x14ac:dyDescent="0.35">
      <c r="C219" s="311" t="s">
        <v>3000</v>
      </c>
      <c r="D219" s="306" t="str">
        <f t="shared" si="9"/>
        <v>Artículo 167 del acuerdo 16 de 2014</v>
      </c>
      <c r="E219" s="305" t="str">
        <f t="shared" si="8"/>
        <v>Ir al Artículo 217</v>
      </c>
    </row>
    <row r="220" spans="3:5" ht="82.25" customHeight="1" x14ac:dyDescent="0.35">
      <c r="C220" s="311" t="s">
        <v>3001</v>
      </c>
      <c r="D220" s="306" t="str">
        <f t="shared" si="9"/>
        <v>Artículo 168 del acuerdo 16 de 2014</v>
      </c>
      <c r="E220" s="305" t="str">
        <f t="shared" si="8"/>
        <v>Ir al Artículo 218</v>
      </c>
    </row>
    <row r="221" spans="3:5" ht="82.25" customHeight="1" x14ac:dyDescent="0.35">
      <c r="C221" s="311" t="s">
        <v>3002</v>
      </c>
      <c r="D221" s="306" t="str">
        <f t="shared" si="9"/>
        <v>Artículo 169 del acuerdo 16 de 2014</v>
      </c>
      <c r="E221" s="305" t="str">
        <f t="shared" si="8"/>
        <v>Ir al Artículo 219</v>
      </c>
    </row>
    <row r="222" spans="3:5" ht="82.25" customHeight="1" x14ac:dyDescent="0.35">
      <c r="C222" s="311" t="s">
        <v>3003</v>
      </c>
      <c r="D222" s="306" t="str">
        <f t="shared" si="9"/>
        <v>Artículo 178 del acuerdo 16 de 2014</v>
      </c>
      <c r="E222" s="305" t="str">
        <f t="shared" si="8"/>
        <v>Ir al Artículo 220</v>
      </c>
    </row>
    <row r="223" spans="3:5" ht="82.25" customHeight="1" x14ac:dyDescent="0.35">
      <c r="C223" s="311" t="s">
        <v>3004</v>
      </c>
      <c r="D223" s="306" t="str">
        <f t="shared" si="9"/>
        <v>Artículo 179 del acuerdo 16 de 2014</v>
      </c>
      <c r="E223" s="305" t="str">
        <f t="shared" si="8"/>
        <v>Ir al Artículo 221</v>
      </c>
    </row>
    <row r="224" spans="3:5" ht="82.25" customHeight="1" x14ac:dyDescent="0.35">
      <c r="C224" s="311" t="s">
        <v>3005</v>
      </c>
      <c r="D224" s="306" t="str">
        <f t="shared" si="9"/>
        <v>Artículo 180 del acuerdo 16 de 2014</v>
      </c>
      <c r="E224" s="305" t="str">
        <f t="shared" si="8"/>
        <v>Ir al Artículo 222</v>
      </c>
    </row>
    <row r="225" spans="3:5" ht="82.25" customHeight="1" x14ac:dyDescent="0.35">
      <c r="C225" s="311" t="s">
        <v>3006</v>
      </c>
      <c r="D225" s="306" t="str">
        <f t="shared" si="9"/>
        <v>Artículo 181 del acuerdo 16 de 2014</v>
      </c>
      <c r="E225" s="305" t="str">
        <f t="shared" si="8"/>
        <v>Ir al Artículo 223</v>
      </c>
    </row>
    <row r="226" spans="3:5" ht="82.25" customHeight="1" x14ac:dyDescent="0.35">
      <c r="C226" s="311" t="s">
        <v>3007</v>
      </c>
      <c r="D226" s="306" t="str">
        <f t="shared" si="9"/>
        <v>Artículo 182 del acuerdo 16 de 2014</v>
      </c>
      <c r="E226" s="305" t="str">
        <f t="shared" si="8"/>
        <v>Ir al Artículo 224</v>
      </c>
    </row>
    <row r="227" spans="3:5" ht="82.25" customHeight="1" x14ac:dyDescent="0.35">
      <c r="C227" s="311" t="s">
        <v>3008</v>
      </c>
      <c r="D227" s="306" t="str">
        <f t="shared" si="9"/>
        <v>Artículo 183 del acuerdo 16 de 2014</v>
      </c>
      <c r="E227" s="305" t="str">
        <f t="shared" si="8"/>
        <v>Ir al Artículo 225</v>
      </c>
    </row>
    <row r="228" spans="3:5" ht="82.25" customHeight="1" x14ac:dyDescent="0.35">
      <c r="C228" s="311" t="s">
        <v>3009</v>
      </c>
      <c r="D228" s="305" t="s">
        <v>2783</v>
      </c>
      <c r="E228" s="305" t="str">
        <f t="shared" si="8"/>
        <v>Ir al Artículo 226</v>
      </c>
    </row>
    <row r="229" spans="3:5" ht="82.25" customHeight="1" x14ac:dyDescent="0.35">
      <c r="C229" s="311" t="s">
        <v>3010</v>
      </c>
      <c r="D229" s="306" t="str">
        <f t="shared" si="9"/>
        <v>Artículo 186 del acuerdo 16 de 2014</v>
      </c>
      <c r="E229" s="305" t="str">
        <f t="shared" si="8"/>
        <v>Ir al Artículo 227</v>
      </c>
    </row>
    <row r="230" spans="3:5" ht="82.25" customHeight="1" x14ac:dyDescent="0.35">
      <c r="C230" s="311" t="s">
        <v>3011</v>
      </c>
      <c r="D230" s="306" t="str">
        <f t="shared" si="9"/>
        <v>Artículo 187 del acuerdo 16 de 2014</v>
      </c>
      <c r="E230" s="309" t="str">
        <f>HYPERLINK("[2. PROYECTO_DE_DECRETO_V4 MLL.docx]Art_" &amp; (ROW()-2), "Ir al Artículo " &amp; (ROW()-2))</f>
        <v>Ir al Artículo 228</v>
      </c>
    </row>
    <row r="231" spans="3:5" ht="82.25" customHeight="1" x14ac:dyDescent="0.35">
      <c r="C231" s="311" t="s">
        <v>3012</v>
      </c>
      <c r="D231" s="306" t="str">
        <f t="shared" si="9"/>
        <v>Artículo 188 del acuerdo 16 de 2014</v>
      </c>
      <c r="E231" s="305" t="str">
        <f t="shared" si="8"/>
        <v>Ir al Artículo 229</v>
      </c>
    </row>
    <row r="232" spans="3:5" ht="82.25" customHeight="1" x14ac:dyDescent="0.35">
      <c r="C232" s="313" t="s">
        <v>3013</v>
      </c>
      <c r="D232" s="306" t="str">
        <f t="shared" si="9"/>
        <v>Artículo 155 del Acuerdo 04 de 2025</v>
      </c>
      <c r="E232" s="305" t="str">
        <f t="shared" si="8"/>
        <v>Ir al Artículo 230</v>
      </c>
    </row>
    <row r="233" spans="3:5" ht="82.25" customHeight="1" x14ac:dyDescent="0.35">
      <c r="C233" s="313" t="s">
        <v>3014</v>
      </c>
      <c r="D233" s="306" t="str">
        <f t="shared" si="9"/>
        <v>Artículo 156 del Acuerdo 04 de 2025</v>
      </c>
      <c r="E233" s="305" t="str">
        <f t="shared" si="8"/>
        <v>Ir al Artículo 231</v>
      </c>
    </row>
    <row r="234" spans="3:5" ht="82.25" customHeight="1" x14ac:dyDescent="0.35">
      <c r="C234" s="313" t="s">
        <v>3028</v>
      </c>
      <c r="D234" s="306" t="str">
        <f t="shared" si="9"/>
        <v>Artículo 157 del Acuerdo 04 de 2025</v>
      </c>
      <c r="E234" s="305" t="str">
        <f t="shared" si="8"/>
        <v>Ir al Artículo 232</v>
      </c>
    </row>
    <row r="235" spans="3:5" ht="82.25" customHeight="1" x14ac:dyDescent="0.35">
      <c r="C235" s="313" t="s">
        <v>3015</v>
      </c>
      <c r="D235" s="306" t="str">
        <f t="shared" si="9"/>
        <v>Artículo 158 del Acuerdo 04 de 2025</v>
      </c>
      <c r="E235" s="305" t="str">
        <f t="shared" si="8"/>
        <v>Ir al Artículo 233</v>
      </c>
    </row>
    <row r="236" spans="3:5" ht="82.25" customHeight="1" x14ac:dyDescent="0.35">
      <c r="C236" s="311" t="s">
        <v>3016</v>
      </c>
      <c r="D236" s="306" t="str">
        <f t="shared" si="9"/>
        <v>Artículo 190 del Acuerdo 16 de 2014</v>
      </c>
      <c r="E236" s="305" t="str">
        <f t="shared" si="8"/>
        <v>Ir al Artículo 234</v>
      </c>
    </row>
    <row r="237" spans="3:5" ht="82.25" customHeight="1" x14ac:dyDescent="0.35">
      <c r="C237" s="311" t="s">
        <v>3017</v>
      </c>
      <c r="D237" s="306" t="str">
        <f t="shared" si="9"/>
        <v>Artículo 191 del Acuerdo 16 de 2014</v>
      </c>
      <c r="E237" s="305" t="str">
        <f t="shared" si="8"/>
        <v>Ir al Artículo 235</v>
      </c>
    </row>
    <row r="238" spans="3:5" ht="82.25" customHeight="1" x14ac:dyDescent="0.35">
      <c r="C238" s="313" t="s">
        <v>3018</v>
      </c>
      <c r="D238" s="306" t="str">
        <f t="shared" si="9"/>
        <v>Artículo 159 del Acuerdo 04 de 2025</v>
      </c>
      <c r="E238" s="305" t="str">
        <f t="shared" si="8"/>
        <v>Ir al Artículo 236</v>
      </c>
    </row>
    <row r="239" spans="3:5" ht="82.25" customHeight="1" x14ac:dyDescent="0.35">
      <c r="C239" s="311" t="s">
        <v>3019</v>
      </c>
      <c r="D239" s="306" t="str">
        <f t="shared" si="9"/>
        <v>Artículo 192 del Acuerdo 16 de 2014</v>
      </c>
      <c r="E239" s="305" t="str">
        <f t="shared" si="8"/>
        <v>Ir al Artículo 237</v>
      </c>
    </row>
    <row r="240" spans="3:5" ht="82.25" customHeight="1" x14ac:dyDescent="0.35">
      <c r="C240" s="313" t="s">
        <v>3020</v>
      </c>
      <c r="D240" s="306" t="str">
        <f t="shared" si="9"/>
        <v>Artículo 160 del Acuerdo 04 de 2025</v>
      </c>
      <c r="E240" s="305" t="str">
        <f t="shared" si="8"/>
        <v>Ir al Artículo 238</v>
      </c>
    </row>
    <row r="241" spans="3:5" ht="72" customHeight="1" x14ac:dyDescent="0.35">
      <c r="C241" s="313" t="s">
        <v>3053</v>
      </c>
      <c r="D241" s="306" t="s">
        <v>2262</v>
      </c>
      <c r="E241" s="310"/>
    </row>
    <row r="242" spans="3:5" ht="62" customHeight="1" x14ac:dyDescent="0.35">
      <c r="C242" s="313" t="s">
        <v>2797</v>
      </c>
      <c r="D242" s="306" t="s">
        <v>2262</v>
      </c>
      <c r="E242" s="305"/>
    </row>
  </sheetData>
  <autoFilter ref="C1:D242" xr:uid="{1E5CB32E-6353-4C9F-973F-4528E8722462}"/>
  <pageMargins left="0.7" right="0.7" top="0.75" bottom="0.75" header="0.3" footer="0.3"/>
  <drawing r:id="rId1"/>
  <legacyDrawing r:id="rId2"/>
  <oleObjects>
    <mc:AlternateContent xmlns:mc="http://schemas.openxmlformats.org/markup-compatibility/2006">
      <mc:Choice Requires="x14">
        <oleObject progId="Word.Document.12" link="[1]!'!OLE_LINK6'" oleUpdate="OLEUPDATE_ALWAYS" shapeId="104449">
          <objectPr defaultSize="0" dde="1">
            <anchor moveWithCells="1">
              <from>
                <xdr:col>4</xdr:col>
                <xdr:colOff>0</xdr:colOff>
                <xdr:row>1</xdr:row>
                <xdr:rowOff>0</xdr:rowOff>
              </from>
              <to>
                <xdr:col>4</xdr:col>
                <xdr:colOff>381000</xdr:colOff>
                <xdr:row>1</xdr:row>
                <xdr:rowOff>247650</xdr:rowOff>
              </to>
            </anchor>
          </objectPr>
        </oleObject>
      </mc:Choice>
      <mc:Fallback>
        <oleObject progId="Word.Document.12" link="[1]!'!OLE_LINK6'" oleUpdate="OLEUPDATE_ALWAYS" shapeId="104449"/>
      </mc:Fallback>
    </mc:AlternateContent>
    <mc:AlternateContent xmlns:mc="http://schemas.openxmlformats.org/markup-compatibility/2006">
      <mc:Choice Requires="x14">
        <oleObject progId="Word.Document.12" link="[1]!'!OLE_LINK6'" oleUpdate="OLEUPDATE_ALWAYS" shapeId="104450">
          <objectPr defaultSize="0" autoPict="0" dde="1">
            <anchor moveWithCells="1">
              <from>
                <xdr:col>4</xdr:col>
                <xdr:colOff>0</xdr:colOff>
                <xdr:row>1</xdr:row>
                <xdr:rowOff>0</xdr:rowOff>
              </from>
              <to>
                <xdr:col>4</xdr:col>
                <xdr:colOff>1943100</xdr:colOff>
                <xdr:row>1</xdr:row>
                <xdr:rowOff>1263650</xdr:rowOff>
              </to>
            </anchor>
          </objectPr>
        </oleObject>
      </mc:Choice>
      <mc:Fallback>
        <oleObject progId="Word.Document.12" link="[1]!'!OLE_LINK6'" oleUpdate="OLEUPDATE_ALWAYS" shapeId="104450"/>
      </mc:Fallback>
    </mc:AlternateContent>
    <mc:AlternateContent xmlns:mc="http://schemas.openxmlformats.org/markup-compatibility/2006">
      <mc:Choice Requires="x14">
        <oleObject progId="Word.Document.12" link="[1]!'!OLE_LINK8'" oleUpdate="OLEUPDATE_ALWAYS" shapeId="104451">
          <objectPr defaultSize="0" dde="1" r:id="rId3">
            <anchor moveWithCells="1">
              <from>
                <xdr:col>4</xdr:col>
                <xdr:colOff>0</xdr:colOff>
                <xdr:row>1</xdr:row>
                <xdr:rowOff>6350</xdr:rowOff>
              </from>
              <to>
                <xdr:col>7</xdr:col>
                <xdr:colOff>336550</xdr:colOff>
                <xdr:row>1</xdr:row>
                <xdr:rowOff>165100</xdr:rowOff>
              </to>
            </anchor>
          </objectPr>
        </oleObject>
      </mc:Choice>
      <mc:Fallback>
        <oleObject progId="Word.Document.12" link="[1]!'!OLE_LINK8'" oleUpdate="OLEUPDATE_ALWAYS" shapeId="104451"/>
      </mc:Fallback>
    </mc:AlternateContent>
    <mc:AlternateContent xmlns:mc="http://schemas.openxmlformats.org/markup-compatibility/2006">
      <mc:Choice Requires="x14">
        <oleObject progId="Word.Document.12" link="[1]!'!OLE_LINK9'" oleUpdate="OLEUPDATE_ALWAYS" shapeId="104452">
          <objectPr defaultSize="0" dde="1" r:id="rId4">
            <anchor moveWithCells="1">
              <from>
                <xdr:col>4</xdr:col>
                <xdr:colOff>38100</xdr:colOff>
                <xdr:row>240</xdr:row>
                <xdr:rowOff>50800</xdr:rowOff>
              </from>
              <to>
                <xdr:col>7</xdr:col>
                <xdr:colOff>374650</xdr:colOff>
                <xdr:row>240</xdr:row>
                <xdr:rowOff>222250</xdr:rowOff>
              </to>
            </anchor>
          </objectPr>
        </oleObject>
      </mc:Choice>
      <mc:Fallback>
        <oleObject progId="Word.Document.12" link="[1]!'!OLE_LINK9'" oleUpdate="OLEUPDATE_ALWAYS" shapeId="104452"/>
      </mc:Fallback>
    </mc:AlternateContent>
    <mc:AlternateContent xmlns:mc="http://schemas.openxmlformats.org/markup-compatibility/2006">
      <mc:Choice Requires="x14">
        <oleObject progId="Word.Document.12" link="[1]!'!Art_Tercero'" oleUpdate="OLEUPDATE_ALWAYS" shapeId="104453">
          <objectPr defaultSize="0" dde="1" r:id="rId5">
            <anchor moveWithCells="1">
              <from>
                <xdr:col>4</xdr:col>
                <xdr:colOff>57150</xdr:colOff>
                <xdr:row>241</xdr:row>
                <xdr:rowOff>69850</xdr:rowOff>
              </from>
              <to>
                <xdr:col>7</xdr:col>
                <xdr:colOff>393700</xdr:colOff>
                <xdr:row>241</xdr:row>
                <xdr:rowOff>234950</xdr:rowOff>
              </to>
            </anchor>
          </objectPr>
        </oleObject>
      </mc:Choice>
      <mc:Fallback>
        <oleObject progId="Word.Document.12" link="[1]!'!Art_Tercero'" oleUpdate="OLEUPDATE_ALWAYS" shapeId="104453"/>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11AF5-3A76-4669-956A-D23901A6CFAA}">
  <sheetPr>
    <tabColor theme="5" tint="0.39997558519241921"/>
  </sheetPr>
  <dimension ref="A1:C37"/>
  <sheetViews>
    <sheetView workbookViewId="0"/>
  </sheetViews>
  <sheetFormatPr baseColWidth="10" defaultRowHeight="14.5" x14ac:dyDescent="0.35"/>
  <cols>
    <col min="2" max="2" width="18.453125" customWidth="1"/>
    <col min="3" max="3" width="70.1796875" customWidth="1"/>
  </cols>
  <sheetData>
    <row r="1" spans="1:3" x14ac:dyDescent="0.35">
      <c r="A1" t="s">
        <v>365</v>
      </c>
    </row>
    <row r="3" spans="1:3" x14ac:dyDescent="0.35">
      <c r="A3" t="s">
        <v>366</v>
      </c>
    </row>
    <row r="5" spans="1:3" x14ac:dyDescent="0.35">
      <c r="A5" s="7" t="s">
        <v>367</v>
      </c>
      <c r="B5" s="7" t="s">
        <v>368</v>
      </c>
      <c r="C5" s="7" t="s">
        <v>369</v>
      </c>
    </row>
    <row r="6" spans="1:3" ht="29" x14ac:dyDescent="0.35">
      <c r="A6" s="8" t="s">
        <v>370</v>
      </c>
      <c r="B6" s="8" t="s">
        <v>371</v>
      </c>
      <c r="C6" s="8" t="s">
        <v>372</v>
      </c>
    </row>
    <row r="7" spans="1:3" ht="29" x14ac:dyDescent="0.35">
      <c r="A7" s="8" t="s">
        <v>370</v>
      </c>
      <c r="B7" s="8" t="s">
        <v>373</v>
      </c>
      <c r="C7" s="8" t="s">
        <v>374</v>
      </c>
    </row>
    <row r="8" spans="1:3" ht="29" x14ac:dyDescent="0.35">
      <c r="A8" s="8" t="s">
        <v>370</v>
      </c>
      <c r="B8" s="8" t="s">
        <v>375</v>
      </c>
      <c r="C8" s="8" t="s">
        <v>376</v>
      </c>
    </row>
    <row r="9" spans="1:3" ht="101.5" x14ac:dyDescent="0.35">
      <c r="A9" s="8" t="s">
        <v>377</v>
      </c>
      <c r="B9" s="8" t="s">
        <v>378</v>
      </c>
      <c r="C9" s="8" t="s">
        <v>379</v>
      </c>
    </row>
    <row r="10" spans="1:3" ht="43.5" x14ac:dyDescent="0.35">
      <c r="A10" s="8" t="s">
        <v>133</v>
      </c>
      <c r="B10" s="8" t="s">
        <v>380</v>
      </c>
      <c r="C10" s="8" t="s">
        <v>381</v>
      </c>
    </row>
    <row r="11" spans="1:3" ht="29" x14ac:dyDescent="0.35">
      <c r="A11" s="8" t="s">
        <v>133</v>
      </c>
      <c r="B11" s="8" t="s">
        <v>382</v>
      </c>
      <c r="C11" s="8" t="s">
        <v>383</v>
      </c>
    </row>
    <row r="13" spans="1:3" x14ac:dyDescent="0.35">
      <c r="A13" t="s">
        <v>384</v>
      </c>
    </row>
    <row r="15" spans="1:3" x14ac:dyDescent="0.35">
      <c r="A15" s="7" t="s">
        <v>367</v>
      </c>
      <c r="B15" s="7" t="s">
        <v>368</v>
      </c>
      <c r="C15" s="7" t="s">
        <v>369</v>
      </c>
    </row>
    <row r="16" spans="1:3" ht="29" x14ac:dyDescent="0.35">
      <c r="A16" s="8" t="s">
        <v>370</v>
      </c>
      <c r="B16" s="8" t="s">
        <v>385</v>
      </c>
      <c r="C16" s="8" t="s">
        <v>386</v>
      </c>
    </row>
    <row r="17" spans="1:3" ht="29" x14ac:dyDescent="0.35">
      <c r="A17" s="8" t="s">
        <v>370</v>
      </c>
      <c r="B17" s="8" t="s">
        <v>387</v>
      </c>
      <c r="C17" s="8" t="s">
        <v>388</v>
      </c>
    </row>
    <row r="18" spans="1:3" ht="29" x14ac:dyDescent="0.35">
      <c r="A18" s="8" t="s">
        <v>370</v>
      </c>
      <c r="B18" s="8" t="s">
        <v>389</v>
      </c>
      <c r="C18" s="8" t="s">
        <v>390</v>
      </c>
    </row>
    <row r="19" spans="1:3" ht="101.5" x14ac:dyDescent="0.35">
      <c r="A19" s="8" t="s">
        <v>377</v>
      </c>
      <c r="B19" s="8" t="s">
        <v>391</v>
      </c>
      <c r="C19" s="8" t="s">
        <v>392</v>
      </c>
    </row>
    <row r="20" spans="1:3" ht="101.5" x14ac:dyDescent="0.35">
      <c r="A20" s="8" t="s">
        <v>377</v>
      </c>
      <c r="B20" s="8" t="s">
        <v>393</v>
      </c>
      <c r="C20" s="8" t="s">
        <v>394</v>
      </c>
    </row>
    <row r="21" spans="1:3" ht="101.5" x14ac:dyDescent="0.35">
      <c r="A21" s="8" t="s">
        <v>377</v>
      </c>
      <c r="B21" s="8" t="s">
        <v>395</v>
      </c>
      <c r="C21" s="8" t="s">
        <v>396</v>
      </c>
    </row>
    <row r="23" spans="1:3" x14ac:dyDescent="0.35">
      <c r="A23" t="s">
        <v>397</v>
      </c>
    </row>
    <row r="25" spans="1:3" x14ac:dyDescent="0.35">
      <c r="A25" s="7" t="s">
        <v>367</v>
      </c>
      <c r="B25" s="7" t="s">
        <v>368</v>
      </c>
      <c r="C25" s="7" t="s">
        <v>369</v>
      </c>
    </row>
    <row r="26" spans="1:3" ht="29" x14ac:dyDescent="0.35">
      <c r="A26" s="8" t="s">
        <v>370</v>
      </c>
      <c r="B26" s="8" t="s">
        <v>398</v>
      </c>
      <c r="C26" s="8" t="s">
        <v>399</v>
      </c>
    </row>
    <row r="27" spans="1:3" ht="29" x14ac:dyDescent="0.35">
      <c r="A27" s="8" t="s">
        <v>370</v>
      </c>
      <c r="B27" s="8" t="s">
        <v>400</v>
      </c>
      <c r="C27" s="8" t="s">
        <v>401</v>
      </c>
    </row>
    <row r="28" spans="1:3" ht="29" x14ac:dyDescent="0.35">
      <c r="A28" s="8" t="s">
        <v>370</v>
      </c>
      <c r="B28" s="8" t="s">
        <v>402</v>
      </c>
      <c r="C28" s="8" t="s">
        <v>403</v>
      </c>
    </row>
    <row r="29" spans="1:3" ht="101.5" x14ac:dyDescent="0.35">
      <c r="A29" s="8" t="s">
        <v>377</v>
      </c>
      <c r="B29" s="8" t="s">
        <v>404</v>
      </c>
      <c r="C29" s="8" t="s">
        <v>405</v>
      </c>
    </row>
    <row r="30" spans="1:3" ht="101.5" x14ac:dyDescent="0.35">
      <c r="A30" s="8" t="s">
        <v>377</v>
      </c>
      <c r="B30" s="8" t="s">
        <v>406</v>
      </c>
      <c r="C30" s="8" t="s">
        <v>407</v>
      </c>
    </row>
    <row r="32" spans="1:3" x14ac:dyDescent="0.35">
      <c r="A32" t="s">
        <v>408</v>
      </c>
    </row>
    <row r="34" spans="1:3" x14ac:dyDescent="0.35">
      <c r="A34" s="7" t="s">
        <v>367</v>
      </c>
      <c r="B34" s="7" t="s">
        <v>368</v>
      </c>
      <c r="C34" s="7" t="s">
        <v>369</v>
      </c>
    </row>
    <row r="35" spans="1:3" ht="29" x14ac:dyDescent="0.35">
      <c r="A35" s="8" t="s">
        <v>370</v>
      </c>
      <c r="B35" s="8" t="s">
        <v>409</v>
      </c>
      <c r="C35" s="8" t="s">
        <v>410</v>
      </c>
    </row>
    <row r="36" spans="1:3" ht="29" x14ac:dyDescent="0.35">
      <c r="A36" s="8" t="s">
        <v>370</v>
      </c>
      <c r="B36" s="8" t="s">
        <v>411</v>
      </c>
      <c r="C36" s="8" t="s">
        <v>412</v>
      </c>
    </row>
    <row r="37" spans="1:3" ht="29" x14ac:dyDescent="0.35">
      <c r="A37" s="8" t="s">
        <v>370</v>
      </c>
      <c r="B37" s="8" t="s">
        <v>413</v>
      </c>
      <c r="C37" s="8" t="s">
        <v>414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EDD97-16B0-4D43-A2F5-7FBF8BAAEACA}">
  <sheetPr>
    <tabColor theme="5" tint="0.39997558519241921"/>
  </sheetPr>
  <dimension ref="A1:F18"/>
  <sheetViews>
    <sheetView workbookViewId="0">
      <selection activeCell="D8" sqref="D8"/>
    </sheetView>
  </sheetViews>
  <sheetFormatPr baseColWidth="10" defaultRowHeight="14.5" x14ac:dyDescent="0.35"/>
  <cols>
    <col min="3" max="3" width="32.453125" customWidth="1"/>
    <col min="4" max="4" width="31.453125" customWidth="1"/>
  </cols>
  <sheetData>
    <row r="1" spans="1:6" x14ac:dyDescent="0.35">
      <c r="A1" t="s">
        <v>425</v>
      </c>
    </row>
    <row r="3" spans="1:6" ht="29" x14ac:dyDescent="0.35">
      <c r="A3" s="7" t="s">
        <v>427</v>
      </c>
      <c r="B3" s="7" t="s">
        <v>428</v>
      </c>
      <c r="C3" s="7" t="s">
        <v>429</v>
      </c>
      <c r="D3" s="7" t="s">
        <v>430</v>
      </c>
      <c r="E3" s="7" t="s">
        <v>431</v>
      </c>
      <c r="F3" s="7" t="s">
        <v>432</v>
      </c>
    </row>
    <row r="4" spans="1:6" ht="43.5" x14ac:dyDescent="0.35">
      <c r="A4" s="8">
        <v>1</v>
      </c>
      <c r="B4" s="8" t="s">
        <v>433</v>
      </c>
      <c r="C4" s="8" t="s">
        <v>434</v>
      </c>
      <c r="D4" s="8">
        <v>0.03</v>
      </c>
      <c r="E4" s="8">
        <v>1.79</v>
      </c>
      <c r="F4" s="8">
        <v>1616.07</v>
      </c>
    </row>
    <row r="5" spans="1:6" ht="43.5" x14ac:dyDescent="0.35">
      <c r="A5" s="8">
        <v>2</v>
      </c>
      <c r="B5" s="8" t="s">
        <v>435</v>
      </c>
      <c r="C5" s="8" t="s">
        <v>434</v>
      </c>
      <c r="D5" s="8">
        <v>0.02</v>
      </c>
      <c r="E5" s="8">
        <v>0.81</v>
      </c>
      <c r="F5" s="8"/>
    </row>
    <row r="6" spans="1:6" ht="29" x14ac:dyDescent="0.35">
      <c r="A6" s="8">
        <v>3</v>
      </c>
      <c r="B6" s="8" t="s">
        <v>305</v>
      </c>
      <c r="C6" s="8" t="s">
        <v>436</v>
      </c>
      <c r="D6" s="8">
        <v>1.44</v>
      </c>
      <c r="E6" s="8">
        <v>73.989999999999995</v>
      </c>
      <c r="F6" s="8"/>
    </row>
    <row r="7" spans="1:6" ht="43.5" x14ac:dyDescent="0.35">
      <c r="A7" s="8">
        <v>4</v>
      </c>
      <c r="B7" s="8" t="s">
        <v>437</v>
      </c>
      <c r="C7" s="8" t="s">
        <v>438</v>
      </c>
      <c r="D7" s="8">
        <v>8.58</v>
      </c>
      <c r="E7" s="8">
        <v>305.05</v>
      </c>
      <c r="F7" s="8"/>
    </row>
    <row r="8" spans="1:6" ht="29" x14ac:dyDescent="0.35">
      <c r="A8" s="8">
        <v>5</v>
      </c>
      <c r="B8" s="8" t="s">
        <v>439</v>
      </c>
      <c r="C8" s="8" t="s">
        <v>440</v>
      </c>
      <c r="D8" s="8">
        <v>1.82</v>
      </c>
      <c r="E8" s="8">
        <v>93.14</v>
      </c>
      <c r="F8" s="8"/>
    </row>
    <row r="9" spans="1:6" ht="29" x14ac:dyDescent="0.35">
      <c r="A9" s="8">
        <v>6</v>
      </c>
      <c r="B9" s="8" t="s">
        <v>441</v>
      </c>
      <c r="C9" s="8" t="s">
        <v>442</v>
      </c>
      <c r="D9" s="8">
        <v>1.77</v>
      </c>
      <c r="E9" s="8">
        <v>97.6</v>
      </c>
      <c r="F9" s="8"/>
    </row>
    <row r="10" spans="1:6" ht="43.5" x14ac:dyDescent="0.35">
      <c r="A10" s="8">
        <v>7</v>
      </c>
      <c r="B10" s="8" t="s">
        <v>443</v>
      </c>
      <c r="C10" s="8" t="s">
        <v>444</v>
      </c>
      <c r="D10" s="8">
        <v>0.04</v>
      </c>
      <c r="E10" s="8">
        <v>2</v>
      </c>
      <c r="F10" s="8"/>
    </row>
    <row r="11" spans="1:6" ht="29" x14ac:dyDescent="0.35">
      <c r="A11" s="8">
        <v>8</v>
      </c>
      <c r="B11" s="8" t="s">
        <v>445</v>
      </c>
      <c r="C11" s="8" t="s">
        <v>446</v>
      </c>
      <c r="D11" s="8">
        <v>0.17</v>
      </c>
      <c r="E11" s="8">
        <v>8.68</v>
      </c>
      <c r="F11" s="8"/>
    </row>
    <row r="12" spans="1:6" ht="29" x14ac:dyDescent="0.35">
      <c r="A12" s="8">
        <v>9</v>
      </c>
      <c r="B12" s="8" t="s">
        <v>447</v>
      </c>
      <c r="C12" s="8" t="s">
        <v>446</v>
      </c>
      <c r="D12" s="8">
        <v>1.25</v>
      </c>
      <c r="E12" s="8">
        <v>62.75</v>
      </c>
      <c r="F12" s="8"/>
    </row>
    <row r="13" spans="1:6" ht="116" x14ac:dyDescent="0.35">
      <c r="A13" s="8">
        <v>10</v>
      </c>
      <c r="B13" s="8" t="s">
        <v>448</v>
      </c>
      <c r="C13" s="8" t="s">
        <v>449</v>
      </c>
      <c r="D13" s="8">
        <v>16.77</v>
      </c>
      <c r="E13" s="8">
        <v>859.77</v>
      </c>
      <c r="F13" s="8"/>
    </row>
    <row r="14" spans="1:6" ht="58" x14ac:dyDescent="0.35">
      <c r="A14" s="8">
        <v>11</v>
      </c>
      <c r="B14" s="8" t="s">
        <v>450</v>
      </c>
      <c r="C14" s="8" t="s">
        <v>451</v>
      </c>
      <c r="D14" s="8">
        <v>13.03</v>
      </c>
      <c r="E14" s="8">
        <v>667.82</v>
      </c>
      <c r="F14" s="8"/>
    </row>
    <row r="15" spans="1:6" ht="72.5" x14ac:dyDescent="0.35">
      <c r="A15" s="8">
        <v>12</v>
      </c>
      <c r="B15" s="8" t="s">
        <v>452</v>
      </c>
      <c r="C15" s="8" t="s">
        <v>451</v>
      </c>
      <c r="D15" s="8">
        <v>6.98</v>
      </c>
      <c r="E15" s="8">
        <v>357.6</v>
      </c>
      <c r="F15" s="8"/>
    </row>
    <row r="16" spans="1:6" ht="58" x14ac:dyDescent="0.35">
      <c r="A16" s="8">
        <v>13</v>
      </c>
      <c r="B16" s="8" t="s">
        <v>453</v>
      </c>
      <c r="C16" s="8" t="s">
        <v>454</v>
      </c>
      <c r="D16" s="8">
        <v>4.6399999999999997</v>
      </c>
      <c r="E16" s="8">
        <v>237.15</v>
      </c>
      <c r="F16" s="8"/>
    </row>
    <row r="17" spans="1:6" ht="43.5" x14ac:dyDescent="0.35">
      <c r="A17" s="8">
        <v>14</v>
      </c>
      <c r="B17" s="8" t="s">
        <v>455</v>
      </c>
      <c r="C17" s="8" t="s">
        <v>454</v>
      </c>
      <c r="D17" s="8">
        <v>0.14000000000000001</v>
      </c>
      <c r="E17" s="8">
        <v>194.72</v>
      </c>
      <c r="F17" s="8"/>
    </row>
    <row r="18" spans="1:6" ht="58" x14ac:dyDescent="0.35">
      <c r="A18" s="8">
        <v>15</v>
      </c>
      <c r="B18" s="8" t="s">
        <v>456</v>
      </c>
      <c r="C18" s="8" t="s">
        <v>457</v>
      </c>
      <c r="D18" s="8">
        <v>0.85</v>
      </c>
      <c r="E18" s="8">
        <v>43.52</v>
      </c>
      <c r="F18"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18C12-EF73-4824-B6DA-84ADBA17B773}">
  <sheetPr>
    <tabColor theme="5" tint="0.39997558519241921"/>
  </sheetPr>
  <dimension ref="A1:C37"/>
  <sheetViews>
    <sheetView workbookViewId="0">
      <selection activeCell="D8" sqref="D8"/>
    </sheetView>
  </sheetViews>
  <sheetFormatPr baseColWidth="10" defaultRowHeight="14.5" x14ac:dyDescent="0.35"/>
  <cols>
    <col min="1" max="1" width="20.1796875" customWidth="1"/>
    <col min="2" max="2" width="22.6328125" customWidth="1"/>
    <col min="3" max="3" width="79.453125" customWidth="1"/>
  </cols>
  <sheetData>
    <row r="1" spans="1:3" x14ac:dyDescent="0.35">
      <c r="A1" t="s">
        <v>467</v>
      </c>
    </row>
    <row r="3" spans="1:3" x14ac:dyDescent="0.35">
      <c r="A3" t="s">
        <v>366</v>
      </c>
    </row>
    <row r="5" spans="1:3" x14ac:dyDescent="0.35">
      <c r="A5" s="7" t="s">
        <v>367</v>
      </c>
      <c r="B5" s="7" t="s">
        <v>368</v>
      </c>
      <c r="C5" s="7" t="s">
        <v>369</v>
      </c>
    </row>
    <row r="6" spans="1:3" ht="29" x14ac:dyDescent="0.35">
      <c r="A6" s="8" t="s">
        <v>370</v>
      </c>
      <c r="B6" s="8" t="s">
        <v>371</v>
      </c>
      <c r="C6" s="8" t="s">
        <v>372</v>
      </c>
    </row>
    <row r="7" spans="1:3" ht="29" x14ac:dyDescent="0.35">
      <c r="A7" s="8" t="s">
        <v>370</v>
      </c>
      <c r="B7" s="8" t="s">
        <v>373</v>
      </c>
      <c r="C7" s="8" t="s">
        <v>374</v>
      </c>
    </row>
    <row r="8" spans="1:3" x14ac:dyDescent="0.35">
      <c r="A8" s="8" t="s">
        <v>370</v>
      </c>
      <c r="B8" s="8" t="s">
        <v>375</v>
      </c>
      <c r="C8" s="8" t="s">
        <v>376</v>
      </c>
    </row>
    <row r="9" spans="1:3" ht="58" x14ac:dyDescent="0.35">
      <c r="A9" s="8" t="s">
        <v>377</v>
      </c>
      <c r="B9" s="8" t="s">
        <v>378</v>
      </c>
      <c r="C9" s="8" t="s">
        <v>379</v>
      </c>
    </row>
    <row r="10" spans="1:3" ht="58" x14ac:dyDescent="0.35">
      <c r="A10" s="8" t="s">
        <v>377</v>
      </c>
      <c r="B10" s="8" t="s">
        <v>380</v>
      </c>
      <c r="C10" s="8" t="s">
        <v>381</v>
      </c>
    </row>
    <row r="11" spans="1:3" ht="58" x14ac:dyDescent="0.35">
      <c r="A11" s="8" t="s">
        <v>377</v>
      </c>
      <c r="B11" s="8" t="s">
        <v>382</v>
      </c>
      <c r="C11" s="8" t="s">
        <v>383</v>
      </c>
    </row>
    <row r="13" spans="1:3" x14ac:dyDescent="0.35">
      <c r="A13" s="4" t="s">
        <v>384</v>
      </c>
    </row>
    <row r="15" spans="1:3" x14ac:dyDescent="0.35">
      <c r="A15" s="7" t="s">
        <v>367</v>
      </c>
      <c r="B15" s="7" t="s">
        <v>368</v>
      </c>
      <c r="C15" s="7" t="s">
        <v>369</v>
      </c>
    </row>
    <row r="16" spans="1:3" ht="29" x14ac:dyDescent="0.35">
      <c r="A16" s="8" t="s">
        <v>370</v>
      </c>
      <c r="B16" s="8" t="s">
        <v>385</v>
      </c>
      <c r="C16" s="8" t="s">
        <v>468</v>
      </c>
    </row>
    <row r="17" spans="1:3" ht="29" x14ac:dyDescent="0.35">
      <c r="A17" s="8" t="s">
        <v>370</v>
      </c>
      <c r="B17" s="8" t="s">
        <v>387</v>
      </c>
      <c r="C17" s="8" t="s">
        <v>469</v>
      </c>
    </row>
    <row r="18" spans="1:3" x14ac:dyDescent="0.35">
      <c r="A18" s="8" t="s">
        <v>370</v>
      </c>
      <c r="B18" s="8" t="s">
        <v>389</v>
      </c>
      <c r="C18" s="8" t="s">
        <v>470</v>
      </c>
    </row>
    <row r="19" spans="1:3" ht="58" x14ac:dyDescent="0.35">
      <c r="A19" s="8" t="s">
        <v>377</v>
      </c>
      <c r="B19" s="8" t="s">
        <v>391</v>
      </c>
      <c r="C19" s="8" t="s">
        <v>471</v>
      </c>
    </row>
    <row r="20" spans="1:3" ht="58" x14ac:dyDescent="0.35">
      <c r="A20" s="8" t="s">
        <v>377</v>
      </c>
      <c r="B20" s="8" t="s">
        <v>393</v>
      </c>
      <c r="C20" s="8" t="s">
        <v>472</v>
      </c>
    </row>
    <row r="21" spans="1:3" ht="58" x14ac:dyDescent="0.35">
      <c r="A21" s="8" t="s">
        <v>377</v>
      </c>
      <c r="B21" s="8" t="s">
        <v>395</v>
      </c>
      <c r="C21" s="8" t="s">
        <v>473</v>
      </c>
    </row>
    <row r="23" spans="1:3" x14ac:dyDescent="0.35">
      <c r="A23" t="s">
        <v>397</v>
      </c>
    </row>
    <row r="25" spans="1:3" x14ac:dyDescent="0.35">
      <c r="A25" s="7" t="s">
        <v>367</v>
      </c>
      <c r="B25" s="7" t="s">
        <v>368</v>
      </c>
      <c r="C25" s="7" t="s">
        <v>369</v>
      </c>
    </row>
    <row r="26" spans="1:3" ht="29" x14ac:dyDescent="0.35">
      <c r="A26" s="8" t="s">
        <v>370</v>
      </c>
      <c r="B26" s="8" t="s">
        <v>398</v>
      </c>
      <c r="C26" s="8" t="s">
        <v>399</v>
      </c>
    </row>
    <row r="27" spans="1:3" ht="29" x14ac:dyDescent="0.35">
      <c r="A27" s="8" t="s">
        <v>370</v>
      </c>
      <c r="B27" s="8" t="s">
        <v>400</v>
      </c>
      <c r="C27" s="8" t="s">
        <v>401</v>
      </c>
    </row>
    <row r="28" spans="1:3" x14ac:dyDescent="0.35">
      <c r="A28" s="8" t="s">
        <v>370</v>
      </c>
      <c r="B28" s="8" t="s">
        <v>402</v>
      </c>
      <c r="C28" s="8" t="s">
        <v>403</v>
      </c>
    </row>
    <row r="29" spans="1:3" ht="58" x14ac:dyDescent="0.35">
      <c r="A29" s="8" t="s">
        <v>377</v>
      </c>
      <c r="B29" s="8" t="s">
        <v>404</v>
      </c>
      <c r="C29" s="8" t="s">
        <v>405</v>
      </c>
    </row>
    <row r="30" spans="1:3" ht="58" x14ac:dyDescent="0.35">
      <c r="A30" s="8" t="s">
        <v>377</v>
      </c>
      <c r="B30" s="8" t="s">
        <v>406</v>
      </c>
      <c r="C30" s="8" t="s">
        <v>407</v>
      </c>
    </row>
    <row r="32" spans="1:3" x14ac:dyDescent="0.35">
      <c r="A32" t="s">
        <v>408</v>
      </c>
    </row>
    <row r="34" spans="1:3" x14ac:dyDescent="0.35">
      <c r="A34" s="7" t="s">
        <v>367</v>
      </c>
      <c r="B34" s="7" t="s">
        <v>368</v>
      </c>
      <c r="C34" s="7" t="s">
        <v>369</v>
      </c>
    </row>
    <row r="35" spans="1:3" ht="29" x14ac:dyDescent="0.35">
      <c r="A35" s="8" t="s">
        <v>370</v>
      </c>
      <c r="B35" s="8" t="s">
        <v>409</v>
      </c>
      <c r="C35" s="8" t="s">
        <v>410</v>
      </c>
    </row>
    <row r="36" spans="1:3" ht="29" x14ac:dyDescent="0.35">
      <c r="A36" s="8" t="s">
        <v>370</v>
      </c>
      <c r="B36" s="8" t="s">
        <v>411</v>
      </c>
      <c r="C36" s="8" t="s">
        <v>412</v>
      </c>
    </row>
    <row r="37" spans="1:3" x14ac:dyDescent="0.35">
      <c r="A37" s="8" t="s">
        <v>370</v>
      </c>
      <c r="B37" s="8" t="s">
        <v>413</v>
      </c>
      <c r="C37" s="8" t="s">
        <v>414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10D3C-F510-4FDE-8EAF-1E44479736FE}">
  <sheetPr>
    <tabColor theme="5" tint="0.39997558519241921"/>
  </sheetPr>
  <dimension ref="A1:F13"/>
  <sheetViews>
    <sheetView workbookViewId="0">
      <selection activeCell="D8" sqref="D8"/>
    </sheetView>
  </sheetViews>
  <sheetFormatPr baseColWidth="10" defaultRowHeight="14.5" x14ac:dyDescent="0.35"/>
  <cols>
    <col min="1" max="1" width="38.453125" customWidth="1"/>
    <col min="4" max="4" width="43.6328125" customWidth="1"/>
  </cols>
  <sheetData>
    <row r="1" spans="1:6" x14ac:dyDescent="0.35">
      <c r="A1" t="s">
        <v>476</v>
      </c>
    </row>
    <row r="3" spans="1:6" ht="43.5" x14ac:dyDescent="0.35">
      <c r="A3" s="7" t="s">
        <v>477</v>
      </c>
      <c r="B3" s="7" t="s">
        <v>478</v>
      </c>
      <c r="C3" s="7" t="s">
        <v>368</v>
      </c>
      <c r="D3" s="7" t="s">
        <v>369</v>
      </c>
      <c r="E3" s="7" t="s">
        <v>479</v>
      </c>
      <c r="F3" s="7" t="s">
        <v>480</v>
      </c>
    </row>
    <row r="4" spans="1:6" ht="43.5" x14ac:dyDescent="0.35">
      <c r="A4" s="8" t="s">
        <v>377</v>
      </c>
      <c r="B4" s="8" t="s">
        <v>366</v>
      </c>
      <c r="C4" s="8" t="s">
        <v>481</v>
      </c>
      <c r="D4" s="8" t="s">
        <v>482</v>
      </c>
      <c r="E4" s="8">
        <v>1</v>
      </c>
      <c r="F4" s="8">
        <v>75.180000000000007</v>
      </c>
    </row>
    <row r="5" spans="1:6" ht="43.5" x14ac:dyDescent="0.35">
      <c r="A5" s="8" t="s">
        <v>377</v>
      </c>
      <c r="B5" s="8" t="s">
        <v>366</v>
      </c>
      <c r="C5" s="8" t="s">
        <v>483</v>
      </c>
      <c r="D5" s="8" t="s">
        <v>484</v>
      </c>
      <c r="E5" s="8">
        <v>6</v>
      </c>
      <c r="F5" s="8">
        <v>0.14000000000000001</v>
      </c>
    </row>
    <row r="6" spans="1:6" ht="43.5" x14ac:dyDescent="0.35">
      <c r="A6" s="8" t="s">
        <v>377</v>
      </c>
      <c r="B6" s="8" t="s">
        <v>384</v>
      </c>
      <c r="C6" s="8" t="s">
        <v>485</v>
      </c>
      <c r="D6" s="8" t="s">
        <v>486</v>
      </c>
      <c r="E6" s="8">
        <v>35</v>
      </c>
      <c r="F6" s="8">
        <v>15.49</v>
      </c>
    </row>
    <row r="7" spans="1:6" ht="43.5" x14ac:dyDescent="0.35">
      <c r="A7" s="8" t="s">
        <v>377</v>
      </c>
      <c r="B7" s="8" t="s">
        <v>384</v>
      </c>
      <c r="C7" s="8" t="s">
        <v>487</v>
      </c>
      <c r="D7" s="8" t="s">
        <v>488</v>
      </c>
      <c r="E7" s="8">
        <v>34</v>
      </c>
      <c r="F7" s="8">
        <v>3.28</v>
      </c>
    </row>
    <row r="8" spans="1:6" ht="43.5" x14ac:dyDescent="0.35">
      <c r="A8" s="8" t="s">
        <v>370</v>
      </c>
      <c r="B8" s="8" t="s">
        <v>366</v>
      </c>
      <c r="C8" s="8" t="s">
        <v>489</v>
      </c>
      <c r="D8" s="8" t="s">
        <v>490</v>
      </c>
      <c r="E8" s="8">
        <v>16</v>
      </c>
      <c r="F8" s="8">
        <v>24.41</v>
      </c>
    </row>
    <row r="9" spans="1:6" ht="43.5" x14ac:dyDescent="0.35">
      <c r="A9" s="8" t="s">
        <v>370</v>
      </c>
      <c r="B9" s="8" t="s">
        <v>366</v>
      </c>
      <c r="C9" s="8" t="s">
        <v>491</v>
      </c>
      <c r="D9" s="8" t="s">
        <v>492</v>
      </c>
      <c r="E9" s="8">
        <v>9</v>
      </c>
      <c r="F9" s="8">
        <v>17.23</v>
      </c>
    </row>
    <row r="10" spans="1:6" ht="43.5" x14ac:dyDescent="0.35">
      <c r="A10" s="8" t="s">
        <v>370</v>
      </c>
      <c r="B10" s="8" t="s">
        <v>384</v>
      </c>
      <c r="C10" s="8" t="s">
        <v>493</v>
      </c>
      <c r="D10" s="8" t="s">
        <v>386</v>
      </c>
      <c r="E10" s="8">
        <v>21</v>
      </c>
      <c r="F10" s="8">
        <v>97.47</v>
      </c>
    </row>
    <row r="11" spans="1:6" ht="43.5" x14ac:dyDescent="0.35">
      <c r="A11" s="8" t="s">
        <v>370</v>
      </c>
      <c r="B11" s="8" t="s">
        <v>384</v>
      </c>
      <c r="C11" s="8" t="s">
        <v>494</v>
      </c>
      <c r="D11" s="8" t="s">
        <v>388</v>
      </c>
      <c r="E11" s="8">
        <v>28</v>
      </c>
      <c r="F11" s="8">
        <v>11.03</v>
      </c>
    </row>
    <row r="12" spans="1:6" ht="43.5" x14ac:dyDescent="0.35">
      <c r="A12" s="8" t="s">
        <v>370</v>
      </c>
      <c r="B12" s="8" t="s">
        <v>495</v>
      </c>
      <c r="C12" s="8" t="s">
        <v>496</v>
      </c>
      <c r="D12" s="8" t="s">
        <v>399</v>
      </c>
      <c r="E12" s="8">
        <v>21</v>
      </c>
      <c r="F12" s="8">
        <v>92.25</v>
      </c>
    </row>
    <row r="13" spans="1:6" ht="43.5" x14ac:dyDescent="0.35">
      <c r="A13" s="8" t="s">
        <v>370</v>
      </c>
      <c r="B13" s="8" t="s">
        <v>495</v>
      </c>
      <c r="C13" s="8" t="s">
        <v>497</v>
      </c>
      <c r="D13" s="8" t="s">
        <v>401</v>
      </c>
      <c r="E13" s="8">
        <v>27</v>
      </c>
      <c r="F13" s="8">
        <v>29.12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CDCAE-1CAC-42DB-ACAE-17CB4594CDBB}">
  <sheetPr>
    <tabColor theme="5" tint="0.39997558519241921"/>
  </sheetPr>
  <dimension ref="A1:G56"/>
  <sheetViews>
    <sheetView workbookViewId="0">
      <selection activeCell="D8" sqref="D8"/>
    </sheetView>
  </sheetViews>
  <sheetFormatPr baseColWidth="10" defaultRowHeight="14.5" x14ac:dyDescent="0.35"/>
  <cols>
    <col min="2" max="7" width="30.1796875" style="38" customWidth="1"/>
  </cols>
  <sheetData>
    <row r="1" spans="1:3" x14ac:dyDescent="0.35">
      <c r="A1" t="s">
        <v>506</v>
      </c>
    </row>
    <row r="2" spans="1:3" ht="29" x14ac:dyDescent="0.35">
      <c r="A2" s="7" t="s">
        <v>507</v>
      </c>
      <c r="B2" s="7" t="s">
        <v>508</v>
      </c>
      <c r="C2" s="7" t="s">
        <v>509</v>
      </c>
    </row>
    <row r="3" spans="1:3" x14ac:dyDescent="0.35">
      <c r="A3" s="40">
        <v>1</v>
      </c>
      <c r="B3" s="41">
        <v>2.512601E+29</v>
      </c>
      <c r="C3" s="40" t="s">
        <v>510</v>
      </c>
    </row>
    <row r="4" spans="1:3" x14ac:dyDescent="0.35">
      <c r="A4" s="40">
        <v>2</v>
      </c>
      <c r="B4" s="41">
        <v>2.512601E+29</v>
      </c>
      <c r="C4" s="40" t="s">
        <v>510</v>
      </c>
    </row>
    <row r="5" spans="1:3" x14ac:dyDescent="0.35">
      <c r="A5" s="40">
        <v>3</v>
      </c>
      <c r="B5" s="41">
        <v>2.512601E+29</v>
      </c>
      <c r="C5" s="40" t="s">
        <v>510</v>
      </c>
    </row>
    <row r="6" spans="1:3" x14ac:dyDescent="0.35">
      <c r="A6" s="40">
        <v>4</v>
      </c>
      <c r="B6" s="41">
        <v>2.512601E+29</v>
      </c>
      <c r="C6" s="40" t="s">
        <v>510</v>
      </c>
    </row>
    <row r="7" spans="1:3" x14ac:dyDescent="0.35">
      <c r="A7" s="40">
        <v>5</v>
      </c>
      <c r="B7" s="41">
        <v>2.512601E+29</v>
      </c>
      <c r="C7" s="40" t="s">
        <v>510</v>
      </c>
    </row>
    <row r="8" spans="1:3" x14ac:dyDescent="0.35">
      <c r="A8" s="40">
        <v>6</v>
      </c>
      <c r="B8" s="41">
        <v>2.512601E+29</v>
      </c>
      <c r="C8" s="40" t="s">
        <v>510</v>
      </c>
    </row>
    <row r="9" spans="1:3" x14ac:dyDescent="0.35">
      <c r="A9" s="40">
        <v>7</v>
      </c>
      <c r="B9" s="41">
        <v>2.512601E+29</v>
      </c>
      <c r="C9" s="40" t="s">
        <v>510</v>
      </c>
    </row>
    <row r="10" spans="1:3" x14ac:dyDescent="0.35">
      <c r="A10" s="40">
        <v>8</v>
      </c>
      <c r="B10" s="41">
        <v>2.512601E+29</v>
      </c>
      <c r="C10" s="40" t="s">
        <v>510</v>
      </c>
    </row>
    <row r="11" spans="1:3" x14ac:dyDescent="0.35">
      <c r="A11" s="40" t="s">
        <v>511</v>
      </c>
      <c r="B11" s="41">
        <v>2.512601E+29</v>
      </c>
      <c r="C11" s="40" t="s">
        <v>510</v>
      </c>
    </row>
    <row r="12" spans="1:3" x14ac:dyDescent="0.35">
      <c r="A12" s="40">
        <v>9</v>
      </c>
      <c r="B12" s="41">
        <v>2.512601E+29</v>
      </c>
      <c r="C12" s="40" t="s">
        <v>510</v>
      </c>
    </row>
    <row r="13" spans="1:3" x14ac:dyDescent="0.35">
      <c r="A13" s="40">
        <v>10</v>
      </c>
      <c r="B13" s="41">
        <v>2.512601E+29</v>
      </c>
      <c r="C13" s="40" t="s">
        <v>510</v>
      </c>
    </row>
    <row r="14" spans="1:3" x14ac:dyDescent="0.35">
      <c r="A14" s="40">
        <v>11</v>
      </c>
      <c r="B14" s="41">
        <v>2.512601E+29</v>
      </c>
      <c r="C14" s="40" t="s">
        <v>510</v>
      </c>
    </row>
    <row r="15" spans="1:3" x14ac:dyDescent="0.35">
      <c r="A15" s="40">
        <v>12</v>
      </c>
      <c r="B15" s="41">
        <v>2.512601E+29</v>
      </c>
      <c r="C15" s="40" t="s">
        <v>510</v>
      </c>
    </row>
    <row r="16" spans="1:3" x14ac:dyDescent="0.35">
      <c r="A16" s="40">
        <v>13</v>
      </c>
      <c r="B16" s="41">
        <v>2.512601E+29</v>
      </c>
      <c r="C16" s="40" t="s">
        <v>510</v>
      </c>
    </row>
    <row r="17" spans="1:3" x14ac:dyDescent="0.35">
      <c r="A17" s="40">
        <v>14</v>
      </c>
      <c r="B17" s="41">
        <v>2.512601E+29</v>
      </c>
      <c r="C17" s="40" t="s">
        <v>510</v>
      </c>
    </row>
    <row r="18" spans="1:3" x14ac:dyDescent="0.35">
      <c r="A18" s="40">
        <v>15</v>
      </c>
      <c r="B18" s="41">
        <v>2.512601E+29</v>
      </c>
      <c r="C18" s="40" t="s">
        <v>512</v>
      </c>
    </row>
    <row r="19" spans="1:3" x14ac:dyDescent="0.35">
      <c r="A19" s="40">
        <v>16</v>
      </c>
      <c r="B19" s="41">
        <v>2.512601E+29</v>
      </c>
      <c r="C19" s="40" t="s">
        <v>510</v>
      </c>
    </row>
    <row r="20" spans="1:3" x14ac:dyDescent="0.35">
      <c r="A20" s="40">
        <v>17</v>
      </c>
      <c r="B20" s="41">
        <v>2.512601E+29</v>
      </c>
      <c r="C20" s="40" t="s">
        <v>510</v>
      </c>
    </row>
    <row r="21" spans="1:3" x14ac:dyDescent="0.35">
      <c r="A21" s="40">
        <v>18</v>
      </c>
      <c r="B21" s="41">
        <v>2.512601E+29</v>
      </c>
      <c r="C21" s="40" t="s">
        <v>510</v>
      </c>
    </row>
    <row r="22" spans="1:3" x14ac:dyDescent="0.35">
      <c r="A22" s="40">
        <v>19</v>
      </c>
      <c r="B22" s="41">
        <v>2.512601E+29</v>
      </c>
      <c r="C22" s="40" t="s">
        <v>510</v>
      </c>
    </row>
    <row r="23" spans="1:3" x14ac:dyDescent="0.35">
      <c r="A23" s="40">
        <v>20</v>
      </c>
      <c r="B23" s="41">
        <v>2.512601E+29</v>
      </c>
      <c r="C23" s="40" t="s">
        <v>510</v>
      </c>
    </row>
    <row r="24" spans="1:3" x14ac:dyDescent="0.35">
      <c r="A24" s="40">
        <v>21</v>
      </c>
      <c r="B24" s="41">
        <v>2.512601E+29</v>
      </c>
      <c r="C24" s="40" t="s">
        <v>510</v>
      </c>
    </row>
    <row r="25" spans="1:3" x14ac:dyDescent="0.35">
      <c r="A25" s="40">
        <v>22</v>
      </c>
      <c r="B25" s="41">
        <v>2.512601E+29</v>
      </c>
      <c r="C25" s="40" t="s">
        <v>510</v>
      </c>
    </row>
    <row r="26" spans="1:3" x14ac:dyDescent="0.35">
      <c r="A26" s="40">
        <v>23</v>
      </c>
      <c r="B26" s="41">
        <v>2.512601E+29</v>
      </c>
      <c r="C26" s="40" t="s">
        <v>510</v>
      </c>
    </row>
    <row r="27" spans="1:3" x14ac:dyDescent="0.35">
      <c r="A27" s="40">
        <v>24</v>
      </c>
      <c r="B27" s="41">
        <v>2.512601E+29</v>
      </c>
      <c r="C27" s="40" t="s">
        <v>510</v>
      </c>
    </row>
    <row r="28" spans="1:3" x14ac:dyDescent="0.35">
      <c r="A28" s="40">
        <v>25</v>
      </c>
      <c r="B28" s="41">
        <v>2.512601E+29</v>
      </c>
      <c r="C28" s="40" t="s">
        <v>510</v>
      </c>
    </row>
    <row r="29" spans="1:3" x14ac:dyDescent="0.35">
      <c r="A29" s="40">
        <v>26</v>
      </c>
      <c r="B29" s="41">
        <v>2.512601E+29</v>
      </c>
      <c r="C29" s="40" t="s">
        <v>510</v>
      </c>
    </row>
    <row r="30" spans="1:3" x14ac:dyDescent="0.35">
      <c r="A30" s="40">
        <v>27</v>
      </c>
      <c r="B30" s="41">
        <v>2.512601E+29</v>
      </c>
      <c r="C30" s="40" t="s">
        <v>510</v>
      </c>
    </row>
    <row r="31" spans="1:3" x14ac:dyDescent="0.35">
      <c r="A31" s="40">
        <v>28</v>
      </c>
      <c r="B31" s="41">
        <v>2.512601E+29</v>
      </c>
      <c r="C31" s="40" t="s">
        <v>510</v>
      </c>
    </row>
    <row r="32" spans="1:3" x14ac:dyDescent="0.35">
      <c r="A32" s="40">
        <v>29</v>
      </c>
      <c r="B32" s="41">
        <v>2.512601E+29</v>
      </c>
      <c r="C32" s="40" t="s">
        <v>510</v>
      </c>
    </row>
    <row r="33" spans="1:3" x14ac:dyDescent="0.35">
      <c r="A33" s="40">
        <v>30</v>
      </c>
      <c r="B33" s="41">
        <v>2.512601E+29</v>
      </c>
      <c r="C33" s="40" t="s">
        <v>510</v>
      </c>
    </row>
    <row r="34" spans="1:3" x14ac:dyDescent="0.35">
      <c r="A34" s="40">
        <v>31</v>
      </c>
      <c r="B34" s="41">
        <v>2.512601E+29</v>
      </c>
      <c r="C34" s="40" t="s">
        <v>510</v>
      </c>
    </row>
    <row r="35" spans="1:3" x14ac:dyDescent="0.35">
      <c r="A35" s="40">
        <v>32</v>
      </c>
      <c r="B35" s="41">
        <v>2.512601E+29</v>
      </c>
      <c r="C35" s="40" t="s">
        <v>510</v>
      </c>
    </row>
    <row r="36" spans="1:3" x14ac:dyDescent="0.35">
      <c r="A36" s="40">
        <v>33</v>
      </c>
      <c r="B36" s="41">
        <v>2.512601E+29</v>
      </c>
      <c r="C36" s="40" t="s">
        <v>510</v>
      </c>
    </row>
    <row r="37" spans="1:3" x14ac:dyDescent="0.35">
      <c r="A37" s="40">
        <v>34</v>
      </c>
      <c r="B37" s="41">
        <v>2.512601E+29</v>
      </c>
      <c r="C37" s="40" t="s">
        <v>510</v>
      </c>
    </row>
    <row r="38" spans="1:3" x14ac:dyDescent="0.35">
      <c r="A38" s="40">
        <v>35</v>
      </c>
      <c r="B38" s="41">
        <v>2.512601E+29</v>
      </c>
      <c r="C38" s="40" t="s">
        <v>510</v>
      </c>
    </row>
    <row r="39" spans="1:3" x14ac:dyDescent="0.35">
      <c r="A39" s="40">
        <v>36</v>
      </c>
      <c r="B39" s="41">
        <v>2.512601E+29</v>
      </c>
      <c r="C39" s="40" t="s">
        <v>510</v>
      </c>
    </row>
    <row r="40" spans="1:3" x14ac:dyDescent="0.35">
      <c r="A40" s="40">
        <v>37</v>
      </c>
      <c r="B40" s="41">
        <v>2.512601E+29</v>
      </c>
      <c r="C40" s="40" t="s">
        <v>510</v>
      </c>
    </row>
    <row r="41" spans="1:3" x14ac:dyDescent="0.35">
      <c r="A41" s="40">
        <v>38</v>
      </c>
      <c r="B41" s="41">
        <v>2.512601E+29</v>
      </c>
      <c r="C41" s="40" t="s">
        <v>510</v>
      </c>
    </row>
    <row r="42" spans="1:3" x14ac:dyDescent="0.35">
      <c r="A42" s="40">
        <v>39</v>
      </c>
      <c r="B42" s="41">
        <v>2.512601E+29</v>
      </c>
      <c r="C42" s="40" t="s">
        <v>510</v>
      </c>
    </row>
    <row r="43" spans="1:3" x14ac:dyDescent="0.35">
      <c r="A43" s="40">
        <v>40</v>
      </c>
      <c r="B43" s="41">
        <v>2.512601E+29</v>
      </c>
      <c r="C43" s="40" t="s">
        <v>510</v>
      </c>
    </row>
    <row r="44" spans="1:3" x14ac:dyDescent="0.35">
      <c r="A44" s="40">
        <v>41</v>
      </c>
      <c r="B44" s="41">
        <v>2.512601E+29</v>
      </c>
      <c r="C44" s="40" t="s">
        <v>510</v>
      </c>
    </row>
    <row r="45" spans="1:3" x14ac:dyDescent="0.35">
      <c r="A45" s="40">
        <v>42</v>
      </c>
      <c r="B45" s="41">
        <v>2.512601E+29</v>
      </c>
      <c r="C45" s="40" t="s">
        <v>510</v>
      </c>
    </row>
    <row r="46" spans="1:3" x14ac:dyDescent="0.35">
      <c r="A46" s="40">
        <v>43</v>
      </c>
      <c r="B46" s="41">
        <v>2.512601E+29</v>
      </c>
      <c r="C46" s="40" t="s">
        <v>510</v>
      </c>
    </row>
    <row r="47" spans="1:3" x14ac:dyDescent="0.35">
      <c r="A47" s="40">
        <v>44</v>
      </c>
      <c r="B47" s="41">
        <v>2.512601E+29</v>
      </c>
      <c r="C47" s="40" t="s">
        <v>513</v>
      </c>
    </row>
    <row r="48" spans="1:3" x14ac:dyDescent="0.35">
      <c r="A48" s="40">
        <v>45</v>
      </c>
      <c r="B48" s="41">
        <v>2.512601E+29</v>
      </c>
      <c r="C48" s="40" t="s">
        <v>510</v>
      </c>
    </row>
    <row r="49" spans="1:3" x14ac:dyDescent="0.35">
      <c r="A49" s="40">
        <v>46</v>
      </c>
      <c r="B49" s="41">
        <v>2.512601E+29</v>
      </c>
      <c r="C49" s="40" t="s">
        <v>510</v>
      </c>
    </row>
    <row r="50" spans="1:3" x14ac:dyDescent="0.35">
      <c r="A50" s="40">
        <v>47</v>
      </c>
      <c r="B50" s="41">
        <v>2.512601E+29</v>
      </c>
      <c r="C50" s="40" t="s">
        <v>510</v>
      </c>
    </row>
    <row r="51" spans="1:3" x14ac:dyDescent="0.35">
      <c r="A51" s="40">
        <v>48</v>
      </c>
      <c r="B51" s="41">
        <v>2.512601E+29</v>
      </c>
      <c r="C51" s="40" t="s">
        <v>514</v>
      </c>
    </row>
    <row r="52" spans="1:3" x14ac:dyDescent="0.35">
      <c r="A52" s="40">
        <v>49</v>
      </c>
      <c r="B52" s="41">
        <v>2.512601E+29</v>
      </c>
      <c r="C52" s="40" t="s">
        <v>510</v>
      </c>
    </row>
    <row r="53" spans="1:3" x14ac:dyDescent="0.35">
      <c r="A53" s="40">
        <v>50</v>
      </c>
      <c r="B53" s="41">
        <v>2.512601E+29</v>
      </c>
      <c r="C53" s="40" t="s">
        <v>514</v>
      </c>
    </row>
    <row r="54" spans="1:3" x14ac:dyDescent="0.35">
      <c r="A54" s="40">
        <v>51</v>
      </c>
      <c r="B54" s="41">
        <v>2.512601E+29</v>
      </c>
      <c r="C54" s="40" t="s">
        <v>515</v>
      </c>
    </row>
    <row r="55" spans="1:3" x14ac:dyDescent="0.35">
      <c r="A55" s="40">
        <v>52</v>
      </c>
      <c r="B55" s="41">
        <v>2.512601E+29</v>
      </c>
      <c r="C55" s="40" t="s">
        <v>510</v>
      </c>
    </row>
    <row r="56" spans="1:3" x14ac:dyDescent="0.35">
      <c r="A56" s="40">
        <v>53</v>
      </c>
      <c r="B56" s="41">
        <v>2.512601E+29</v>
      </c>
      <c r="C56" s="40" t="s">
        <v>510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CF79E-0825-41D6-A2FA-DDF0CC4B57D1}">
  <sheetPr>
    <tabColor theme="5" tint="0.39997558519241921"/>
  </sheetPr>
  <dimension ref="A1:B16"/>
  <sheetViews>
    <sheetView workbookViewId="0">
      <selection activeCell="F10" sqref="F10"/>
    </sheetView>
  </sheetViews>
  <sheetFormatPr baseColWidth="10" defaultRowHeight="14.5" x14ac:dyDescent="0.35"/>
  <cols>
    <col min="1" max="1" width="50.1796875" customWidth="1"/>
    <col min="2" max="2" width="29.1796875" customWidth="1"/>
  </cols>
  <sheetData>
    <row r="1" spans="1:2" x14ac:dyDescent="0.35">
      <c r="A1" t="s">
        <v>523</v>
      </c>
    </row>
    <row r="3" spans="1:2" x14ac:dyDescent="0.35">
      <c r="A3" t="s">
        <v>524</v>
      </c>
    </row>
    <row r="5" spans="1:2" x14ac:dyDescent="0.35">
      <c r="A5" s="7" t="s">
        <v>525</v>
      </c>
      <c r="B5" s="7" t="s">
        <v>526</v>
      </c>
    </row>
    <row r="6" spans="1:2" ht="29" x14ac:dyDescent="0.35">
      <c r="A6" s="8" t="s">
        <v>527</v>
      </c>
      <c r="B6" s="8" t="s">
        <v>528</v>
      </c>
    </row>
    <row r="7" spans="1:2" ht="29" x14ac:dyDescent="0.35">
      <c r="A7" s="8" t="s">
        <v>529</v>
      </c>
      <c r="B7" s="8" t="s">
        <v>528</v>
      </c>
    </row>
    <row r="8" spans="1:2" ht="29" x14ac:dyDescent="0.35">
      <c r="A8" s="8" t="s">
        <v>530</v>
      </c>
      <c r="B8" s="8" t="s">
        <v>528</v>
      </c>
    </row>
    <row r="9" spans="1:2" ht="29" x14ac:dyDescent="0.35">
      <c r="A9" s="8" t="s">
        <v>531</v>
      </c>
      <c r="B9" s="8" t="s">
        <v>532</v>
      </c>
    </row>
    <row r="11" spans="1:2" x14ac:dyDescent="0.35">
      <c r="A11" s="42" t="s">
        <v>533</v>
      </c>
    </row>
    <row r="13" spans="1:2" x14ac:dyDescent="0.35">
      <c r="A13" s="7" t="s">
        <v>525</v>
      </c>
      <c r="B13" s="7" t="s">
        <v>526</v>
      </c>
    </row>
    <row r="14" spans="1:2" ht="29" x14ac:dyDescent="0.35">
      <c r="A14" s="8" t="s">
        <v>534</v>
      </c>
      <c r="B14" s="8" t="s">
        <v>535</v>
      </c>
    </row>
    <row r="15" spans="1:2" ht="29" x14ac:dyDescent="0.35">
      <c r="A15" s="8" t="s">
        <v>536</v>
      </c>
      <c r="B15" s="8" t="s">
        <v>537</v>
      </c>
    </row>
    <row r="16" spans="1:2" ht="29" x14ac:dyDescent="0.35">
      <c r="A16" s="8" t="s">
        <v>538</v>
      </c>
      <c r="B16" s="8" t="s">
        <v>539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7BB40-EF7F-4377-9A8B-2037711C947D}">
  <sheetPr>
    <tabColor theme="5" tint="0.39997558519241921"/>
  </sheetPr>
  <dimension ref="A1:C25"/>
  <sheetViews>
    <sheetView workbookViewId="0">
      <selection activeCell="F10" sqref="F10"/>
    </sheetView>
  </sheetViews>
  <sheetFormatPr baseColWidth="10" defaultRowHeight="14.5" x14ac:dyDescent="0.35"/>
  <cols>
    <col min="2" max="2" width="28.1796875" customWidth="1"/>
    <col min="3" max="3" width="14.36328125" customWidth="1"/>
  </cols>
  <sheetData>
    <row r="1" spans="1:3" x14ac:dyDescent="0.35">
      <c r="A1" t="s">
        <v>1018</v>
      </c>
    </row>
    <row r="3" spans="1:3" x14ac:dyDescent="0.35">
      <c r="A3" s="336" t="s">
        <v>1006</v>
      </c>
      <c r="B3" s="336"/>
      <c r="C3" s="336"/>
    </row>
    <row r="4" spans="1:3" x14ac:dyDescent="0.35">
      <c r="A4" s="7" t="s">
        <v>427</v>
      </c>
      <c r="B4" s="7" t="s">
        <v>1007</v>
      </c>
      <c r="C4" s="7" t="s">
        <v>1008</v>
      </c>
    </row>
    <row r="5" spans="1:3" x14ac:dyDescent="0.35">
      <c r="A5" s="40">
        <v>1</v>
      </c>
      <c r="B5" s="40" t="s">
        <v>1009</v>
      </c>
      <c r="C5" s="40">
        <v>249075.71</v>
      </c>
    </row>
    <row r="6" spans="1:3" x14ac:dyDescent="0.35">
      <c r="A6" s="40">
        <v>2</v>
      </c>
      <c r="B6" s="40" t="s">
        <v>1010</v>
      </c>
      <c r="C6" s="40">
        <v>90982.96</v>
      </c>
    </row>
    <row r="7" spans="1:3" x14ac:dyDescent="0.35">
      <c r="A7" s="40">
        <v>3</v>
      </c>
      <c r="B7" s="40" t="s">
        <v>1011</v>
      </c>
      <c r="C7" s="40">
        <v>27014.68</v>
      </c>
    </row>
    <row r="8" spans="1:3" ht="29" x14ac:dyDescent="0.35">
      <c r="A8" s="40">
        <v>4</v>
      </c>
      <c r="B8" s="40" t="s">
        <v>1012</v>
      </c>
      <c r="C8" s="40">
        <v>11682.45</v>
      </c>
    </row>
    <row r="9" spans="1:3" x14ac:dyDescent="0.35">
      <c r="A9" s="40"/>
      <c r="B9" s="40"/>
      <c r="C9" s="40"/>
    </row>
    <row r="10" spans="1:3" x14ac:dyDescent="0.35">
      <c r="A10" s="336" t="s">
        <v>1013</v>
      </c>
      <c r="B10" s="336"/>
      <c r="C10" s="336"/>
    </row>
    <row r="11" spans="1:3" x14ac:dyDescent="0.35">
      <c r="A11" s="7" t="s">
        <v>427</v>
      </c>
      <c r="B11" s="7" t="s">
        <v>1007</v>
      </c>
      <c r="C11" s="7" t="s">
        <v>1008</v>
      </c>
    </row>
    <row r="12" spans="1:3" x14ac:dyDescent="0.35">
      <c r="A12" s="8">
        <v>1</v>
      </c>
      <c r="B12" s="8" t="s">
        <v>1009</v>
      </c>
      <c r="C12" s="8">
        <v>92678.720000000001</v>
      </c>
    </row>
    <row r="13" spans="1:3" x14ac:dyDescent="0.35">
      <c r="A13" s="8">
        <v>2</v>
      </c>
      <c r="B13" s="8" t="s">
        <v>1010</v>
      </c>
      <c r="C13" s="8">
        <v>24199.11</v>
      </c>
    </row>
    <row r="14" spans="1:3" x14ac:dyDescent="0.35">
      <c r="A14" s="8"/>
      <c r="B14" s="8"/>
      <c r="C14" s="8"/>
    </row>
    <row r="15" spans="1:3" x14ac:dyDescent="0.35">
      <c r="A15" s="336" t="s">
        <v>1015</v>
      </c>
      <c r="B15" s="336"/>
      <c r="C15" s="336"/>
    </row>
    <row r="16" spans="1:3" x14ac:dyDescent="0.35">
      <c r="A16" s="7" t="s">
        <v>427</v>
      </c>
      <c r="B16" s="7" t="s">
        <v>1007</v>
      </c>
      <c r="C16" s="7" t="s">
        <v>1008</v>
      </c>
    </row>
    <row r="17" spans="1:3" x14ac:dyDescent="0.35">
      <c r="A17" s="8">
        <v>1</v>
      </c>
      <c r="B17" s="8" t="s">
        <v>1009</v>
      </c>
      <c r="C17" s="8">
        <v>29142.58</v>
      </c>
    </row>
    <row r="18" spans="1:3" x14ac:dyDescent="0.35">
      <c r="A18" s="8">
        <v>2</v>
      </c>
      <c r="B18" s="8" t="s">
        <v>447</v>
      </c>
      <c r="C18" s="8">
        <v>2600.23</v>
      </c>
    </row>
    <row r="19" spans="1:3" ht="29" x14ac:dyDescent="0.35">
      <c r="A19" s="8">
        <v>3</v>
      </c>
      <c r="B19" s="8" t="s">
        <v>1014</v>
      </c>
      <c r="C19" s="8">
        <v>25738.42</v>
      </c>
    </row>
    <row r="20" spans="1:3" x14ac:dyDescent="0.35">
      <c r="A20" s="8"/>
      <c r="B20" s="8"/>
      <c r="C20" s="8"/>
    </row>
    <row r="21" spans="1:3" x14ac:dyDescent="0.35">
      <c r="A21" s="336" t="s">
        <v>1017</v>
      </c>
      <c r="B21" s="336"/>
      <c r="C21" s="336"/>
    </row>
    <row r="22" spans="1:3" x14ac:dyDescent="0.35">
      <c r="A22" s="7" t="s">
        <v>427</v>
      </c>
      <c r="B22" s="7" t="s">
        <v>1007</v>
      </c>
      <c r="C22" s="7" t="s">
        <v>1008</v>
      </c>
    </row>
    <row r="23" spans="1:3" x14ac:dyDescent="0.35">
      <c r="A23" s="8">
        <v>1</v>
      </c>
      <c r="B23" s="8" t="s">
        <v>1009</v>
      </c>
      <c r="C23" s="8">
        <v>127254.41</v>
      </c>
    </row>
    <row r="24" spans="1:3" x14ac:dyDescent="0.35">
      <c r="A24" s="8">
        <v>2</v>
      </c>
      <c r="B24" s="8" t="s">
        <v>1016</v>
      </c>
      <c r="C24" s="8">
        <v>41045.440000000002</v>
      </c>
    </row>
    <row r="25" spans="1:3" x14ac:dyDescent="0.35">
      <c r="A25" s="8">
        <v>3</v>
      </c>
      <c r="B25" s="8" t="s">
        <v>305</v>
      </c>
      <c r="C25" s="8">
        <v>2439.94</v>
      </c>
    </row>
  </sheetData>
  <mergeCells count="4">
    <mergeCell ref="A3:C3"/>
    <mergeCell ref="A10:C10"/>
    <mergeCell ref="A15:C15"/>
    <mergeCell ref="A21:C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F228D-434E-4C4B-B91C-3516BF0C252A}">
  <sheetPr>
    <tabColor theme="5" tint="0.39997558519241921"/>
  </sheetPr>
  <dimension ref="A1:H21"/>
  <sheetViews>
    <sheetView workbookViewId="0">
      <selection activeCell="F10" sqref="F10"/>
    </sheetView>
  </sheetViews>
  <sheetFormatPr baseColWidth="10" defaultRowHeight="14.5" x14ac:dyDescent="0.35"/>
  <cols>
    <col min="1" max="1" width="49.1796875" customWidth="1"/>
    <col min="2" max="2" width="71.81640625" customWidth="1"/>
    <col min="3" max="3" width="25.453125" customWidth="1"/>
  </cols>
  <sheetData>
    <row r="1" spans="1:8" x14ac:dyDescent="0.35">
      <c r="A1" t="s">
        <v>1022</v>
      </c>
    </row>
    <row r="2" spans="1:8" x14ac:dyDescent="0.35">
      <c r="H2" t="s">
        <v>318</v>
      </c>
    </row>
    <row r="3" spans="1:8" x14ac:dyDescent="0.35">
      <c r="A3" t="s">
        <v>1023</v>
      </c>
    </row>
    <row r="5" spans="1:8" x14ac:dyDescent="0.35">
      <c r="A5" s="6" t="s">
        <v>1024</v>
      </c>
      <c r="B5" s="337" t="s">
        <v>1026</v>
      </c>
    </row>
    <row r="6" spans="1:8" x14ac:dyDescent="0.35">
      <c r="A6" s="6" t="s">
        <v>1025</v>
      </c>
      <c r="B6" s="337"/>
      <c r="C6" s="3"/>
    </row>
    <row r="7" spans="1:8" ht="29" x14ac:dyDescent="0.35">
      <c r="A7" s="6" t="s">
        <v>1027</v>
      </c>
      <c r="B7" s="337"/>
      <c r="C7" s="4"/>
    </row>
    <row r="8" spans="1:8" x14ac:dyDescent="0.35">
      <c r="A8" s="338" t="s">
        <v>1029</v>
      </c>
      <c r="B8" s="338"/>
    </row>
    <row r="9" spans="1:8" ht="29" x14ac:dyDescent="0.35">
      <c r="A9" s="8" t="s">
        <v>554</v>
      </c>
      <c r="B9" s="78" t="s">
        <v>555</v>
      </c>
    </row>
    <row r="10" spans="1:8" ht="29" x14ac:dyDescent="0.35">
      <c r="A10" s="8" t="s">
        <v>556</v>
      </c>
      <c r="B10" s="8" t="s">
        <v>1030</v>
      </c>
    </row>
    <row r="11" spans="1:8" ht="29" x14ac:dyDescent="0.35">
      <c r="A11" s="8" t="s">
        <v>558</v>
      </c>
      <c r="B11" s="8" t="s">
        <v>1031</v>
      </c>
    </row>
    <row r="12" spans="1:8" x14ac:dyDescent="0.35">
      <c r="A12" s="8" t="s">
        <v>560</v>
      </c>
      <c r="B12" s="8" t="s">
        <v>561</v>
      </c>
    </row>
    <row r="14" spans="1:8" x14ac:dyDescent="0.35">
      <c r="A14" s="6" t="s">
        <v>1024</v>
      </c>
      <c r="B14" s="337" t="s">
        <v>1032</v>
      </c>
    </row>
    <row r="15" spans="1:8" x14ac:dyDescent="0.35">
      <c r="A15" s="6" t="s">
        <v>1025</v>
      </c>
      <c r="B15" s="337"/>
    </row>
    <row r="16" spans="1:8" ht="29" x14ac:dyDescent="0.35">
      <c r="A16" s="6" t="s">
        <v>1033</v>
      </c>
      <c r="B16" s="337"/>
    </row>
    <row r="17" spans="1:2" x14ac:dyDescent="0.35">
      <c r="A17" s="338" t="s">
        <v>1029</v>
      </c>
      <c r="B17" s="338"/>
    </row>
    <row r="18" spans="1:2" ht="29" x14ac:dyDescent="0.35">
      <c r="A18" s="78" t="s">
        <v>554</v>
      </c>
      <c r="B18" s="78" t="s">
        <v>1034</v>
      </c>
    </row>
    <row r="19" spans="1:2" x14ac:dyDescent="0.35">
      <c r="A19" s="8" t="s">
        <v>556</v>
      </c>
      <c r="B19" s="8" t="s">
        <v>1035</v>
      </c>
    </row>
    <row r="20" spans="1:2" ht="58" x14ac:dyDescent="0.35">
      <c r="A20" s="8" t="s">
        <v>558</v>
      </c>
      <c r="B20" s="8" t="s">
        <v>1036</v>
      </c>
    </row>
    <row r="21" spans="1:2" ht="29" x14ac:dyDescent="0.35">
      <c r="A21" s="8" t="s">
        <v>560</v>
      </c>
      <c r="B21" s="8" t="s">
        <v>1037</v>
      </c>
    </row>
  </sheetData>
  <mergeCells count="4">
    <mergeCell ref="B5:B7"/>
    <mergeCell ref="A8:B8"/>
    <mergeCell ref="B14:B16"/>
    <mergeCell ref="A17:B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52920-F778-477E-AB33-02F47789E7D1}">
  <sheetPr>
    <tabColor theme="5" tint="0.39997558519241921"/>
  </sheetPr>
  <dimension ref="A1:D17"/>
  <sheetViews>
    <sheetView workbookViewId="0">
      <selection activeCell="F10" sqref="F10"/>
    </sheetView>
  </sheetViews>
  <sheetFormatPr baseColWidth="10" defaultRowHeight="14.5" x14ac:dyDescent="0.35"/>
  <cols>
    <col min="1" max="1" width="36.81640625" customWidth="1"/>
    <col min="2" max="2" width="34.1796875" customWidth="1"/>
    <col min="3" max="3" width="19.81640625" customWidth="1"/>
  </cols>
  <sheetData>
    <row r="1" spans="1:4" x14ac:dyDescent="0.35">
      <c r="A1" t="s">
        <v>1041</v>
      </c>
    </row>
    <row r="3" spans="1:4" x14ac:dyDescent="0.35">
      <c r="A3" s="7" t="s">
        <v>1042</v>
      </c>
      <c r="B3" s="7" t="s">
        <v>1043</v>
      </c>
      <c r="C3" s="7" t="s">
        <v>629</v>
      </c>
      <c r="D3" s="7" t="s">
        <v>1044</v>
      </c>
    </row>
    <row r="4" spans="1:4" ht="29" x14ac:dyDescent="0.35">
      <c r="A4" s="41">
        <v>2.5126000000000002E+31</v>
      </c>
      <c r="B4" s="40" t="s">
        <v>1045</v>
      </c>
      <c r="C4" s="40" t="s">
        <v>1046</v>
      </c>
      <c r="D4" s="40">
        <v>1</v>
      </c>
    </row>
    <row r="5" spans="1:4" x14ac:dyDescent="0.35">
      <c r="A5" s="41">
        <v>2.5126000000000002E+31</v>
      </c>
      <c r="B5" s="40" t="s">
        <v>1047</v>
      </c>
      <c r="C5" s="40" t="s">
        <v>1046</v>
      </c>
      <c r="D5" s="40">
        <v>0.1</v>
      </c>
    </row>
    <row r="6" spans="1:4" ht="29" x14ac:dyDescent="0.35">
      <c r="A6" s="41" t="s">
        <v>1048</v>
      </c>
      <c r="B6" s="40" t="s">
        <v>1049</v>
      </c>
      <c r="C6" s="40" t="s">
        <v>1050</v>
      </c>
      <c r="D6" s="40">
        <v>0.1</v>
      </c>
    </row>
    <row r="7" spans="1:4" x14ac:dyDescent="0.35">
      <c r="A7" s="41">
        <v>2.5126000000000002E+31</v>
      </c>
      <c r="B7" s="40" t="s">
        <v>1051</v>
      </c>
      <c r="C7" s="40" t="s">
        <v>1050</v>
      </c>
      <c r="D7" s="40">
        <v>0.7</v>
      </c>
    </row>
    <row r="8" spans="1:4" ht="29" x14ac:dyDescent="0.35">
      <c r="A8" s="41">
        <v>2.5126000000000002E+31</v>
      </c>
      <c r="B8" s="40" t="s">
        <v>1052</v>
      </c>
      <c r="C8" s="40" t="s">
        <v>1046</v>
      </c>
      <c r="D8" s="40">
        <v>0.9</v>
      </c>
    </row>
    <row r="9" spans="1:4" ht="29" x14ac:dyDescent="0.35">
      <c r="A9" s="41">
        <v>2.5126000000000002E+31</v>
      </c>
      <c r="B9" s="40" t="s">
        <v>1052</v>
      </c>
      <c r="C9" s="40" t="s">
        <v>1046</v>
      </c>
      <c r="D9" s="40">
        <v>0.1</v>
      </c>
    </row>
    <row r="10" spans="1:4" x14ac:dyDescent="0.35">
      <c r="A10" s="41">
        <v>2.5126000000000002E+31</v>
      </c>
      <c r="B10" s="40" t="s">
        <v>1053</v>
      </c>
      <c r="C10" s="40" t="s">
        <v>1046</v>
      </c>
      <c r="D10" s="40">
        <v>0.1</v>
      </c>
    </row>
    <row r="11" spans="1:4" x14ac:dyDescent="0.35">
      <c r="A11" s="41">
        <v>2.5126000000000002E+31</v>
      </c>
      <c r="B11" s="40" t="s">
        <v>1054</v>
      </c>
      <c r="C11" s="40" t="s">
        <v>1046</v>
      </c>
      <c r="D11" s="40">
        <v>0.6</v>
      </c>
    </row>
    <row r="12" spans="1:4" x14ac:dyDescent="0.35">
      <c r="A12" s="41">
        <v>2.5126000000000002E+31</v>
      </c>
      <c r="B12" s="40" t="s">
        <v>1054</v>
      </c>
      <c r="C12" s="40" t="s">
        <v>1046</v>
      </c>
      <c r="D12" s="40">
        <v>1.2</v>
      </c>
    </row>
    <row r="13" spans="1:4" x14ac:dyDescent="0.35">
      <c r="A13" s="41">
        <v>2.5126000000000002E+31</v>
      </c>
      <c r="B13" s="40" t="s">
        <v>1054</v>
      </c>
      <c r="C13" s="40" t="s">
        <v>1046</v>
      </c>
      <c r="D13" s="40">
        <v>1.2</v>
      </c>
    </row>
    <row r="14" spans="1:4" x14ac:dyDescent="0.35">
      <c r="A14" s="41">
        <v>2.5126000000000002E+31</v>
      </c>
      <c r="B14" s="40" t="s">
        <v>1055</v>
      </c>
      <c r="C14" s="40" t="s">
        <v>1050</v>
      </c>
      <c r="D14" s="40">
        <v>19.7</v>
      </c>
    </row>
    <row r="15" spans="1:4" x14ac:dyDescent="0.35">
      <c r="A15" s="41">
        <v>2.5126000000000002E+31</v>
      </c>
      <c r="B15" s="40" t="s">
        <v>1056</v>
      </c>
      <c r="C15" s="40" t="s">
        <v>1046</v>
      </c>
      <c r="D15" s="40">
        <v>1</v>
      </c>
    </row>
    <row r="16" spans="1:4" x14ac:dyDescent="0.35">
      <c r="A16" s="41">
        <v>2.5126000000000002E+31</v>
      </c>
      <c r="B16" s="40" t="s">
        <v>1056</v>
      </c>
      <c r="C16" s="40" t="s">
        <v>1046</v>
      </c>
      <c r="D16" s="40">
        <v>0.4</v>
      </c>
    </row>
    <row r="17" spans="1:4" x14ac:dyDescent="0.35">
      <c r="A17" s="41" t="s">
        <v>1048</v>
      </c>
      <c r="B17" s="40" t="s">
        <v>1057</v>
      </c>
      <c r="C17" s="40"/>
      <c r="D17" s="4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F5C20-DB7A-4C17-BABA-7BEB3BFA584F}">
  <sheetPr>
    <tabColor theme="5" tint="0.39997558519241921"/>
  </sheetPr>
  <dimension ref="A1:B7"/>
  <sheetViews>
    <sheetView workbookViewId="0">
      <selection activeCell="C20" sqref="C20"/>
    </sheetView>
  </sheetViews>
  <sheetFormatPr baseColWidth="10" defaultRowHeight="14.5" x14ac:dyDescent="0.35"/>
  <cols>
    <col min="1" max="1" width="38.1796875" customWidth="1"/>
    <col min="2" max="2" width="52.1796875" customWidth="1"/>
  </cols>
  <sheetData>
    <row r="1" spans="1:2" x14ac:dyDescent="0.35">
      <c r="A1" t="s">
        <v>1068</v>
      </c>
    </row>
    <row r="3" spans="1:2" x14ac:dyDescent="0.35">
      <c r="A3" s="7" t="s">
        <v>1070</v>
      </c>
      <c r="B3" s="7" t="s">
        <v>1071</v>
      </c>
    </row>
    <row r="4" spans="1:2" ht="58" x14ac:dyDescent="0.35">
      <c r="A4" s="79" t="s">
        <v>1072</v>
      </c>
      <c r="B4" s="8" t="s">
        <v>1073</v>
      </c>
    </row>
    <row r="5" spans="1:2" ht="58" x14ac:dyDescent="0.35">
      <c r="A5" s="79" t="s">
        <v>1074</v>
      </c>
      <c r="B5" s="8" t="s">
        <v>1075</v>
      </c>
    </row>
    <row r="6" spans="1:2" ht="159.5" x14ac:dyDescent="0.35">
      <c r="A6" s="79" t="s">
        <v>1076</v>
      </c>
      <c r="B6" s="8" t="s">
        <v>1077</v>
      </c>
    </row>
    <row r="7" spans="1:2" ht="87" x14ac:dyDescent="0.35">
      <c r="A7" s="8" t="s">
        <v>1078</v>
      </c>
      <c r="B7" s="8" t="s">
        <v>1079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4553B-8C7C-4925-911A-A6E8EA0616F7}">
  <sheetPr>
    <tabColor theme="5" tint="0.39997558519241921"/>
  </sheetPr>
  <dimension ref="A1:G46"/>
  <sheetViews>
    <sheetView workbookViewId="0">
      <selection activeCell="C20" sqref="C20"/>
    </sheetView>
  </sheetViews>
  <sheetFormatPr baseColWidth="10" defaultRowHeight="14.5" x14ac:dyDescent="0.35"/>
  <cols>
    <col min="2" max="2" width="28.1796875" customWidth="1"/>
    <col min="3" max="3" width="25.1796875" customWidth="1"/>
    <col min="4" max="4" width="19.1796875" customWidth="1"/>
  </cols>
  <sheetData>
    <row r="1" spans="1:7" x14ac:dyDescent="0.35">
      <c r="A1" t="s">
        <v>1084</v>
      </c>
    </row>
    <row r="3" spans="1:7" x14ac:dyDescent="0.35">
      <c r="A3" s="7" t="s">
        <v>427</v>
      </c>
      <c r="B3" s="7" t="s">
        <v>1085</v>
      </c>
      <c r="C3" s="7" t="s">
        <v>629</v>
      </c>
      <c r="D3" s="7" t="s">
        <v>1086</v>
      </c>
      <c r="E3" s="7" t="s">
        <v>1007</v>
      </c>
      <c r="F3" s="7" t="s">
        <v>1087</v>
      </c>
      <c r="G3" s="7" t="s">
        <v>1088</v>
      </c>
    </row>
    <row r="4" spans="1:7" s="5" customFormat="1" ht="29" x14ac:dyDescent="0.35">
      <c r="A4" s="40">
        <v>1</v>
      </c>
      <c r="B4" s="40">
        <v>2.5126020000001901E+25</v>
      </c>
      <c r="C4" s="40" t="s">
        <v>1089</v>
      </c>
      <c r="D4" s="40" t="s">
        <v>1090</v>
      </c>
      <c r="E4" s="40" t="s">
        <v>1091</v>
      </c>
      <c r="F4" s="40" t="s">
        <v>1092</v>
      </c>
      <c r="G4" s="40">
        <v>166.25</v>
      </c>
    </row>
    <row r="5" spans="1:7" s="5" customFormat="1" ht="29" x14ac:dyDescent="0.35">
      <c r="A5" s="40">
        <v>2</v>
      </c>
      <c r="B5" s="40">
        <v>2.5126020000001901E+25</v>
      </c>
      <c r="C5" s="40" t="s">
        <v>1089</v>
      </c>
      <c r="D5" s="40" t="s">
        <v>1090</v>
      </c>
      <c r="E5" s="40" t="s">
        <v>1091</v>
      </c>
      <c r="F5" s="40" t="s">
        <v>1092</v>
      </c>
      <c r="G5" s="40">
        <v>195.54</v>
      </c>
    </row>
    <row r="6" spans="1:7" s="5" customFormat="1" ht="29" x14ac:dyDescent="0.35">
      <c r="A6" s="40">
        <v>3</v>
      </c>
      <c r="B6" s="40">
        <v>2.5126020000001901E+25</v>
      </c>
      <c r="C6" s="40" t="s">
        <v>1093</v>
      </c>
      <c r="D6" s="40" t="s">
        <v>1094</v>
      </c>
      <c r="E6" s="40" t="s">
        <v>1091</v>
      </c>
      <c r="F6" s="40" t="s">
        <v>1095</v>
      </c>
      <c r="G6" s="40">
        <v>2030.82</v>
      </c>
    </row>
    <row r="7" spans="1:7" s="5" customFormat="1" ht="29" x14ac:dyDescent="0.35">
      <c r="A7" s="40">
        <v>4</v>
      </c>
      <c r="B7" s="40">
        <v>2.5126020000000999E+25</v>
      </c>
      <c r="C7" s="40" t="s">
        <v>1096</v>
      </c>
      <c r="D7" s="40" t="s">
        <v>1097</v>
      </c>
      <c r="E7" s="40" t="s">
        <v>1091</v>
      </c>
      <c r="F7" s="40" t="s">
        <v>1092</v>
      </c>
      <c r="G7" s="40">
        <v>1281.03</v>
      </c>
    </row>
    <row r="8" spans="1:7" s="5" customFormat="1" ht="43.5" x14ac:dyDescent="0.35">
      <c r="A8" s="40">
        <v>5</v>
      </c>
      <c r="B8" s="40">
        <v>2.5126020000006999E+25</v>
      </c>
      <c r="C8" s="40" t="s">
        <v>1096</v>
      </c>
      <c r="D8" s="40" t="s">
        <v>1098</v>
      </c>
      <c r="E8" s="40" t="s">
        <v>1091</v>
      </c>
      <c r="F8" s="40" t="s">
        <v>1092</v>
      </c>
      <c r="G8" s="40">
        <v>636.77</v>
      </c>
    </row>
    <row r="9" spans="1:7" s="5" customFormat="1" ht="43.5" x14ac:dyDescent="0.35">
      <c r="A9" s="40">
        <v>6</v>
      </c>
      <c r="B9" s="40">
        <v>2.5126020000006999E+25</v>
      </c>
      <c r="C9" s="40" t="s">
        <v>1096</v>
      </c>
      <c r="D9" s="40" t="s">
        <v>1098</v>
      </c>
      <c r="E9" s="40" t="s">
        <v>1091</v>
      </c>
      <c r="F9" s="40" t="s">
        <v>1092</v>
      </c>
      <c r="G9" s="40">
        <v>1513.61</v>
      </c>
    </row>
    <row r="10" spans="1:7" s="5" customFormat="1" ht="29" x14ac:dyDescent="0.35">
      <c r="A10" s="40">
        <v>7</v>
      </c>
      <c r="B10" s="40">
        <v>2.5126010000001702E+25</v>
      </c>
      <c r="C10" s="40" t="s">
        <v>1096</v>
      </c>
      <c r="D10" s="40" t="s">
        <v>1099</v>
      </c>
      <c r="E10" s="40" t="s">
        <v>1091</v>
      </c>
      <c r="F10" s="40" t="s">
        <v>1092</v>
      </c>
      <c r="G10" s="40">
        <v>526.29</v>
      </c>
    </row>
    <row r="11" spans="1:7" s="5" customFormat="1" ht="29" x14ac:dyDescent="0.35">
      <c r="A11" s="40">
        <v>8</v>
      </c>
      <c r="B11" s="40">
        <v>2.5126010000001702E+25</v>
      </c>
      <c r="C11" s="40" t="s">
        <v>1093</v>
      </c>
      <c r="D11" s="40" t="s">
        <v>1100</v>
      </c>
      <c r="E11" s="40" t="s">
        <v>1091</v>
      </c>
      <c r="F11" s="40" t="s">
        <v>1092</v>
      </c>
      <c r="G11" s="40">
        <v>660.29</v>
      </c>
    </row>
    <row r="12" spans="1:7" s="5" customFormat="1" ht="43.5" x14ac:dyDescent="0.35">
      <c r="A12" s="40">
        <v>10</v>
      </c>
      <c r="B12" s="40">
        <v>2.5126010000001598E+25</v>
      </c>
      <c r="C12" s="40" t="s">
        <v>1096</v>
      </c>
      <c r="D12" s="40" t="s">
        <v>1101</v>
      </c>
      <c r="E12" s="40" t="s">
        <v>1091</v>
      </c>
      <c r="F12" s="40" t="s">
        <v>1092</v>
      </c>
      <c r="G12" s="40">
        <v>2033.25</v>
      </c>
    </row>
    <row r="13" spans="1:7" s="5" customFormat="1" ht="29" x14ac:dyDescent="0.35">
      <c r="A13" s="40">
        <v>11</v>
      </c>
      <c r="B13" s="40">
        <v>2.5126010000001598E+25</v>
      </c>
      <c r="C13" s="40" t="s">
        <v>1096</v>
      </c>
      <c r="D13" s="40" t="s">
        <v>1102</v>
      </c>
      <c r="E13" s="40" t="s">
        <v>1091</v>
      </c>
      <c r="F13" s="40" t="s">
        <v>1092</v>
      </c>
      <c r="G13" s="40">
        <v>901.2</v>
      </c>
    </row>
    <row r="14" spans="1:7" s="5" customFormat="1" ht="29" x14ac:dyDescent="0.35">
      <c r="A14" s="40">
        <v>12</v>
      </c>
      <c r="B14" s="40">
        <v>2.5126010000001598E+25</v>
      </c>
      <c r="C14" s="40" t="s">
        <v>1096</v>
      </c>
      <c r="D14" s="40" t="s">
        <v>1102</v>
      </c>
      <c r="E14" s="40" t="s">
        <v>1091</v>
      </c>
      <c r="F14" s="40" t="s">
        <v>1092</v>
      </c>
      <c r="G14" s="40">
        <v>1478.94</v>
      </c>
    </row>
    <row r="15" spans="1:7" s="5" customFormat="1" ht="29" x14ac:dyDescent="0.35">
      <c r="A15" s="40">
        <v>13</v>
      </c>
      <c r="B15" s="40">
        <v>2.5126010000001598E+25</v>
      </c>
      <c r="C15" s="40" t="s">
        <v>1096</v>
      </c>
      <c r="D15" s="40" t="s">
        <v>1102</v>
      </c>
      <c r="E15" s="40" t="s">
        <v>1091</v>
      </c>
      <c r="F15" s="40" t="s">
        <v>1092</v>
      </c>
      <c r="G15" s="40">
        <v>524.95000000000005</v>
      </c>
    </row>
    <row r="16" spans="1:7" s="5" customFormat="1" ht="29" x14ac:dyDescent="0.35">
      <c r="A16" s="40">
        <v>14</v>
      </c>
      <c r="B16" s="40">
        <v>2.5126010000001598E+25</v>
      </c>
      <c r="C16" s="40" t="s">
        <v>1096</v>
      </c>
      <c r="D16" s="40" t="s">
        <v>1102</v>
      </c>
      <c r="E16" s="40" t="s">
        <v>1091</v>
      </c>
      <c r="F16" s="40" t="s">
        <v>1092</v>
      </c>
      <c r="G16" s="40">
        <v>502.07</v>
      </c>
    </row>
    <row r="17" spans="1:7" s="5" customFormat="1" ht="29" x14ac:dyDescent="0.35">
      <c r="A17" s="40">
        <v>15</v>
      </c>
      <c r="B17" s="40">
        <v>2.5126010000001598E+25</v>
      </c>
      <c r="C17" s="40" t="s">
        <v>1096</v>
      </c>
      <c r="D17" s="40" t="s">
        <v>1102</v>
      </c>
      <c r="E17" s="40" t="s">
        <v>1091</v>
      </c>
      <c r="F17" s="40" t="s">
        <v>1092</v>
      </c>
      <c r="G17" s="40">
        <v>509.67</v>
      </c>
    </row>
    <row r="18" spans="1:7" s="5" customFormat="1" ht="29" x14ac:dyDescent="0.35">
      <c r="A18" s="40">
        <v>16</v>
      </c>
      <c r="B18" s="40">
        <v>2.5126010000001598E+25</v>
      </c>
      <c r="C18" s="40" t="s">
        <v>1096</v>
      </c>
      <c r="D18" s="40" t="s">
        <v>1102</v>
      </c>
      <c r="E18" s="40" t="s">
        <v>1091</v>
      </c>
      <c r="F18" s="40" t="s">
        <v>1092</v>
      </c>
      <c r="G18" s="40">
        <v>288.83</v>
      </c>
    </row>
    <row r="19" spans="1:7" s="5" customFormat="1" ht="29" x14ac:dyDescent="0.35">
      <c r="A19" s="40">
        <v>17</v>
      </c>
      <c r="B19" s="40">
        <v>2.5126010000001598E+25</v>
      </c>
      <c r="C19" s="40" t="s">
        <v>1096</v>
      </c>
      <c r="D19" s="40" t="s">
        <v>1102</v>
      </c>
      <c r="E19" s="40" t="s">
        <v>1091</v>
      </c>
      <c r="F19" s="40" t="s">
        <v>1092</v>
      </c>
      <c r="G19" s="40">
        <v>1203.43</v>
      </c>
    </row>
    <row r="20" spans="1:7" s="5" customFormat="1" x14ac:dyDescent="0.35">
      <c r="A20" s="40">
        <v>18</v>
      </c>
      <c r="B20" s="40">
        <v>2.5126010000001598E+25</v>
      </c>
      <c r="C20" s="40" t="s">
        <v>1103</v>
      </c>
      <c r="D20" s="40" t="s">
        <v>1104</v>
      </c>
      <c r="E20" s="40" t="s">
        <v>1091</v>
      </c>
      <c r="F20" s="40" t="s">
        <v>1092</v>
      </c>
      <c r="G20" s="40">
        <v>2053.6799999999998</v>
      </c>
    </row>
    <row r="21" spans="1:7" s="5" customFormat="1" ht="29" x14ac:dyDescent="0.35">
      <c r="A21" s="40">
        <v>20</v>
      </c>
      <c r="B21" s="40">
        <v>2.51260100000011E+25</v>
      </c>
      <c r="C21" s="40" t="s">
        <v>1096</v>
      </c>
      <c r="D21" s="40" t="s">
        <v>1105</v>
      </c>
      <c r="E21" s="40" t="s">
        <v>1091</v>
      </c>
      <c r="F21" s="40" t="s">
        <v>1092</v>
      </c>
      <c r="G21" s="40">
        <v>516.73</v>
      </c>
    </row>
    <row r="22" spans="1:7" s="5" customFormat="1" ht="43.5" x14ac:dyDescent="0.35">
      <c r="A22" s="40">
        <v>21</v>
      </c>
      <c r="B22" s="40">
        <v>2.51260100000011E+25</v>
      </c>
      <c r="C22" s="40" t="s">
        <v>1096</v>
      </c>
      <c r="D22" s="40" t="s">
        <v>1106</v>
      </c>
      <c r="E22" s="40" t="s">
        <v>1091</v>
      </c>
      <c r="F22" s="40" t="s">
        <v>1092</v>
      </c>
      <c r="G22" s="40">
        <v>1673.27</v>
      </c>
    </row>
    <row r="23" spans="1:7" s="5" customFormat="1" ht="29" x14ac:dyDescent="0.35">
      <c r="A23" s="40">
        <v>22</v>
      </c>
      <c r="B23" s="40">
        <v>2.51260100000011E+25</v>
      </c>
      <c r="C23" s="40" t="s">
        <v>1096</v>
      </c>
      <c r="D23" s="40" t="s">
        <v>1107</v>
      </c>
      <c r="E23" s="40" t="s">
        <v>1091</v>
      </c>
      <c r="F23" s="40" t="s">
        <v>1092</v>
      </c>
      <c r="G23" s="40">
        <v>2239.0700000000002</v>
      </c>
    </row>
    <row r="24" spans="1:7" s="5" customFormat="1" ht="29" x14ac:dyDescent="0.35">
      <c r="A24" s="40">
        <v>23</v>
      </c>
      <c r="B24" s="40">
        <v>2.5126010000001001E+25</v>
      </c>
      <c r="C24" s="40" t="s">
        <v>1108</v>
      </c>
      <c r="D24" s="40" t="s">
        <v>1109</v>
      </c>
      <c r="E24" s="40" t="s">
        <v>1091</v>
      </c>
      <c r="F24" s="40" t="s">
        <v>1092</v>
      </c>
      <c r="G24" s="40">
        <v>93.38</v>
      </c>
    </row>
    <row r="25" spans="1:7" s="5" customFormat="1" ht="29" x14ac:dyDescent="0.35">
      <c r="A25" s="40">
        <v>24</v>
      </c>
      <c r="B25" s="40">
        <v>2.5126010000001001E+25</v>
      </c>
      <c r="C25" s="40" t="s">
        <v>1108</v>
      </c>
      <c r="D25" s="40" t="s">
        <v>1109</v>
      </c>
      <c r="E25" s="40" t="s">
        <v>1091</v>
      </c>
      <c r="F25" s="40" t="s">
        <v>1092</v>
      </c>
      <c r="G25" s="40">
        <v>141.24</v>
      </c>
    </row>
    <row r="26" spans="1:7" s="5" customFormat="1" ht="29" x14ac:dyDescent="0.35">
      <c r="A26" s="40">
        <v>25</v>
      </c>
      <c r="B26" s="40">
        <v>2.5126010000001001E+25</v>
      </c>
      <c r="C26" s="40" t="s">
        <v>1093</v>
      </c>
      <c r="D26" s="40" t="s">
        <v>1110</v>
      </c>
      <c r="E26" s="40" t="s">
        <v>1091</v>
      </c>
      <c r="F26" s="40" t="s">
        <v>1092</v>
      </c>
      <c r="G26" s="40">
        <v>106.39</v>
      </c>
    </row>
    <row r="27" spans="1:7" s="5" customFormat="1" ht="29" x14ac:dyDescent="0.35">
      <c r="A27" s="40">
        <v>32</v>
      </c>
      <c r="B27" s="40">
        <v>2.5126010000000499E+25</v>
      </c>
      <c r="C27" s="40" t="s">
        <v>1096</v>
      </c>
      <c r="D27" s="40" t="s">
        <v>1111</v>
      </c>
      <c r="E27" s="40" t="s">
        <v>1091</v>
      </c>
      <c r="F27" s="40" t="s">
        <v>1092</v>
      </c>
      <c r="G27" s="40">
        <v>714.22</v>
      </c>
    </row>
    <row r="28" spans="1:7" s="5" customFormat="1" ht="29" x14ac:dyDescent="0.35">
      <c r="A28" s="40">
        <v>34</v>
      </c>
      <c r="B28" s="40">
        <v>2.5126010000000602E+25</v>
      </c>
      <c r="C28" s="40" t="s">
        <v>1096</v>
      </c>
      <c r="D28" s="40" t="s">
        <v>1112</v>
      </c>
      <c r="E28" s="40" t="s">
        <v>1091</v>
      </c>
      <c r="F28" s="40" t="s">
        <v>1092</v>
      </c>
      <c r="G28" s="40">
        <v>869.82</v>
      </c>
    </row>
    <row r="29" spans="1:7" s="5" customFormat="1" ht="29" x14ac:dyDescent="0.35">
      <c r="A29" s="40">
        <v>35</v>
      </c>
      <c r="B29" s="40">
        <v>2.5126010000000602E+25</v>
      </c>
      <c r="C29" s="40" t="s">
        <v>1096</v>
      </c>
      <c r="D29" s="40" t="s">
        <v>1113</v>
      </c>
      <c r="E29" s="40" t="s">
        <v>1091</v>
      </c>
      <c r="F29" s="40" t="s">
        <v>1092</v>
      </c>
      <c r="G29" s="40">
        <v>551.87</v>
      </c>
    </row>
    <row r="30" spans="1:7" s="5" customFormat="1" ht="43.5" x14ac:dyDescent="0.35">
      <c r="A30" s="40">
        <v>36</v>
      </c>
      <c r="B30" s="40">
        <v>2.5126010000000198E+25</v>
      </c>
      <c r="C30" s="40" t="s">
        <v>1114</v>
      </c>
      <c r="D30" s="40" t="s">
        <v>1115</v>
      </c>
      <c r="E30" s="40" t="s">
        <v>1091</v>
      </c>
      <c r="F30" s="40" t="s">
        <v>1092</v>
      </c>
      <c r="G30" s="40">
        <v>809.23</v>
      </c>
    </row>
    <row r="31" spans="1:7" s="5" customFormat="1" ht="29" x14ac:dyDescent="0.35">
      <c r="A31" s="40">
        <v>37</v>
      </c>
      <c r="B31" s="40">
        <v>2.5126010000000198E+25</v>
      </c>
      <c r="C31" s="40" t="s">
        <v>1116</v>
      </c>
      <c r="D31" s="40" t="s">
        <v>1117</v>
      </c>
      <c r="E31" s="40" t="s">
        <v>1091</v>
      </c>
      <c r="F31" s="40" t="s">
        <v>1092</v>
      </c>
      <c r="G31" s="40">
        <v>4165.8500000000004</v>
      </c>
    </row>
    <row r="32" spans="1:7" s="5" customFormat="1" ht="43.5" x14ac:dyDescent="0.35">
      <c r="A32" s="40">
        <v>38</v>
      </c>
      <c r="B32" s="40">
        <v>2.5126010000000499E+25</v>
      </c>
      <c r="C32" s="40" t="s">
        <v>1103</v>
      </c>
      <c r="D32" s="40" t="s">
        <v>1118</v>
      </c>
      <c r="E32" s="40" t="s">
        <v>1091</v>
      </c>
      <c r="F32" s="40" t="s">
        <v>1092</v>
      </c>
      <c r="G32" s="40">
        <v>1787.97</v>
      </c>
    </row>
    <row r="33" spans="1:7" s="5" customFormat="1" ht="43.5" x14ac:dyDescent="0.35">
      <c r="A33" s="40">
        <v>39</v>
      </c>
      <c r="B33" s="40">
        <v>2.5126010000000198E+25</v>
      </c>
      <c r="C33" s="40" t="s">
        <v>1119</v>
      </c>
      <c r="D33" s="40" t="s">
        <v>1120</v>
      </c>
      <c r="E33" s="40" t="s">
        <v>1091</v>
      </c>
      <c r="F33" s="40" t="s">
        <v>1092</v>
      </c>
      <c r="G33" s="40">
        <v>1104.48</v>
      </c>
    </row>
    <row r="34" spans="1:7" s="5" customFormat="1" x14ac:dyDescent="0.35">
      <c r="A34" s="40">
        <v>41</v>
      </c>
      <c r="B34" s="40">
        <v>2.5126010000000198E+25</v>
      </c>
      <c r="C34" s="40" t="s">
        <v>1103</v>
      </c>
      <c r="D34" s="40" t="s">
        <v>678</v>
      </c>
      <c r="E34" s="40" t="s">
        <v>1091</v>
      </c>
      <c r="F34" s="40" t="s">
        <v>1092</v>
      </c>
      <c r="G34" s="40">
        <v>818.81</v>
      </c>
    </row>
    <row r="35" spans="1:7" s="5" customFormat="1" ht="29" x14ac:dyDescent="0.35">
      <c r="A35" s="40">
        <v>42</v>
      </c>
      <c r="B35" s="40">
        <v>2.5126010000000198E+25</v>
      </c>
      <c r="C35" s="40" t="s">
        <v>1119</v>
      </c>
      <c r="D35" s="40" t="s">
        <v>1121</v>
      </c>
      <c r="E35" s="40" t="s">
        <v>1091</v>
      </c>
      <c r="F35" s="40" t="s">
        <v>1092</v>
      </c>
      <c r="G35" s="40">
        <v>246.63</v>
      </c>
    </row>
    <row r="36" spans="1:7" s="5" customFormat="1" ht="29" x14ac:dyDescent="0.35">
      <c r="A36" s="40">
        <v>44</v>
      </c>
      <c r="B36" s="40">
        <v>2.5126010000000701E+25</v>
      </c>
      <c r="C36" s="40" t="s">
        <v>1108</v>
      </c>
      <c r="D36" s="40" t="s">
        <v>1122</v>
      </c>
      <c r="E36" s="40" t="s">
        <v>1091</v>
      </c>
      <c r="F36" s="40" t="s">
        <v>1092</v>
      </c>
      <c r="G36" s="40">
        <v>17856.759999999998</v>
      </c>
    </row>
    <row r="37" spans="1:7" s="5" customFormat="1" x14ac:dyDescent="0.35">
      <c r="A37" s="40">
        <v>45</v>
      </c>
      <c r="B37" s="40">
        <v>2.5126010000000898E+25</v>
      </c>
      <c r="C37" s="40" t="s">
        <v>1108</v>
      </c>
      <c r="D37" s="40" t="s">
        <v>1094</v>
      </c>
      <c r="E37" s="40" t="s">
        <v>1091</v>
      </c>
      <c r="F37" s="40" t="s">
        <v>1092</v>
      </c>
      <c r="G37" s="40">
        <v>14458.48</v>
      </c>
    </row>
    <row r="38" spans="1:7" s="5" customFormat="1" ht="58" x14ac:dyDescent="0.35">
      <c r="A38" s="40">
        <v>47</v>
      </c>
      <c r="B38" s="40">
        <v>2.5126010000000898E+25</v>
      </c>
      <c r="C38" s="40" t="s">
        <v>1114</v>
      </c>
      <c r="D38" s="40" t="s">
        <v>1123</v>
      </c>
      <c r="E38" s="40" t="s">
        <v>1091</v>
      </c>
      <c r="F38" s="40" t="s">
        <v>1092</v>
      </c>
      <c r="G38" s="40">
        <v>3226.75</v>
      </c>
    </row>
    <row r="39" spans="1:7" s="5" customFormat="1" ht="29" x14ac:dyDescent="0.35">
      <c r="A39" s="40">
        <v>48</v>
      </c>
      <c r="B39" s="40">
        <v>2.5126010000000701E+25</v>
      </c>
      <c r="C39" s="40" t="s">
        <v>1096</v>
      </c>
      <c r="D39" s="40" t="s">
        <v>1124</v>
      </c>
      <c r="E39" s="40" t="s">
        <v>1091</v>
      </c>
      <c r="F39" s="40" t="s">
        <v>1095</v>
      </c>
      <c r="G39" s="40">
        <v>2454.34</v>
      </c>
    </row>
    <row r="40" spans="1:7" s="5" customFormat="1" ht="29" x14ac:dyDescent="0.35">
      <c r="A40" s="40">
        <v>49</v>
      </c>
      <c r="B40" s="40">
        <v>2.5126010000000701E+25</v>
      </c>
      <c r="C40" s="40" t="s">
        <v>1125</v>
      </c>
      <c r="D40" s="40" t="s">
        <v>1126</v>
      </c>
      <c r="E40" s="40" t="s">
        <v>1091</v>
      </c>
      <c r="F40" s="40" t="s">
        <v>1095</v>
      </c>
      <c r="G40" s="40">
        <v>4331.76</v>
      </c>
    </row>
    <row r="41" spans="1:7" s="5" customFormat="1" ht="29" x14ac:dyDescent="0.35">
      <c r="A41" s="40">
        <v>53</v>
      </c>
      <c r="B41" s="40">
        <v>2.5126010000000099E+25</v>
      </c>
      <c r="C41" s="40" t="s">
        <v>1103</v>
      </c>
      <c r="D41" s="40" t="s">
        <v>1127</v>
      </c>
      <c r="E41" s="40" t="s">
        <v>1091</v>
      </c>
      <c r="F41" s="40" t="s">
        <v>1092</v>
      </c>
      <c r="G41" s="40">
        <v>2918.15</v>
      </c>
    </row>
    <row r="42" spans="1:7" s="5" customFormat="1" ht="29" x14ac:dyDescent="0.35">
      <c r="A42" s="40">
        <v>54</v>
      </c>
      <c r="B42" s="40">
        <v>2.5126010000000499E+25</v>
      </c>
      <c r="C42" s="40" t="s">
        <v>1108</v>
      </c>
      <c r="D42" s="40" t="s">
        <v>1128</v>
      </c>
      <c r="E42" s="40" t="s">
        <v>1091</v>
      </c>
      <c r="F42" s="40" t="s">
        <v>1095</v>
      </c>
      <c r="G42" s="40">
        <v>10416.15</v>
      </c>
    </row>
    <row r="43" spans="1:7" s="5" customFormat="1" ht="29" x14ac:dyDescent="0.35">
      <c r="A43" s="40">
        <v>55</v>
      </c>
      <c r="B43" s="40">
        <v>2.51260100000004E+25</v>
      </c>
      <c r="C43" s="40" t="s">
        <v>1108</v>
      </c>
      <c r="D43" s="40" t="s">
        <v>1109</v>
      </c>
      <c r="E43" s="40" t="s">
        <v>1091</v>
      </c>
      <c r="F43" s="40" t="s">
        <v>1092</v>
      </c>
      <c r="G43" s="40">
        <v>1205.1500000000001</v>
      </c>
    </row>
    <row r="44" spans="1:7" s="5" customFormat="1" ht="29" x14ac:dyDescent="0.35">
      <c r="A44" s="40">
        <v>56</v>
      </c>
      <c r="B44" s="40">
        <v>2.51260100000004E+25</v>
      </c>
      <c r="C44" s="40" t="s">
        <v>1093</v>
      </c>
      <c r="D44" s="40" t="s">
        <v>1129</v>
      </c>
      <c r="E44" s="40" t="s">
        <v>1091</v>
      </c>
      <c r="F44" s="40" t="s">
        <v>1095</v>
      </c>
      <c r="G44" s="40">
        <v>2853.78</v>
      </c>
    </row>
    <row r="45" spans="1:7" s="5" customFormat="1" ht="29" x14ac:dyDescent="0.35">
      <c r="A45" s="40">
        <v>57</v>
      </c>
      <c r="B45" s="40">
        <v>2.5126000000000201E+25</v>
      </c>
      <c r="C45" s="40" t="s">
        <v>1114</v>
      </c>
      <c r="D45" s="40" t="s">
        <v>1130</v>
      </c>
      <c r="E45" s="40" t="s">
        <v>1091</v>
      </c>
      <c r="F45" s="40" t="s">
        <v>1095</v>
      </c>
      <c r="G45" s="40">
        <v>1527.8</v>
      </c>
    </row>
    <row r="46" spans="1:7" s="5" customFormat="1" ht="29" x14ac:dyDescent="0.35">
      <c r="A46" s="40">
        <v>58</v>
      </c>
      <c r="B46" s="40">
        <v>2.5126010000000099E+25</v>
      </c>
      <c r="C46" s="40" t="s">
        <v>1131</v>
      </c>
      <c r="D46" s="40" t="s">
        <v>1132</v>
      </c>
      <c r="E46" s="40" t="s">
        <v>1091</v>
      </c>
      <c r="F46" s="40" t="s">
        <v>1050</v>
      </c>
      <c r="G46" s="40">
        <v>877.93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04BF-6D46-42EB-B6EB-91B5396F9EB4}">
  <sheetPr>
    <tabColor theme="5" tint="0.39997558519241921"/>
  </sheetPr>
  <dimension ref="A1:D32"/>
  <sheetViews>
    <sheetView workbookViewId="0">
      <selection activeCell="C20" sqref="C20"/>
    </sheetView>
  </sheetViews>
  <sheetFormatPr baseColWidth="10" defaultRowHeight="14.5" x14ac:dyDescent="0.35"/>
  <cols>
    <col min="1" max="1" width="35.1796875" customWidth="1"/>
    <col min="2" max="2" width="19.6328125" customWidth="1"/>
  </cols>
  <sheetData>
    <row r="1" spans="1:4" x14ac:dyDescent="0.35">
      <c r="A1" t="s">
        <v>1151</v>
      </c>
    </row>
    <row r="3" spans="1:4" x14ac:dyDescent="0.35">
      <c r="A3" t="s">
        <v>1152</v>
      </c>
    </row>
    <row r="4" spans="1:4" x14ac:dyDescent="0.35">
      <c r="A4" s="6" t="s">
        <v>1007</v>
      </c>
      <c r="B4" s="6" t="s">
        <v>1086</v>
      </c>
      <c r="C4" s="6" t="s">
        <v>1087</v>
      </c>
      <c r="D4" s="6" t="s">
        <v>1088</v>
      </c>
    </row>
    <row r="5" spans="1:4" x14ac:dyDescent="0.35">
      <c r="A5" s="8" t="s">
        <v>1136</v>
      </c>
      <c r="B5" s="8" t="s">
        <v>1137</v>
      </c>
      <c r="C5" s="8" t="s">
        <v>1050</v>
      </c>
      <c r="D5" s="8">
        <v>1432.3</v>
      </c>
    </row>
    <row r="6" spans="1:4" ht="29" x14ac:dyDescent="0.35">
      <c r="A6" s="8" t="s">
        <v>1136</v>
      </c>
      <c r="B6" s="8" t="s">
        <v>1138</v>
      </c>
      <c r="C6" s="8" t="s">
        <v>1050</v>
      </c>
      <c r="D6" s="8">
        <v>369497.5</v>
      </c>
    </row>
    <row r="7" spans="1:4" x14ac:dyDescent="0.35">
      <c r="A7" s="8" t="s">
        <v>1136</v>
      </c>
      <c r="B7" s="8" t="s">
        <v>1139</v>
      </c>
      <c r="C7" s="8" t="s">
        <v>1050</v>
      </c>
      <c r="D7" s="8">
        <v>452.5</v>
      </c>
    </row>
    <row r="8" spans="1:4" ht="29" x14ac:dyDescent="0.35">
      <c r="A8" s="8" t="s">
        <v>1140</v>
      </c>
      <c r="B8" s="8" t="s">
        <v>1141</v>
      </c>
      <c r="C8" s="8" t="s">
        <v>1050</v>
      </c>
      <c r="D8" s="8">
        <v>5795.9</v>
      </c>
    </row>
    <row r="9" spans="1:4" x14ac:dyDescent="0.35">
      <c r="A9" s="8" t="s">
        <v>1142</v>
      </c>
      <c r="B9" s="8" t="s">
        <v>1143</v>
      </c>
      <c r="C9" s="8" t="s">
        <v>1050</v>
      </c>
      <c r="D9" s="8">
        <v>1621.4</v>
      </c>
    </row>
    <row r="10" spans="1:4" x14ac:dyDescent="0.35">
      <c r="A10" s="8" t="s">
        <v>1142</v>
      </c>
      <c r="B10" s="8" t="s">
        <v>1144</v>
      </c>
      <c r="C10" s="8" t="s">
        <v>1050</v>
      </c>
      <c r="D10" s="8">
        <v>14538</v>
      </c>
    </row>
    <row r="11" spans="1:4" x14ac:dyDescent="0.35">
      <c r="A11" s="8" t="s">
        <v>1142</v>
      </c>
      <c r="B11" s="8" t="s">
        <v>1145</v>
      </c>
      <c r="C11" s="8" t="s">
        <v>1050</v>
      </c>
      <c r="D11" s="8">
        <v>12462.7</v>
      </c>
    </row>
    <row r="12" spans="1:4" x14ac:dyDescent="0.35">
      <c r="A12" s="8" t="s">
        <v>1146</v>
      </c>
      <c r="B12" s="8" t="s">
        <v>1147</v>
      </c>
      <c r="C12" s="8" t="s">
        <v>1050</v>
      </c>
      <c r="D12" s="8">
        <v>72441.100000000006</v>
      </c>
    </row>
    <row r="13" spans="1:4" x14ac:dyDescent="0.35">
      <c r="A13" s="8" t="s">
        <v>1146</v>
      </c>
      <c r="B13" s="8" t="s">
        <v>1147</v>
      </c>
      <c r="C13" s="8" t="s">
        <v>1050</v>
      </c>
      <c r="D13" s="8">
        <v>14441.8</v>
      </c>
    </row>
    <row r="14" spans="1:4" ht="29" x14ac:dyDescent="0.35">
      <c r="A14" s="8" t="s">
        <v>1146</v>
      </c>
      <c r="B14" s="8" t="s">
        <v>1148</v>
      </c>
      <c r="C14" s="8" t="s">
        <v>1050</v>
      </c>
      <c r="D14" s="8">
        <v>24199.1</v>
      </c>
    </row>
    <row r="15" spans="1:4" ht="29" x14ac:dyDescent="0.35">
      <c r="A15" s="9" t="s">
        <v>1149</v>
      </c>
      <c r="B15" s="8"/>
      <c r="C15" s="8"/>
      <c r="D15" s="9" t="s">
        <v>1150</v>
      </c>
    </row>
    <row r="17" spans="1:4" x14ac:dyDescent="0.35">
      <c r="A17" t="s">
        <v>1153</v>
      </c>
    </row>
    <row r="18" spans="1:4" x14ac:dyDescent="0.35">
      <c r="A18" s="6" t="s">
        <v>1007</v>
      </c>
      <c r="B18" s="6" t="s">
        <v>1086</v>
      </c>
      <c r="C18" s="6" t="s">
        <v>1087</v>
      </c>
      <c r="D18" s="6" t="s">
        <v>1088</v>
      </c>
    </row>
    <row r="19" spans="1:4" ht="29" x14ac:dyDescent="0.35">
      <c r="A19" s="8" t="s">
        <v>1136</v>
      </c>
      <c r="B19" s="8" t="s">
        <v>1138</v>
      </c>
      <c r="C19" s="8" t="s">
        <v>1050</v>
      </c>
      <c r="D19" s="8">
        <v>54036.2</v>
      </c>
    </row>
    <row r="20" spans="1:4" x14ac:dyDescent="0.35">
      <c r="A20" s="8" t="s">
        <v>1142</v>
      </c>
      <c r="B20" s="8" t="s">
        <v>1143</v>
      </c>
      <c r="C20" s="8" t="s">
        <v>1050</v>
      </c>
      <c r="D20" s="8">
        <v>803.4</v>
      </c>
    </row>
    <row r="21" spans="1:4" x14ac:dyDescent="0.35">
      <c r="A21" s="8" t="s">
        <v>1146</v>
      </c>
      <c r="B21" s="8" t="s">
        <v>1147</v>
      </c>
      <c r="C21" s="8" t="s">
        <v>1050</v>
      </c>
      <c r="D21" s="8">
        <v>29142.6</v>
      </c>
    </row>
    <row r="22" spans="1:4" ht="29" x14ac:dyDescent="0.35">
      <c r="A22" s="8" t="s">
        <v>1146</v>
      </c>
      <c r="B22" s="8" t="s">
        <v>443</v>
      </c>
      <c r="C22" s="8" t="s">
        <v>1050</v>
      </c>
      <c r="D22" s="8">
        <v>25738.400000000001</v>
      </c>
    </row>
    <row r="23" spans="1:4" ht="29" x14ac:dyDescent="0.35">
      <c r="A23" s="9" t="s">
        <v>1149</v>
      </c>
      <c r="B23" s="8"/>
      <c r="C23" s="8"/>
      <c r="D23" s="9" t="s">
        <v>1154</v>
      </c>
    </row>
    <row r="25" spans="1:4" x14ac:dyDescent="0.35">
      <c r="A25" t="s">
        <v>1155</v>
      </c>
    </row>
    <row r="26" spans="1:4" x14ac:dyDescent="0.35">
      <c r="A26" s="7" t="s">
        <v>1007</v>
      </c>
      <c r="B26" s="7" t="s">
        <v>1086</v>
      </c>
      <c r="C26" s="7" t="s">
        <v>1087</v>
      </c>
      <c r="D26" s="7" t="s">
        <v>1088</v>
      </c>
    </row>
    <row r="27" spans="1:4" ht="29" x14ac:dyDescent="0.35">
      <c r="A27" s="8" t="s">
        <v>1136</v>
      </c>
      <c r="B27" s="8" t="s">
        <v>1156</v>
      </c>
      <c r="C27" s="8" t="s">
        <v>1095</v>
      </c>
      <c r="D27" s="8">
        <v>54920.4</v>
      </c>
    </row>
    <row r="28" spans="1:4" ht="29" x14ac:dyDescent="0.35">
      <c r="A28" s="8" t="s">
        <v>1140</v>
      </c>
      <c r="B28" s="8" t="s">
        <v>1141</v>
      </c>
      <c r="C28" s="8" t="s">
        <v>1095</v>
      </c>
      <c r="D28" s="8">
        <v>15405.7</v>
      </c>
    </row>
    <row r="29" spans="1:4" x14ac:dyDescent="0.35">
      <c r="A29" s="8" t="s">
        <v>1142</v>
      </c>
      <c r="B29" s="8" t="s">
        <v>1157</v>
      </c>
      <c r="C29" s="8" t="s">
        <v>1095</v>
      </c>
      <c r="D29" s="8">
        <v>14254.4</v>
      </c>
    </row>
    <row r="30" spans="1:4" x14ac:dyDescent="0.35">
      <c r="A30" s="8" t="s">
        <v>1146</v>
      </c>
      <c r="B30" s="8" t="s">
        <v>1158</v>
      </c>
      <c r="C30" s="8" t="s">
        <v>1050</v>
      </c>
      <c r="D30" s="8">
        <v>41045.4</v>
      </c>
    </row>
    <row r="31" spans="1:4" x14ac:dyDescent="0.35">
      <c r="A31" s="8" t="s">
        <v>1146</v>
      </c>
      <c r="B31" s="8" t="s">
        <v>1159</v>
      </c>
      <c r="C31" s="8" t="s">
        <v>1050</v>
      </c>
      <c r="D31" s="8">
        <v>2439.94</v>
      </c>
    </row>
    <row r="32" spans="1:4" ht="29" x14ac:dyDescent="0.35">
      <c r="A32" s="9" t="s">
        <v>1149</v>
      </c>
      <c r="B32" s="8"/>
      <c r="C32" s="8"/>
      <c r="D32" s="9" t="s">
        <v>1160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693D7-9DE4-47F1-9FDB-6ED7CF51C13B}">
  <sheetPr>
    <tabColor theme="5" tint="0.39997558519241921"/>
  </sheetPr>
  <dimension ref="A1:B5"/>
  <sheetViews>
    <sheetView workbookViewId="0">
      <selection activeCell="C20" sqref="C20"/>
    </sheetView>
  </sheetViews>
  <sheetFormatPr baseColWidth="10" defaultRowHeight="14.5" x14ac:dyDescent="0.35"/>
  <cols>
    <col min="2" max="2" width="41.1796875" style="38" customWidth="1"/>
  </cols>
  <sheetData>
    <row r="1" spans="1:2" x14ac:dyDescent="0.35">
      <c r="A1" t="s">
        <v>1165</v>
      </c>
    </row>
    <row r="3" spans="1:2" x14ac:dyDescent="0.35">
      <c r="A3" s="80" t="s">
        <v>43</v>
      </c>
      <c r="B3" s="81" t="s">
        <v>1168</v>
      </c>
    </row>
    <row r="4" spans="1:2" x14ac:dyDescent="0.35">
      <c r="A4" s="80">
        <v>1</v>
      </c>
      <c r="B4" s="80" t="s">
        <v>1166</v>
      </c>
    </row>
    <row r="5" spans="1:2" x14ac:dyDescent="0.35">
      <c r="A5" s="80">
        <v>2</v>
      </c>
      <c r="B5" s="81" t="s">
        <v>1167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10D3C-5AE6-41B8-A6DF-1AE882EB8949}">
  <sheetPr>
    <tabColor theme="5" tint="0.39997558519241921"/>
  </sheetPr>
  <dimension ref="A1:D53"/>
  <sheetViews>
    <sheetView workbookViewId="0">
      <selection activeCell="F19" sqref="F19"/>
    </sheetView>
  </sheetViews>
  <sheetFormatPr baseColWidth="10" defaultRowHeight="14.5" x14ac:dyDescent="0.35"/>
  <cols>
    <col min="1" max="1" width="28.1796875" customWidth="1"/>
    <col min="2" max="4" width="18.453125" customWidth="1"/>
  </cols>
  <sheetData>
    <row r="1" spans="1:4" x14ac:dyDescent="0.35">
      <c r="A1" t="s">
        <v>1173</v>
      </c>
    </row>
    <row r="3" spans="1:4" x14ac:dyDescent="0.35">
      <c r="A3" t="s">
        <v>1174</v>
      </c>
    </row>
    <row r="5" spans="1:4" ht="31" x14ac:dyDescent="0.35">
      <c r="A5" s="341" t="s">
        <v>759</v>
      </c>
      <c r="B5" s="88" t="s">
        <v>1175</v>
      </c>
      <c r="C5" s="342" t="s">
        <v>1177</v>
      </c>
      <c r="D5" s="343" t="s">
        <v>1178</v>
      </c>
    </row>
    <row r="6" spans="1:4" ht="15.5" x14ac:dyDescent="0.35">
      <c r="A6" s="341"/>
      <c r="B6" s="88" t="s">
        <v>1176</v>
      </c>
      <c r="C6" s="342"/>
      <c r="D6" s="343"/>
    </row>
    <row r="7" spans="1:4" ht="15.5" x14ac:dyDescent="0.35">
      <c r="A7" s="341"/>
      <c r="B7" s="88" t="s">
        <v>1179</v>
      </c>
      <c r="C7" s="88" t="s">
        <v>1180</v>
      </c>
      <c r="D7" s="87" t="s">
        <v>1181</v>
      </c>
    </row>
    <row r="8" spans="1:4" ht="31" x14ac:dyDescent="0.35">
      <c r="A8" s="90" t="s">
        <v>1182</v>
      </c>
      <c r="B8" s="339">
        <v>1</v>
      </c>
      <c r="C8" s="339">
        <v>4</v>
      </c>
      <c r="D8" s="91" t="s">
        <v>1183</v>
      </c>
    </row>
    <row r="9" spans="1:4" ht="15.5" x14ac:dyDescent="0.35">
      <c r="A9" s="90" t="s">
        <v>1184</v>
      </c>
      <c r="B9" s="339"/>
      <c r="C9" s="339"/>
      <c r="D9" s="92"/>
    </row>
    <row r="10" spans="1:4" ht="31" x14ac:dyDescent="0.35">
      <c r="A10" s="90" t="s">
        <v>1182</v>
      </c>
      <c r="B10" s="339">
        <v>1</v>
      </c>
      <c r="C10" s="340" t="s">
        <v>766</v>
      </c>
      <c r="D10" s="94" t="s">
        <v>1185</v>
      </c>
    </row>
    <row r="11" spans="1:4" ht="15.5" x14ac:dyDescent="0.35">
      <c r="A11" s="90" t="s">
        <v>1186</v>
      </c>
      <c r="B11" s="339"/>
      <c r="C11" s="340"/>
      <c r="D11" s="92"/>
    </row>
    <row r="12" spans="1:4" ht="15.5" x14ac:dyDescent="0.35">
      <c r="A12" s="90" t="s">
        <v>1182</v>
      </c>
      <c r="B12" s="339">
        <v>1</v>
      </c>
      <c r="C12" s="344" t="s">
        <v>768</v>
      </c>
      <c r="D12" s="94" t="s">
        <v>1187</v>
      </c>
    </row>
    <row r="13" spans="1:4" ht="15.5" x14ac:dyDescent="0.35">
      <c r="A13" s="90" t="s">
        <v>1186</v>
      </c>
      <c r="B13" s="339"/>
      <c r="C13" s="344"/>
      <c r="D13" s="90" t="s">
        <v>1188</v>
      </c>
    </row>
    <row r="15" spans="1:4" x14ac:dyDescent="0.35">
      <c r="A15" t="s">
        <v>1189</v>
      </c>
    </row>
    <row r="17" spans="1:4" ht="31" x14ac:dyDescent="0.35">
      <c r="A17" s="96" t="s">
        <v>1190</v>
      </c>
      <c r="B17" s="88" t="s">
        <v>1192</v>
      </c>
      <c r="C17" s="88" t="s">
        <v>1177</v>
      </c>
      <c r="D17" s="89" t="s">
        <v>1178</v>
      </c>
    </row>
    <row r="18" spans="1:4" ht="15.5" x14ac:dyDescent="0.35">
      <c r="A18" s="88" t="s">
        <v>1191</v>
      </c>
      <c r="B18" s="88" t="s">
        <v>1186</v>
      </c>
      <c r="C18" s="88" t="s">
        <v>1180</v>
      </c>
      <c r="D18" s="87" t="s">
        <v>1181</v>
      </c>
    </row>
    <row r="19" spans="1:4" ht="31" x14ac:dyDescent="0.35">
      <c r="A19" s="90" t="s">
        <v>1182</v>
      </c>
      <c r="B19" s="339">
        <v>1</v>
      </c>
      <c r="C19" s="339">
        <v>4</v>
      </c>
      <c r="D19" s="91" t="s">
        <v>1183</v>
      </c>
    </row>
    <row r="20" spans="1:4" ht="15.5" x14ac:dyDescent="0.35">
      <c r="A20" s="90" t="s">
        <v>1184</v>
      </c>
      <c r="B20" s="339"/>
      <c r="C20" s="339"/>
      <c r="D20" s="92"/>
    </row>
    <row r="21" spans="1:4" ht="31" x14ac:dyDescent="0.35">
      <c r="A21" s="90" t="s">
        <v>1182</v>
      </c>
      <c r="B21" s="339">
        <v>1</v>
      </c>
      <c r="C21" s="340" t="s">
        <v>766</v>
      </c>
      <c r="D21" s="94" t="s">
        <v>1185</v>
      </c>
    </row>
    <row r="22" spans="1:4" ht="15.5" x14ac:dyDescent="0.35">
      <c r="A22" s="90" t="s">
        <v>1186</v>
      </c>
      <c r="B22" s="339"/>
      <c r="C22" s="340"/>
      <c r="D22" s="92"/>
    </row>
    <row r="23" spans="1:4" ht="15.5" x14ac:dyDescent="0.35">
      <c r="A23" s="90" t="s">
        <v>1182</v>
      </c>
      <c r="B23" s="339">
        <v>1</v>
      </c>
      <c r="C23" s="344" t="s">
        <v>768</v>
      </c>
      <c r="D23" s="94" t="s">
        <v>1187</v>
      </c>
    </row>
    <row r="24" spans="1:4" ht="15.5" x14ac:dyDescent="0.35">
      <c r="A24" s="90" t="s">
        <v>1186</v>
      </c>
      <c r="B24" s="339"/>
      <c r="C24" s="344"/>
      <c r="D24" s="90" t="s">
        <v>1188</v>
      </c>
    </row>
    <row r="26" spans="1:4" x14ac:dyDescent="0.35">
      <c r="A26" t="s">
        <v>1193</v>
      </c>
    </row>
    <row r="28" spans="1:4" ht="31" x14ac:dyDescent="0.35">
      <c r="A28" s="97"/>
      <c r="B28" s="87" t="s">
        <v>1194</v>
      </c>
      <c r="C28" s="88" t="s">
        <v>1177</v>
      </c>
      <c r="D28" s="88" t="s">
        <v>1178</v>
      </c>
    </row>
    <row r="29" spans="1:4" ht="15.5" x14ac:dyDescent="0.35">
      <c r="A29" s="89" t="s">
        <v>759</v>
      </c>
      <c r="B29" s="88" t="s">
        <v>1179</v>
      </c>
      <c r="C29" s="88" t="s">
        <v>1180</v>
      </c>
      <c r="D29" s="88" t="s">
        <v>1181</v>
      </c>
    </row>
    <row r="30" spans="1:4" ht="15.5" x14ac:dyDescent="0.35">
      <c r="A30" s="93" t="s">
        <v>1195</v>
      </c>
      <c r="B30" s="90">
        <v>1</v>
      </c>
      <c r="C30" s="90">
        <v>4</v>
      </c>
      <c r="D30" s="90" t="s">
        <v>1183</v>
      </c>
    </row>
    <row r="31" spans="1:4" ht="15.5" x14ac:dyDescent="0.35">
      <c r="A31" s="340" t="s">
        <v>1196</v>
      </c>
      <c r="B31" s="339">
        <v>1</v>
      </c>
      <c r="C31" s="90" t="s">
        <v>1197</v>
      </c>
      <c r="D31" s="344" t="s">
        <v>1185</v>
      </c>
    </row>
    <row r="32" spans="1:4" ht="15.5" x14ac:dyDescent="0.35">
      <c r="A32" s="345"/>
      <c r="B32" s="346"/>
      <c r="C32" s="100" t="s">
        <v>1198</v>
      </c>
      <c r="D32" s="347"/>
    </row>
    <row r="33" spans="1:4" ht="31" x14ac:dyDescent="0.35">
      <c r="A33" s="93" t="s">
        <v>1196</v>
      </c>
      <c r="B33" s="90">
        <v>1</v>
      </c>
      <c r="C33" s="101" t="s">
        <v>768</v>
      </c>
      <c r="D33" s="95" t="s">
        <v>1187</v>
      </c>
    </row>
    <row r="35" spans="1:4" x14ac:dyDescent="0.35">
      <c r="A35" t="s">
        <v>1199</v>
      </c>
    </row>
    <row r="37" spans="1:4" ht="31" x14ac:dyDescent="0.35">
      <c r="A37" s="348" t="s">
        <v>759</v>
      </c>
      <c r="B37" s="103" t="s">
        <v>1175</v>
      </c>
      <c r="C37" s="348" t="s">
        <v>761</v>
      </c>
      <c r="D37" s="348" t="s">
        <v>762</v>
      </c>
    </row>
    <row r="38" spans="1:4" ht="15.5" x14ac:dyDescent="0.35">
      <c r="A38" s="348"/>
      <c r="B38" s="103" t="s">
        <v>1200</v>
      </c>
      <c r="C38" s="348"/>
      <c r="D38" s="348"/>
    </row>
    <row r="39" spans="1:4" ht="15.5" x14ac:dyDescent="0.35">
      <c r="A39" s="90" t="s">
        <v>1182</v>
      </c>
      <c r="B39" s="349">
        <v>1</v>
      </c>
      <c r="C39" s="339">
        <v>4</v>
      </c>
      <c r="D39" s="340" t="s">
        <v>1202</v>
      </c>
    </row>
    <row r="40" spans="1:4" ht="15.5" x14ac:dyDescent="0.35">
      <c r="A40" s="90" t="s">
        <v>1201</v>
      </c>
      <c r="B40" s="349"/>
      <c r="C40" s="339"/>
      <c r="D40" s="340"/>
    </row>
    <row r="41" spans="1:4" ht="31" x14ac:dyDescent="0.35">
      <c r="A41" s="105" t="s">
        <v>765</v>
      </c>
      <c r="B41" s="104">
        <v>1</v>
      </c>
      <c r="C41" s="90" t="s">
        <v>766</v>
      </c>
      <c r="D41" s="95" t="s">
        <v>1185</v>
      </c>
    </row>
    <row r="42" spans="1:4" ht="15.5" x14ac:dyDescent="0.35">
      <c r="A42" s="90" t="s">
        <v>1182</v>
      </c>
      <c r="B42" s="349">
        <v>1</v>
      </c>
      <c r="C42" s="339" t="s">
        <v>768</v>
      </c>
      <c r="D42" s="93" t="s">
        <v>1203</v>
      </c>
    </row>
    <row r="43" spans="1:4" ht="15.5" x14ac:dyDescent="0.35">
      <c r="A43" s="90" t="s">
        <v>1179</v>
      </c>
      <c r="B43" s="349"/>
      <c r="C43" s="339"/>
      <c r="D43" s="93" t="s">
        <v>1188</v>
      </c>
    </row>
    <row r="45" spans="1:4" x14ac:dyDescent="0.35">
      <c r="A45" t="s">
        <v>1204</v>
      </c>
    </row>
    <row r="47" spans="1:4" ht="31" x14ac:dyDescent="0.35">
      <c r="A47" s="342" t="s">
        <v>1205</v>
      </c>
      <c r="B47" s="88" t="s">
        <v>1175</v>
      </c>
      <c r="C47" s="341" t="s">
        <v>761</v>
      </c>
      <c r="D47" s="341" t="s">
        <v>762</v>
      </c>
    </row>
    <row r="48" spans="1:4" ht="15.5" x14ac:dyDescent="0.35">
      <c r="A48" s="342"/>
      <c r="B48" s="88" t="s">
        <v>1200</v>
      </c>
      <c r="C48" s="341"/>
      <c r="D48" s="341"/>
    </row>
    <row r="49" spans="1:4" ht="15.5" x14ac:dyDescent="0.35">
      <c r="A49" s="90" t="s">
        <v>1182</v>
      </c>
      <c r="B49" s="349">
        <v>1</v>
      </c>
      <c r="C49" s="339">
        <v>4</v>
      </c>
      <c r="D49" s="340" t="s">
        <v>1206</v>
      </c>
    </row>
    <row r="50" spans="1:4" ht="15.5" x14ac:dyDescent="0.35">
      <c r="A50" s="90" t="s">
        <v>1201</v>
      </c>
      <c r="B50" s="349"/>
      <c r="C50" s="339"/>
      <c r="D50" s="340"/>
    </row>
    <row r="51" spans="1:4" ht="31" x14ac:dyDescent="0.35">
      <c r="A51" s="105" t="s">
        <v>765</v>
      </c>
      <c r="B51" s="104">
        <v>1</v>
      </c>
      <c r="C51" s="90" t="s">
        <v>766</v>
      </c>
      <c r="D51" s="95" t="s">
        <v>1185</v>
      </c>
    </row>
    <row r="52" spans="1:4" ht="15.5" x14ac:dyDescent="0.35">
      <c r="A52" s="90" t="s">
        <v>1182</v>
      </c>
      <c r="B52" s="349">
        <v>1</v>
      </c>
      <c r="C52" s="339" t="s">
        <v>768</v>
      </c>
      <c r="D52" s="93" t="s">
        <v>1203</v>
      </c>
    </row>
    <row r="53" spans="1:4" ht="15.5" x14ac:dyDescent="0.35">
      <c r="A53" s="90" t="s">
        <v>1179</v>
      </c>
      <c r="B53" s="349"/>
      <c r="C53" s="339"/>
      <c r="D53" s="93" t="s">
        <v>1188</v>
      </c>
    </row>
  </sheetData>
  <mergeCells count="34">
    <mergeCell ref="B49:B50"/>
    <mergeCell ref="C49:C50"/>
    <mergeCell ref="D49:D50"/>
    <mergeCell ref="B52:B53"/>
    <mergeCell ref="C52:C53"/>
    <mergeCell ref="A47:A48"/>
    <mergeCell ref="C47:C48"/>
    <mergeCell ref="D47:D48"/>
    <mergeCell ref="B23:B24"/>
    <mergeCell ref="C23:C24"/>
    <mergeCell ref="A31:A32"/>
    <mergeCell ref="B31:B32"/>
    <mergeCell ref="D31:D32"/>
    <mergeCell ref="A37:A38"/>
    <mergeCell ref="C37:C38"/>
    <mergeCell ref="D37:D38"/>
    <mergeCell ref="B39:B40"/>
    <mergeCell ref="C39:C40"/>
    <mergeCell ref="D39:D40"/>
    <mergeCell ref="B42:B43"/>
    <mergeCell ref="C42:C43"/>
    <mergeCell ref="B12:B13"/>
    <mergeCell ref="C12:C13"/>
    <mergeCell ref="B19:B20"/>
    <mergeCell ref="C19:C20"/>
    <mergeCell ref="B21:B22"/>
    <mergeCell ref="C21:C22"/>
    <mergeCell ref="B10:B11"/>
    <mergeCell ref="C10:C11"/>
    <mergeCell ref="A5:A7"/>
    <mergeCell ref="C5:C6"/>
    <mergeCell ref="D5:D6"/>
    <mergeCell ref="B8:B9"/>
    <mergeCell ref="C8:C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24F0C-0021-46A7-9EA9-84179D45A5C1}">
  <sheetPr>
    <tabColor theme="5" tint="0.39997558519241921"/>
  </sheetPr>
  <dimension ref="A1:E27"/>
  <sheetViews>
    <sheetView workbookViewId="0">
      <selection activeCell="F19" sqref="F19"/>
    </sheetView>
  </sheetViews>
  <sheetFormatPr baseColWidth="10" defaultRowHeight="14.5" x14ac:dyDescent="0.35"/>
  <cols>
    <col min="1" max="3" width="40.6328125" customWidth="1"/>
    <col min="4" max="5" width="25.1796875" customWidth="1"/>
  </cols>
  <sheetData>
    <row r="1" spans="1:3" x14ac:dyDescent="0.35">
      <c r="A1" t="s">
        <v>1210</v>
      </c>
    </row>
    <row r="3" spans="1:3" x14ac:dyDescent="0.35">
      <c r="A3" t="s">
        <v>1211</v>
      </c>
    </row>
    <row r="5" spans="1:3" x14ac:dyDescent="0.35">
      <c r="A5" s="113" t="s">
        <v>1212</v>
      </c>
      <c r="B5" s="114" t="s">
        <v>1213</v>
      </c>
      <c r="C5" s="115" t="s">
        <v>1214</v>
      </c>
    </row>
    <row r="6" spans="1:3" x14ac:dyDescent="0.35">
      <c r="A6" s="116" t="s">
        <v>1215</v>
      </c>
      <c r="B6" s="350" t="s">
        <v>1216</v>
      </c>
      <c r="C6" s="116" t="s">
        <v>1217</v>
      </c>
    </row>
    <row r="7" spans="1:3" x14ac:dyDescent="0.35">
      <c r="A7" s="116" t="s">
        <v>1218</v>
      </c>
      <c r="B7" s="351"/>
      <c r="C7" s="117" t="s">
        <v>1219</v>
      </c>
    </row>
    <row r="8" spans="1:3" x14ac:dyDescent="0.35">
      <c r="A8" s="116" t="s">
        <v>1220</v>
      </c>
      <c r="B8" s="351"/>
      <c r="C8" s="117" t="s">
        <v>1221</v>
      </c>
    </row>
    <row r="9" spans="1:3" x14ac:dyDescent="0.35">
      <c r="A9" s="116" t="s">
        <v>1222</v>
      </c>
      <c r="B9" s="352"/>
      <c r="C9" s="117" t="s">
        <v>1223</v>
      </c>
    </row>
    <row r="11" spans="1:3" x14ac:dyDescent="0.35">
      <c r="A11" t="s">
        <v>1224</v>
      </c>
    </row>
    <row r="13" spans="1:3" x14ac:dyDescent="0.35">
      <c r="A13" s="119" t="s">
        <v>1225</v>
      </c>
      <c r="B13" s="120" t="s">
        <v>1226</v>
      </c>
    </row>
    <row r="14" spans="1:3" x14ac:dyDescent="0.35">
      <c r="A14" s="121" t="s">
        <v>1227</v>
      </c>
      <c r="B14" s="117" t="s">
        <v>1228</v>
      </c>
    </row>
    <row r="15" spans="1:3" ht="28" x14ac:dyDescent="0.35">
      <c r="A15" s="122" t="s">
        <v>1229</v>
      </c>
      <c r="B15" s="117" t="s">
        <v>1230</v>
      </c>
    </row>
    <row r="16" spans="1:3" ht="28" x14ac:dyDescent="0.35">
      <c r="A16" s="123" t="s">
        <v>1231</v>
      </c>
      <c r="B16" s="117" t="s">
        <v>1230</v>
      </c>
    </row>
    <row r="17" spans="1:5" ht="28" x14ac:dyDescent="0.35">
      <c r="A17" s="124" t="s">
        <v>1232</v>
      </c>
      <c r="B17" s="117" t="s">
        <v>1233</v>
      </c>
    </row>
    <row r="18" spans="1:5" ht="28" x14ac:dyDescent="0.35">
      <c r="A18" s="122" t="s">
        <v>1234</v>
      </c>
      <c r="B18" s="117" t="s">
        <v>1235</v>
      </c>
    </row>
    <row r="20" spans="1:5" x14ac:dyDescent="0.35">
      <c r="A20" t="s">
        <v>1236</v>
      </c>
    </row>
    <row r="22" spans="1:5" x14ac:dyDescent="0.35">
      <c r="A22" s="353" t="s">
        <v>1237</v>
      </c>
      <c r="B22" s="353"/>
      <c r="C22" s="353"/>
      <c r="D22" s="353"/>
      <c r="E22" s="353"/>
    </row>
    <row r="23" spans="1:5" ht="28" x14ac:dyDescent="0.35">
      <c r="A23" s="130" t="s">
        <v>1238</v>
      </c>
      <c r="B23" s="131" t="s">
        <v>1239</v>
      </c>
      <c r="C23" s="114" t="s">
        <v>1240</v>
      </c>
      <c r="D23" s="132" t="s">
        <v>1241</v>
      </c>
      <c r="E23" s="133" t="s">
        <v>1242</v>
      </c>
    </row>
    <row r="24" spans="1:5" ht="23" x14ac:dyDescent="0.35">
      <c r="A24" s="134"/>
      <c r="B24" s="134"/>
      <c r="C24" s="134"/>
      <c r="D24" s="134"/>
      <c r="E24" s="135" t="s">
        <v>1243</v>
      </c>
    </row>
    <row r="25" spans="1:5" ht="22" x14ac:dyDescent="0.35">
      <c r="A25" s="136"/>
      <c r="B25" s="136"/>
      <c r="C25" s="354" t="s">
        <v>1247</v>
      </c>
      <c r="D25" s="137">
        <v>45931</v>
      </c>
      <c r="E25" s="138"/>
    </row>
    <row r="26" spans="1:5" ht="28" x14ac:dyDescent="0.35">
      <c r="A26" s="116" t="s">
        <v>1244</v>
      </c>
      <c r="B26" s="116" t="s">
        <v>1246</v>
      </c>
      <c r="C26" s="354"/>
      <c r="D26" s="116" t="s">
        <v>1248</v>
      </c>
      <c r="E26" s="116">
        <v>1</v>
      </c>
    </row>
    <row r="27" spans="1:5" x14ac:dyDescent="0.35">
      <c r="A27" s="116" t="s">
        <v>1245</v>
      </c>
      <c r="B27" s="116" t="s">
        <v>1245</v>
      </c>
      <c r="C27" s="354"/>
      <c r="D27" s="118"/>
      <c r="E27" s="118"/>
    </row>
  </sheetData>
  <mergeCells count="3">
    <mergeCell ref="B6:B9"/>
    <mergeCell ref="A22:E22"/>
    <mergeCell ref="C25:C2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BCC52-73C5-4EFF-983F-7C4E447AD5C5}">
  <sheetPr>
    <tabColor theme="5" tint="0.39997558519241921"/>
  </sheetPr>
  <dimension ref="A1:C19"/>
  <sheetViews>
    <sheetView workbookViewId="0">
      <selection activeCell="F19" sqref="F19"/>
    </sheetView>
  </sheetViews>
  <sheetFormatPr baseColWidth="10" defaultRowHeight="14.5" x14ac:dyDescent="0.35"/>
  <cols>
    <col min="2" max="3" width="32" customWidth="1"/>
  </cols>
  <sheetData>
    <row r="1" spans="1:3" x14ac:dyDescent="0.35">
      <c r="A1" t="s">
        <v>1254</v>
      </c>
    </row>
    <row r="3" spans="1:3" ht="15.5" x14ac:dyDescent="0.35">
      <c r="A3" s="355" t="s">
        <v>1255</v>
      </c>
      <c r="B3" s="355"/>
      <c r="C3" s="355"/>
    </row>
    <row r="4" spans="1:3" ht="15.5" x14ac:dyDescent="0.35">
      <c r="A4" s="103" t="s">
        <v>427</v>
      </c>
      <c r="B4" s="103" t="s">
        <v>1256</v>
      </c>
      <c r="C4" s="103" t="s">
        <v>1008</v>
      </c>
    </row>
    <row r="5" spans="1:3" ht="15.5" x14ac:dyDescent="0.35">
      <c r="A5" s="90">
        <v>1</v>
      </c>
      <c r="B5" s="90" t="s">
        <v>1257</v>
      </c>
      <c r="C5" s="90">
        <v>539649.31000000006</v>
      </c>
    </row>
    <row r="6" spans="1:3" ht="15.5" x14ac:dyDescent="0.35">
      <c r="A6" s="90">
        <v>2</v>
      </c>
      <c r="B6" s="90" t="s">
        <v>838</v>
      </c>
      <c r="C6" s="90">
        <v>118439.56</v>
      </c>
    </row>
    <row r="7" spans="1:3" ht="15.5" x14ac:dyDescent="0.35">
      <c r="A7" s="90">
        <v>3</v>
      </c>
      <c r="B7" s="90" t="s">
        <v>1258</v>
      </c>
      <c r="C7" s="90">
        <v>120230.31</v>
      </c>
    </row>
    <row r="8" spans="1:3" ht="15.5" x14ac:dyDescent="0.35">
      <c r="A8" s="90">
        <v>4</v>
      </c>
      <c r="B8" s="90" t="s">
        <v>832</v>
      </c>
      <c r="C8" s="90">
        <v>1585891.7</v>
      </c>
    </row>
    <row r="9" spans="1:3" ht="15.5" x14ac:dyDescent="0.35">
      <c r="A9" s="90">
        <v>5</v>
      </c>
      <c r="B9" s="90" t="s">
        <v>318</v>
      </c>
      <c r="C9" s="90">
        <v>17233.5</v>
      </c>
    </row>
    <row r="10" spans="1:3" ht="15.5" x14ac:dyDescent="0.35">
      <c r="A10" s="90">
        <v>6</v>
      </c>
      <c r="B10" s="90" t="s">
        <v>1259</v>
      </c>
      <c r="C10" s="90">
        <v>13865.915999999999</v>
      </c>
    </row>
    <row r="11" spans="1:3" ht="15.5" x14ac:dyDescent="0.35">
      <c r="A11" s="90">
        <v>7</v>
      </c>
      <c r="B11" s="90" t="s">
        <v>1260</v>
      </c>
      <c r="C11" s="90">
        <v>85628.951000000001</v>
      </c>
    </row>
    <row r="13" spans="1:3" ht="15.5" x14ac:dyDescent="0.35">
      <c r="A13" s="356" t="s">
        <v>1261</v>
      </c>
      <c r="B13" s="356"/>
      <c r="C13" s="356"/>
    </row>
    <row r="14" spans="1:3" ht="15.5" x14ac:dyDescent="0.35">
      <c r="A14" s="103" t="s">
        <v>427</v>
      </c>
      <c r="B14" s="103" t="s">
        <v>1256</v>
      </c>
      <c r="C14" s="103" t="s">
        <v>1008</v>
      </c>
    </row>
    <row r="15" spans="1:3" ht="15.5" x14ac:dyDescent="0.35">
      <c r="A15" s="90">
        <v>1</v>
      </c>
      <c r="B15" s="90" t="s">
        <v>1257</v>
      </c>
      <c r="C15" s="90">
        <v>24960.628000000001</v>
      </c>
    </row>
    <row r="16" spans="1:3" ht="15.5" x14ac:dyDescent="0.35">
      <c r="A16" s="90">
        <v>2</v>
      </c>
      <c r="B16" s="90" t="s">
        <v>838</v>
      </c>
      <c r="C16" s="90">
        <v>7381.3539000000001</v>
      </c>
    </row>
    <row r="17" spans="1:3" ht="15.5" x14ac:dyDescent="0.35">
      <c r="A17" s="90">
        <v>3</v>
      </c>
      <c r="B17" s="90" t="s">
        <v>1258</v>
      </c>
      <c r="C17" s="90">
        <v>32848.389000000003</v>
      </c>
    </row>
    <row r="18" spans="1:3" ht="15.5" x14ac:dyDescent="0.35">
      <c r="A18" s="90">
        <v>4</v>
      </c>
      <c r="B18" s="90" t="s">
        <v>832</v>
      </c>
      <c r="C18" s="90">
        <v>373679.23</v>
      </c>
    </row>
    <row r="19" spans="1:3" ht="15.5" x14ac:dyDescent="0.35">
      <c r="A19" s="90">
        <v>5</v>
      </c>
      <c r="B19" s="90" t="s">
        <v>318</v>
      </c>
      <c r="C19" s="90">
        <v>21544.302</v>
      </c>
    </row>
  </sheetData>
  <mergeCells count="2">
    <mergeCell ref="A3:C3"/>
    <mergeCell ref="A13:C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137C8-4657-4360-8A4D-3417761FCE32}">
  <sheetPr>
    <tabColor theme="5" tint="0.39997558519241921"/>
  </sheetPr>
  <dimension ref="A1:C26"/>
  <sheetViews>
    <sheetView workbookViewId="0">
      <selection activeCell="E10" sqref="E10"/>
    </sheetView>
  </sheetViews>
  <sheetFormatPr baseColWidth="10" defaultRowHeight="14.5" x14ac:dyDescent="0.35"/>
  <cols>
    <col min="1" max="1" width="20.81640625" customWidth="1"/>
    <col min="2" max="2" width="28.1796875" customWidth="1"/>
    <col min="3" max="3" width="49.36328125" customWidth="1"/>
  </cols>
  <sheetData>
    <row r="1" spans="1:3" x14ac:dyDescent="0.35">
      <c r="A1" t="s">
        <v>1292</v>
      </c>
    </row>
    <row r="3" spans="1:3" ht="38.5" customHeight="1" x14ac:dyDescent="0.35">
      <c r="A3" s="358" t="s">
        <v>1264</v>
      </c>
      <c r="B3" s="358"/>
      <c r="C3" s="90" t="s">
        <v>946</v>
      </c>
    </row>
    <row r="4" spans="1:3" ht="15.5" x14ac:dyDescent="0.35">
      <c r="A4" s="356" t="s">
        <v>793</v>
      </c>
      <c r="B4" s="356"/>
      <c r="C4" s="90" t="s">
        <v>1265</v>
      </c>
    </row>
    <row r="5" spans="1:3" ht="15.5" x14ac:dyDescent="0.35">
      <c r="A5" s="357" t="s">
        <v>1029</v>
      </c>
      <c r="B5" s="357"/>
      <c r="C5" s="357"/>
    </row>
    <row r="6" spans="1:3" ht="15.5" x14ac:dyDescent="0.35">
      <c r="A6" s="93" t="s">
        <v>554</v>
      </c>
      <c r="B6" s="340" t="s">
        <v>1266</v>
      </c>
      <c r="C6" s="340"/>
    </row>
    <row r="7" spans="1:3" ht="15.5" x14ac:dyDescent="0.35">
      <c r="A7" s="93" t="s">
        <v>556</v>
      </c>
      <c r="B7" s="340" t="s">
        <v>796</v>
      </c>
      <c r="C7" s="340"/>
    </row>
    <row r="8" spans="1:3" ht="31" x14ac:dyDescent="0.35">
      <c r="A8" s="93" t="s">
        <v>558</v>
      </c>
      <c r="B8" s="340" t="s">
        <v>1267</v>
      </c>
      <c r="C8" s="340"/>
    </row>
    <row r="9" spans="1:3" ht="15.5" x14ac:dyDescent="0.35">
      <c r="A9" s="93" t="s">
        <v>560</v>
      </c>
      <c r="B9" s="340" t="s">
        <v>561</v>
      </c>
      <c r="C9" s="340"/>
    </row>
    <row r="11" spans="1:3" ht="35.5" customHeight="1" x14ac:dyDescent="0.35">
      <c r="A11" s="358" t="s">
        <v>1264</v>
      </c>
      <c r="B11" s="358"/>
      <c r="C11" s="90" t="s">
        <v>946</v>
      </c>
    </row>
    <row r="12" spans="1:3" ht="31.25" customHeight="1" x14ac:dyDescent="0.35">
      <c r="A12" s="359" t="s">
        <v>1269</v>
      </c>
      <c r="B12" s="360"/>
      <c r="C12" s="90" t="s">
        <v>1270</v>
      </c>
    </row>
    <row r="13" spans="1:3" ht="15.5" x14ac:dyDescent="0.35">
      <c r="A13" s="357" t="s">
        <v>1029</v>
      </c>
      <c r="B13" s="357"/>
      <c r="C13" s="357"/>
    </row>
    <row r="14" spans="1:3" ht="15.5" x14ac:dyDescent="0.35">
      <c r="A14" s="340" t="s">
        <v>554</v>
      </c>
      <c r="B14" s="340"/>
      <c r="C14" s="93" t="s">
        <v>801</v>
      </c>
    </row>
    <row r="15" spans="1:3" ht="31" x14ac:dyDescent="0.35">
      <c r="A15" s="344" t="s">
        <v>556</v>
      </c>
      <c r="B15" s="344"/>
      <c r="C15" s="93" t="s">
        <v>1271</v>
      </c>
    </row>
    <row r="16" spans="1:3" ht="30" customHeight="1" x14ac:dyDescent="0.35">
      <c r="A16" s="362"/>
      <c r="B16" s="362"/>
      <c r="C16" s="93" t="s">
        <v>1272</v>
      </c>
    </row>
    <row r="17" spans="1:3" ht="15.5" x14ac:dyDescent="0.35">
      <c r="A17" s="340" t="s">
        <v>558</v>
      </c>
      <c r="B17" s="340"/>
      <c r="C17" s="93" t="s">
        <v>1273</v>
      </c>
    </row>
    <row r="18" spans="1:3" ht="15.5" x14ac:dyDescent="0.35">
      <c r="A18" s="340" t="s">
        <v>560</v>
      </c>
      <c r="B18" s="340"/>
      <c r="C18" s="93" t="s">
        <v>804</v>
      </c>
    </row>
    <row r="20" spans="1:3" ht="39.75" customHeight="1" x14ac:dyDescent="0.35">
      <c r="A20" s="361" t="s">
        <v>1264</v>
      </c>
      <c r="B20" s="361"/>
      <c r="C20" s="90" t="s">
        <v>946</v>
      </c>
    </row>
    <row r="21" spans="1:3" ht="15.5" x14ac:dyDescent="0.35">
      <c r="A21" s="356" t="s">
        <v>1274</v>
      </c>
      <c r="B21" s="356"/>
      <c r="C21" s="90" t="s">
        <v>1275</v>
      </c>
    </row>
    <row r="22" spans="1:3" ht="15.5" x14ac:dyDescent="0.35">
      <c r="A22" s="357" t="s">
        <v>1029</v>
      </c>
      <c r="B22" s="357"/>
      <c r="C22" s="357"/>
    </row>
    <row r="23" spans="1:3" ht="15.5" x14ac:dyDescent="0.35">
      <c r="A23" s="93" t="s">
        <v>554</v>
      </c>
      <c r="B23" s="340" t="s">
        <v>1276</v>
      </c>
      <c r="C23" s="340"/>
    </row>
    <row r="24" spans="1:3" ht="15.5" x14ac:dyDescent="0.35">
      <c r="A24" s="93" t="s">
        <v>556</v>
      </c>
      <c r="B24" s="340" t="s">
        <v>1277</v>
      </c>
      <c r="C24" s="340"/>
    </row>
    <row r="25" spans="1:3" ht="31" x14ac:dyDescent="0.35">
      <c r="A25" s="93" t="s">
        <v>558</v>
      </c>
      <c r="B25" s="340" t="s">
        <v>1278</v>
      </c>
      <c r="C25" s="340"/>
    </row>
    <row r="26" spans="1:3" ht="15.5" x14ac:dyDescent="0.35">
      <c r="A26" s="93" t="s">
        <v>560</v>
      </c>
      <c r="B26" s="340" t="s">
        <v>804</v>
      </c>
      <c r="C26" s="340"/>
    </row>
  </sheetData>
  <mergeCells count="22">
    <mergeCell ref="A22:C22"/>
    <mergeCell ref="B23:C23"/>
    <mergeCell ref="B24:C24"/>
    <mergeCell ref="B25:C25"/>
    <mergeCell ref="B26:C26"/>
    <mergeCell ref="A18:B18"/>
    <mergeCell ref="A11:B11"/>
    <mergeCell ref="A12:B12"/>
    <mergeCell ref="A20:B20"/>
    <mergeCell ref="A21:B21"/>
    <mergeCell ref="A15:B15"/>
    <mergeCell ref="A16:B16"/>
    <mergeCell ref="A17:B17"/>
    <mergeCell ref="B9:C9"/>
    <mergeCell ref="A13:C13"/>
    <mergeCell ref="A14:B14"/>
    <mergeCell ref="A3:B3"/>
    <mergeCell ref="A4:B4"/>
    <mergeCell ref="A5:C5"/>
    <mergeCell ref="B6:C6"/>
    <mergeCell ref="B7:C7"/>
    <mergeCell ref="B8:C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7D6A6-D735-49B2-A18F-17A622A1E66B}">
  <sheetPr>
    <tabColor theme="5" tint="0.39997558519241921"/>
  </sheetPr>
  <dimension ref="A1:C19"/>
  <sheetViews>
    <sheetView workbookViewId="0">
      <selection activeCell="D22" sqref="D22"/>
    </sheetView>
  </sheetViews>
  <sheetFormatPr baseColWidth="10" defaultRowHeight="14.5" x14ac:dyDescent="0.35"/>
  <cols>
    <col min="2" max="2" width="35.453125" customWidth="1"/>
  </cols>
  <sheetData>
    <row r="1" spans="1:3" x14ac:dyDescent="0.35">
      <c r="A1" t="s">
        <v>1280</v>
      </c>
    </row>
    <row r="3" spans="1:3" x14ac:dyDescent="0.35">
      <c r="A3" s="353" t="s">
        <v>1281</v>
      </c>
      <c r="B3" s="353"/>
      <c r="C3" s="353"/>
    </row>
    <row r="4" spans="1:3" x14ac:dyDescent="0.35">
      <c r="A4" s="130" t="s">
        <v>427</v>
      </c>
      <c r="B4" s="119" t="s">
        <v>1282</v>
      </c>
      <c r="C4" s="119" t="s">
        <v>1008</v>
      </c>
    </row>
    <row r="5" spans="1:3" x14ac:dyDescent="0.35">
      <c r="A5" s="140">
        <v>3</v>
      </c>
      <c r="B5" s="116" t="s">
        <v>1283</v>
      </c>
      <c r="C5" s="116">
        <v>16421.07</v>
      </c>
    </row>
    <row r="6" spans="1:3" x14ac:dyDescent="0.35">
      <c r="A6" s="140">
        <v>1</v>
      </c>
      <c r="B6" s="116" t="s">
        <v>1284</v>
      </c>
      <c r="C6" s="116">
        <v>57771.63</v>
      </c>
    </row>
    <row r="7" spans="1:3" x14ac:dyDescent="0.35">
      <c r="A7" s="140">
        <v>2</v>
      </c>
      <c r="B7" s="116" t="s">
        <v>1285</v>
      </c>
      <c r="C7" s="116">
        <v>10612.66</v>
      </c>
    </row>
    <row r="8" spans="1:3" x14ac:dyDescent="0.35">
      <c r="A8" s="140">
        <v>4</v>
      </c>
      <c r="B8" s="116" t="s">
        <v>1286</v>
      </c>
      <c r="C8" s="116">
        <v>2127515.65</v>
      </c>
    </row>
    <row r="9" spans="1:3" x14ac:dyDescent="0.35">
      <c r="A9" s="140">
        <v>5</v>
      </c>
      <c r="B9" s="116" t="s">
        <v>1287</v>
      </c>
      <c r="C9" s="116">
        <v>285874.95</v>
      </c>
    </row>
    <row r="10" spans="1:3" x14ac:dyDescent="0.35">
      <c r="A10" s="363"/>
      <c r="B10" s="363"/>
      <c r="C10" s="363"/>
    </row>
    <row r="11" spans="1:3" x14ac:dyDescent="0.35">
      <c r="A11" s="353" t="s">
        <v>1288</v>
      </c>
      <c r="B11" s="353"/>
      <c r="C11" s="353"/>
    </row>
    <row r="12" spans="1:3" x14ac:dyDescent="0.35">
      <c r="A12" s="130" t="s">
        <v>427</v>
      </c>
      <c r="B12" s="119" t="s">
        <v>1282</v>
      </c>
      <c r="C12" s="119" t="s">
        <v>1008</v>
      </c>
    </row>
    <row r="13" spans="1:3" x14ac:dyDescent="0.35">
      <c r="A13" s="140">
        <v>1</v>
      </c>
      <c r="B13" s="116" t="s">
        <v>1289</v>
      </c>
      <c r="C13" s="116">
        <v>21544.3</v>
      </c>
    </row>
    <row r="14" spans="1:3" x14ac:dyDescent="0.35">
      <c r="A14" s="140">
        <v>2</v>
      </c>
      <c r="B14" s="116" t="s">
        <v>1286</v>
      </c>
      <c r="C14" s="116">
        <v>438869.6</v>
      </c>
    </row>
    <row r="16" spans="1:3" x14ac:dyDescent="0.35">
      <c r="A16" s="139"/>
    </row>
    <row r="17" spans="1:3" x14ac:dyDescent="0.35">
      <c r="A17" s="353" t="s">
        <v>1290</v>
      </c>
      <c r="B17" s="353"/>
      <c r="C17" s="353"/>
    </row>
    <row r="18" spans="1:3" x14ac:dyDescent="0.35">
      <c r="A18" s="130" t="s">
        <v>427</v>
      </c>
      <c r="B18" s="119" t="s">
        <v>1282</v>
      </c>
      <c r="C18" s="119" t="s">
        <v>1008</v>
      </c>
    </row>
    <row r="19" spans="1:3" x14ac:dyDescent="0.35">
      <c r="A19" s="140">
        <v>1</v>
      </c>
      <c r="B19" s="116" t="s">
        <v>1287</v>
      </c>
      <c r="C19" s="116">
        <v>1306619.76</v>
      </c>
    </row>
  </sheetData>
  <mergeCells count="4">
    <mergeCell ref="A3:C3"/>
    <mergeCell ref="A10:C10"/>
    <mergeCell ref="A11:C11"/>
    <mergeCell ref="A17:C1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5F9E-B6D2-4843-918E-3BE99ED5F9C5}">
  <sheetPr>
    <tabColor theme="5" tint="0.39997558519241921"/>
  </sheetPr>
  <dimension ref="A1:D8"/>
  <sheetViews>
    <sheetView workbookViewId="0">
      <selection activeCell="E12" sqref="E12"/>
    </sheetView>
  </sheetViews>
  <sheetFormatPr baseColWidth="10" defaultRowHeight="14.5" x14ac:dyDescent="0.35"/>
  <cols>
    <col min="1" max="1" width="23.36328125" customWidth="1"/>
    <col min="2" max="4" width="24" customWidth="1"/>
  </cols>
  <sheetData>
    <row r="1" spans="1:4" x14ac:dyDescent="0.35">
      <c r="A1" t="s">
        <v>1300</v>
      </c>
    </row>
    <row r="3" spans="1:4" ht="46.5" x14ac:dyDescent="0.35">
      <c r="A3" s="142"/>
      <c r="B3" s="365" t="s">
        <v>1301</v>
      </c>
      <c r="C3" s="365"/>
      <c r="D3" s="143" t="s">
        <v>1302</v>
      </c>
    </row>
    <row r="4" spans="1:4" ht="15.5" x14ac:dyDescent="0.35">
      <c r="A4" s="366" t="s">
        <v>1303</v>
      </c>
      <c r="B4" s="367" t="s">
        <v>1304</v>
      </c>
      <c r="C4" s="144" t="s">
        <v>1304</v>
      </c>
      <c r="D4" s="144" t="s">
        <v>1306</v>
      </c>
    </row>
    <row r="5" spans="1:4" ht="15.5" x14ac:dyDescent="0.35">
      <c r="A5" s="366"/>
      <c r="B5" s="367"/>
      <c r="C5" s="144" t="s">
        <v>1305</v>
      </c>
      <c r="D5" s="144" t="s">
        <v>1259</v>
      </c>
    </row>
    <row r="6" spans="1:4" ht="31" x14ac:dyDescent="0.35">
      <c r="A6" s="142"/>
      <c r="B6" s="145" t="s">
        <v>1307</v>
      </c>
      <c r="C6" s="146" t="s">
        <v>1307</v>
      </c>
      <c r="D6" s="145" t="s">
        <v>1307</v>
      </c>
    </row>
    <row r="7" spans="1:4" ht="46.5" x14ac:dyDescent="0.35">
      <c r="A7" s="90" t="s">
        <v>1308</v>
      </c>
      <c r="B7" s="346" t="s">
        <v>825</v>
      </c>
      <c r="C7" s="346" t="s">
        <v>825</v>
      </c>
      <c r="D7" s="346" t="s">
        <v>825</v>
      </c>
    </row>
    <row r="8" spans="1:4" ht="15.5" x14ac:dyDescent="0.35">
      <c r="A8" s="90" t="s">
        <v>1309</v>
      </c>
      <c r="B8" s="364"/>
      <c r="C8" s="364"/>
      <c r="D8" s="364"/>
    </row>
  </sheetData>
  <mergeCells count="6">
    <mergeCell ref="D7:D8"/>
    <mergeCell ref="B3:C3"/>
    <mergeCell ref="A4:A5"/>
    <mergeCell ref="B4:B5"/>
    <mergeCell ref="B7:B8"/>
    <mergeCell ref="C7:C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2B800-F864-4682-B0F7-EE76557D167D}">
  <sheetPr>
    <tabColor theme="5" tint="0.39997558519241921"/>
  </sheetPr>
  <dimension ref="A1:D15"/>
  <sheetViews>
    <sheetView workbookViewId="0">
      <selection activeCell="E12" sqref="E12"/>
    </sheetView>
  </sheetViews>
  <sheetFormatPr baseColWidth="10" defaultRowHeight="14.5" x14ac:dyDescent="0.35"/>
  <cols>
    <col min="1" max="4" width="30.1796875" customWidth="1"/>
  </cols>
  <sheetData>
    <row r="1" spans="1:4" x14ac:dyDescent="0.35">
      <c r="A1" t="s">
        <v>1311</v>
      </c>
    </row>
    <row r="3" spans="1:4" ht="23" x14ac:dyDescent="0.35">
      <c r="A3" s="151"/>
      <c r="B3" s="368" t="s">
        <v>1301</v>
      </c>
      <c r="C3" s="368"/>
      <c r="D3" s="152"/>
    </row>
    <row r="4" spans="1:4" ht="16.5" x14ac:dyDescent="0.35">
      <c r="A4" s="151"/>
      <c r="B4" s="368"/>
      <c r="C4" s="368"/>
      <c r="D4" s="153" t="s">
        <v>1312</v>
      </c>
    </row>
    <row r="5" spans="1:4" ht="28" x14ac:dyDescent="0.35">
      <c r="A5" s="154" t="s">
        <v>817</v>
      </c>
      <c r="B5" s="155" t="s">
        <v>1304</v>
      </c>
      <c r="C5" s="156" t="s">
        <v>1313</v>
      </c>
      <c r="D5" s="156" t="s">
        <v>1307</v>
      </c>
    </row>
    <row r="6" spans="1:4" ht="28" x14ac:dyDescent="0.35">
      <c r="A6" s="157"/>
      <c r="B6" s="153" t="s">
        <v>1307</v>
      </c>
      <c r="C6" s="156" t="s">
        <v>1314</v>
      </c>
      <c r="D6" s="157"/>
    </row>
    <row r="7" spans="1:4" x14ac:dyDescent="0.35">
      <c r="A7" s="157"/>
      <c r="B7" s="157"/>
      <c r="C7" s="156" t="s">
        <v>1315</v>
      </c>
      <c r="D7" s="157"/>
    </row>
    <row r="8" spans="1:4" x14ac:dyDescent="0.35">
      <c r="A8" s="369" t="s">
        <v>1316</v>
      </c>
      <c r="B8" s="370" t="s">
        <v>1317</v>
      </c>
      <c r="C8" s="350" t="s">
        <v>1317</v>
      </c>
      <c r="D8" s="350" t="s">
        <v>1317</v>
      </c>
    </row>
    <row r="9" spans="1:4" x14ac:dyDescent="0.35">
      <c r="A9" s="369"/>
      <c r="B9" s="370"/>
      <c r="C9" s="352"/>
      <c r="D9" s="352"/>
    </row>
    <row r="10" spans="1:4" x14ac:dyDescent="0.35">
      <c r="A10" s="371" t="s">
        <v>1318</v>
      </c>
      <c r="B10" s="372" t="s">
        <v>825</v>
      </c>
      <c r="C10" s="350" t="s">
        <v>825</v>
      </c>
      <c r="D10" s="350" t="s">
        <v>825</v>
      </c>
    </row>
    <row r="11" spans="1:4" x14ac:dyDescent="0.35">
      <c r="A11" s="371"/>
      <c r="B11" s="372"/>
      <c r="C11" s="352"/>
      <c r="D11" s="352"/>
    </row>
    <row r="12" spans="1:4" ht="70" x14ac:dyDescent="0.35">
      <c r="A12" s="116" t="s">
        <v>1319</v>
      </c>
      <c r="B12" s="350" t="s">
        <v>825</v>
      </c>
      <c r="C12" s="350" t="s">
        <v>825</v>
      </c>
      <c r="D12" s="350" t="s">
        <v>825</v>
      </c>
    </row>
    <row r="13" spans="1:4" ht="21" customHeight="1" x14ac:dyDescent="0.35">
      <c r="A13" s="116" t="s">
        <v>1320</v>
      </c>
      <c r="B13" s="351"/>
      <c r="C13" s="351"/>
      <c r="D13" s="351"/>
    </row>
    <row r="14" spans="1:4" x14ac:dyDescent="0.35">
      <c r="A14" s="118"/>
      <c r="B14" s="351"/>
      <c r="C14" s="351"/>
      <c r="D14" s="351"/>
    </row>
    <row r="15" spans="1:4" x14ac:dyDescent="0.35">
      <c r="A15" s="118"/>
      <c r="B15" s="352"/>
      <c r="C15" s="352"/>
      <c r="D15" s="352"/>
    </row>
  </sheetData>
  <mergeCells count="12">
    <mergeCell ref="D12:D15"/>
    <mergeCell ref="C10:C11"/>
    <mergeCell ref="D10:D11"/>
    <mergeCell ref="C8:C9"/>
    <mergeCell ref="D8:D9"/>
    <mergeCell ref="B12:B15"/>
    <mergeCell ref="C12:C15"/>
    <mergeCell ref="B3:C4"/>
    <mergeCell ref="A8:A9"/>
    <mergeCell ref="B8:B9"/>
    <mergeCell ref="A10:A11"/>
    <mergeCell ref="B10:B1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BEB2C-36B3-407A-AE7B-A38C8618210F}">
  <sheetPr>
    <tabColor theme="5" tint="0.39997558519241921"/>
  </sheetPr>
  <dimension ref="A1:C8"/>
  <sheetViews>
    <sheetView workbookViewId="0">
      <selection activeCell="E12" sqref="E12"/>
    </sheetView>
  </sheetViews>
  <sheetFormatPr baseColWidth="10" defaultRowHeight="14.5" x14ac:dyDescent="0.35"/>
  <cols>
    <col min="1" max="3" width="32.453125" customWidth="1"/>
  </cols>
  <sheetData>
    <row r="1" spans="1:3" x14ac:dyDescent="0.35">
      <c r="A1" t="s">
        <v>1323</v>
      </c>
    </row>
    <row r="3" spans="1:3" ht="28" x14ac:dyDescent="0.35">
      <c r="A3" s="119" t="s">
        <v>829</v>
      </c>
      <c r="B3" s="114" t="s">
        <v>1324</v>
      </c>
      <c r="C3" s="113" t="s">
        <v>831</v>
      </c>
    </row>
    <row r="4" spans="1:3" x14ac:dyDescent="0.35">
      <c r="A4" s="350" t="s">
        <v>832</v>
      </c>
      <c r="B4" s="354" t="s">
        <v>1325</v>
      </c>
      <c r="C4" s="350" t="s">
        <v>834</v>
      </c>
    </row>
    <row r="5" spans="1:3" x14ac:dyDescent="0.35">
      <c r="A5" s="352"/>
      <c r="B5" s="354"/>
      <c r="C5" s="352"/>
    </row>
    <row r="6" spans="1:3" ht="42" x14ac:dyDescent="0.35">
      <c r="A6" s="350" t="s">
        <v>1257</v>
      </c>
      <c r="B6" s="116" t="s">
        <v>1326</v>
      </c>
      <c r="C6" s="350" t="s">
        <v>1328</v>
      </c>
    </row>
    <row r="7" spans="1:3" x14ac:dyDescent="0.35">
      <c r="A7" s="352"/>
      <c r="B7" s="116" t="s">
        <v>1327</v>
      </c>
      <c r="C7" s="352"/>
    </row>
    <row r="8" spans="1:3" ht="28" x14ac:dyDescent="0.35">
      <c r="A8" s="116" t="s">
        <v>838</v>
      </c>
      <c r="B8" s="159" t="s">
        <v>839</v>
      </c>
      <c r="C8" s="117" t="s">
        <v>1329</v>
      </c>
    </row>
  </sheetData>
  <mergeCells count="5">
    <mergeCell ref="B4:B5"/>
    <mergeCell ref="A4:A5"/>
    <mergeCell ref="A6:A7"/>
    <mergeCell ref="C4:C5"/>
    <mergeCell ref="C6:C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48D8-E128-47CF-B105-47EA9F260E94}">
  <sheetPr>
    <tabColor theme="5" tint="0.39997558519241921"/>
  </sheetPr>
  <dimension ref="A1:D24"/>
  <sheetViews>
    <sheetView workbookViewId="0">
      <selection activeCell="B15" sqref="B15"/>
    </sheetView>
  </sheetViews>
  <sheetFormatPr baseColWidth="10" defaultRowHeight="14.5" x14ac:dyDescent="0.35"/>
  <cols>
    <col min="1" max="4" width="40.6328125" customWidth="1"/>
  </cols>
  <sheetData>
    <row r="1" spans="1:4" x14ac:dyDescent="0.35">
      <c r="A1" t="s">
        <v>1339</v>
      </c>
    </row>
    <row r="2" spans="1:4" ht="15" thickBot="1" x14ac:dyDescent="0.4"/>
    <row r="3" spans="1:4" ht="27.75" customHeight="1" thickTop="1" x14ac:dyDescent="0.35">
      <c r="A3" s="161"/>
      <c r="B3" s="379" t="s">
        <v>1341</v>
      </c>
      <c r="C3" s="382" t="s">
        <v>1342</v>
      </c>
      <c r="D3" s="383"/>
    </row>
    <row r="4" spans="1:4" ht="28.5" thickBot="1" x14ac:dyDescent="0.4">
      <c r="A4" s="162" t="s">
        <v>1340</v>
      </c>
      <c r="B4" s="380"/>
      <c r="C4" s="384" t="s">
        <v>1343</v>
      </c>
      <c r="D4" s="385"/>
    </row>
    <row r="5" spans="1:4" ht="15.5" thickTop="1" thickBot="1" x14ac:dyDescent="0.4">
      <c r="A5" s="163"/>
      <c r="B5" s="381"/>
      <c r="C5" s="164" t="s">
        <v>1344</v>
      </c>
      <c r="D5" s="126" t="s">
        <v>370</v>
      </c>
    </row>
    <row r="6" spans="1:4" ht="15" thickTop="1" x14ac:dyDescent="0.35">
      <c r="A6" s="127" t="s">
        <v>1345</v>
      </c>
      <c r="B6" s="128"/>
      <c r="C6" s="128"/>
      <c r="D6" s="128"/>
    </row>
    <row r="7" spans="1:4" ht="15" thickBot="1" x14ac:dyDescent="0.4">
      <c r="A7" s="106" t="s">
        <v>1346</v>
      </c>
      <c r="B7" s="110" t="s">
        <v>1347</v>
      </c>
      <c r="C7" s="165" t="s">
        <v>1348</v>
      </c>
      <c r="D7" s="166" t="s">
        <v>1347</v>
      </c>
    </row>
    <row r="8" spans="1:4" ht="15" thickTop="1" x14ac:dyDescent="0.35">
      <c r="A8" s="127" t="s">
        <v>1349</v>
      </c>
      <c r="B8" s="128"/>
      <c r="C8" s="128"/>
      <c r="D8" s="128"/>
    </row>
    <row r="9" spans="1:4" ht="15" thickBot="1" x14ac:dyDescent="0.4">
      <c r="A9" s="106" t="s">
        <v>1350</v>
      </c>
      <c r="B9" s="110" t="s">
        <v>1347</v>
      </c>
      <c r="C9" s="165" t="s">
        <v>1348</v>
      </c>
      <c r="D9" s="166" t="s">
        <v>1347</v>
      </c>
    </row>
    <row r="10" spans="1:4" ht="28.5" thickTop="1" x14ac:dyDescent="0.35">
      <c r="A10" s="127" t="s">
        <v>1351</v>
      </c>
      <c r="B10" s="150"/>
      <c r="C10" s="150"/>
      <c r="D10" s="150"/>
    </row>
    <row r="11" spans="1:4" ht="15" thickBot="1" x14ac:dyDescent="0.4">
      <c r="A11" s="106" t="s">
        <v>1352</v>
      </c>
      <c r="B11" s="110" t="s">
        <v>1347</v>
      </c>
      <c r="C11" s="165" t="s">
        <v>1348</v>
      </c>
      <c r="D11" s="166" t="s">
        <v>1347</v>
      </c>
    </row>
    <row r="12" spans="1:4" ht="21.5" thickTop="1" x14ac:dyDescent="0.35">
      <c r="A12" s="167" t="s">
        <v>1353</v>
      </c>
      <c r="B12" s="150"/>
      <c r="C12" s="150"/>
      <c r="D12" s="150"/>
    </row>
    <row r="13" spans="1:4" ht="28.5" thickBot="1" x14ac:dyDescent="0.4">
      <c r="A13" s="168" t="s">
        <v>1354</v>
      </c>
      <c r="B13" s="110" t="s">
        <v>1347</v>
      </c>
      <c r="C13" s="165" t="s">
        <v>1348</v>
      </c>
      <c r="D13" s="166" t="s">
        <v>1347</v>
      </c>
    </row>
    <row r="14" spans="1:4" ht="28.5" thickTop="1" x14ac:dyDescent="0.35">
      <c r="A14" s="169"/>
      <c r="B14" s="112" t="s">
        <v>1356</v>
      </c>
      <c r="C14" s="382" t="s">
        <v>1358</v>
      </c>
      <c r="D14" s="383"/>
    </row>
    <row r="15" spans="1:4" ht="42.5" thickBot="1" x14ac:dyDescent="0.4">
      <c r="A15" s="125" t="s">
        <v>1355</v>
      </c>
      <c r="B15" s="111" t="s">
        <v>1357</v>
      </c>
      <c r="C15" s="384"/>
      <c r="D15" s="385"/>
    </row>
    <row r="16" spans="1:4" ht="15" thickTop="1" x14ac:dyDescent="0.35">
      <c r="A16" s="373" t="s">
        <v>1359</v>
      </c>
      <c r="B16" s="128"/>
      <c r="C16" s="375"/>
      <c r="D16" s="376"/>
    </row>
    <row r="17" spans="1:4" ht="15" thickBot="1" x14ac:dyDescent="0.4">
      <c r="A17" s="374"/>
      <c r="B17" s="110" t="s">
        <v>1360</v>
      </c>
      <c r="C17" s="377" t="s">
        <v>1361</v>
      </c>
      <c r="D17" s="378"/>
    </row>
    <row r="18" spans="1:4" ht="15" thickTop="1" x14ac:dyDescent="0.35">
      <c r="A18" s="127" t="s">
        <v>1362</v>
      </c>
      <c r="B18" s="128"/>
      <c r="C18" s="375"/>
      <c r="D18" s="376"/>
    </row>
    <row r="19" spans="1:4" ht="15" thickBot="1" x14ac:dyDescent="0.4">
      <c r="A19" s="106" t="s">
        <v>1363</v>
      </c>
      <c r="B19" s="110" t="s">
        <v>1360</v>
      </c>
      <c r="C19" s="377" t="s">
        <v>1361</v>
      </c>
      <c r="D19" s="378"/>
    </row>
    <row r="20" spans="1:4" ht="28.5" thickTop="1" x14ac:dyDescent="0.35">
      <c r="A20" s="127" t="s">
        <v>1364</v>
      </c>
      <c r="B20" s="150"/>
      <c r="C20" s="386"/>
      <c r="D20" s="387"/>
    </row>
    <row r="21" spans="1:4" ht="15" thickBot="1" x14ac:dyDescent="0.4">
      <c r="A21" s="106" t="s">
        <v>1352</v>
      </c>
      <c r="B21" s="110" t="s">
        <v>1360</v>
      </c>
      <c r="C21" s="377" t="s">
        <v>1361</v>
      </c>
      <c r="D21" s="378"/>
    </row>
    <row r="22" spans="1:4" ht="42.5" thickTop="1" x14ac:dyDescent="0.35">
      <c r="A22" s="127" t="s">
        <v>1365</v>
      </c>
      <c r="B22" s="107"/>
      <c r="C22" s="388"/>
      <c r="D22" s="389"/>
    </row>
    <row r="23" spans="1:4" ht="15" thickBot="1" x14ac:dyDescent="0.4">
      <c r="A23" s="106" t="s">
        <v>1366</v>
      </c>
      <c r="B23" s="110" t="s">
        <v>1360</v>
      </c>
      <c r="C23" s="377" t="s">
        <v>1361</v>
      </c>
      <c r="D23" s="378"/>
    </row>
    <row r="24" spans="1:4" ht="15" thickTop="1" x14ac:dyDescent="0.35"/>
  </sheetData>
  <mergeCells count="13">
    <mergeCell ref="A16:A17"/>
    <mergeCell ref="C16:D16"/>
    <mergeCell ref="C17:D17"/>
    <mergeCell ref="C23:D23"/>
    <mergeCell ref="B3:B5"/>
    <mergeCell ref="C3:D3"/>
    <mergeCell ref="C4:D4"/>
    <mergeCell ref="C14:D15"/>
    <mergeCell ref="C18:D18"/>
    <mergeCell ref="C19:D19"/>
    <mergeCell ref="C20:D20"/>
    <mergeCell ref="C21:D21"/>
    <mergeCell ref="C22:D2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A8BF7-916D-499E-88D3-66B1CF28BBFB}">
  <sheetPr>
    <tabColor theme="5" tint="0.39997558519241921"/>
  </sheetPr>
  <dimension ref="A1:F41"/>
  <sheetViews>
    <sheetView workbookViewId="0">
      <selection activeCell="B15" sqref="B15"/>
    </sheetView>
  </sheetViews>
  <sheetFormatPr baseColWidth="10" defaultRowHeight="14.5" x14ac:dyDescent="0.35"/>
  <cols>
    <col min="1" max="1" width="33.81640625" customWidth="1"/>
    <col min="2" max="2" width="22.1796875" customWidth="1"/>
    <col min="3" max="3" width="26.1796875" customWidth="1"/>
    <col min="4" max="4" width="26.453125" customWidth="1"/>
    <col min="5" max="5" width="24.36328125" customWidth="1"/>
  </cols>
  <sheetData>
    <row r="1" spans="1:6" x14ac:dyDescent="0.35">
      <c r="A1" t="s">
        <v>1372</v>
      </c>
    </row>
    <row r="3" spans="1:6" x14ac:dyDescent="0.35">
      <c r="A3" s="6" t="s">
        <v>663</v>
      </c>
      <c r="B3" s="6" t="s">
        <v>1373</v>
      </c>
      <c r="C3" s="6" t="s">
        <v>1374</v>
      </c>
      <c r="D3" s="6" t="s">
        <v>1375</v>
      </c>
      <c r="E3" s="6" t="s">
        <v>1376</v>
      </c>
      <c r="F3" s="6" t="s">
        <v>1377</v>
      </c>
    </row>
    <row r="4" spans="1:6" x14ac:dyDescent="0.35">
      <c r="A4" s="8" t="s">
        <v>1378</v>
      </c>
      <c r="B4" s="8" t="s">
        <v>1413</v>
      </c>
      <c r="C4" s="39">
        <v>2.512601E+31</v>
      </c>
      <c r="D4" s="8" t="s">
        <v>1414</v>
      </c>
      <c r="E4" s="8" t="s">
        <v>1257</v>
      </c>
      <c r="F4" s="8" t="s">
        <v>1415</v>
      </c>
    </row>
    <row r="5" spans="1:6" x14ac:dyDescent="0.35">
      <c r="A5" s="8" t="s">
        <v>1378</v>
      </c>
      <c r="B5" s="8" t="s">
        <v>1416</v>
      </c>
      <c r="C5" s="39">
        <v>2.512601E+31</v>
      </c>
      <c r="D5" s="8" t="s">
        <v>1414</v>
      </c>
      <c r="E5" s="8" t="s">
        <v>1257</v>
      </c>
      <c r="F5" s="8" t="s">
        <v>1417</v>
      </c>
    </row>
    <row r="6" spans="1:6" x14ac:dyDescent="0.35">
      <c r="A6" s="8" t="s">
        <v>1378</v>
      </c>
      <c r="B6" s="8" t="s">
        <v>1381</v>
      </c>
      <c r="C6" s="39">
        <v>2.512601E+31</v>
      </c>
      <c r="D6" s="8" t="s">
        <v>1414</v>
      </c>
      <c r="E6" s="8" t="s">
        <v>1257</v>
      </c>
      <c r="F6" s="8" t="s">
        <v>1418</v>
      </c>
    </row>
    <row r="7" spans="1:6" x14ac:dyDescent="0.35">
      <c r="A7" s="8" t="s">
        <v>1378</v>
      </c>
      <c r="B7" s="8" t="s">
        <v>1382</v>
      </c>
      <c r="C7" s="39">
        <v>2.512601E+31</v>
      </c>
      <c r="D7" s="8" t="s">
        <v>1414</v>
      </c>
      <c r="E7" s="8" t="s">
        <v>1257</v>
      </c>
      <c r="F7" s="8" t="s">
        <v>1419</v>
      </c>
    </row>
    <row r="8" spans="1:6" x14ac:dyDescent="0.35">
      <c r="A8" s="8" t="s">
        <v>1378</v>
      </c>
      <c r="B8" s="8" t="s">
        <v>1383</v>
      </c>
      <c r="C8" s="39">
        <v>2.512601E+31</v>
      </c>
      <c r="D8" s="8" t="s">
        <v>1414</v>
      </c>
      <c r="E8" s="8" t="s">
        <v>1257</v>
      </c>
      <c r="F8" s="8" t="s">
        <v>1420</v>
      </c>
    </row>
    <row r="9" spans="1:6" x14ac:dyDescent="0.35">
      <c r="A9" s="8" t="s">
        <v>678</v>
      </c>
      <c r="B9" s="8" t="s">
        <v>1384</v>
      </c>
      <c r="C9" s="39">
        <v>2.512601E+31</v>
      </c>
      <c r="D9" s="8" t="s">
        <v>1414</v>
      </c>
      <c r="E9" s="8" t="s">
        <v>838</v>
      </c>
      <c r="F9" s="8" t="s">
        <v>1421</v>
      </c>
    </row>
    <row r="10" spans="1:6" ht="29" x14ac:dyDescent="0.35">
      <c r="A10" s="8" t="s">
        <v>1385</v>
      </c>
      <c r="B10" s="8" t="s">
        <v>1386</v>
      </c>
      <c r="C10" s="39">
        <v>2.512601E+31</v>
      </c>
      <c r="D10" s="8" t="s">
        <v>1414</v>
      </c>
      <c r="E10" s="8" t="s">
        <v>1257</v>
      </c>
      <c r="F10" s="8" t="s">
        <v>1422</v>
      </c>
    </row>
    <row r="11" spans="1:6" x14ac:dyDescent="0.35">
      <c r="A11" s="8" t="s">
        <v>1385</v>
      </c>
      <c r="B11" s="8" t="s">
        <v>1387</v>
      </c>
      <c r="C11" s="39">
        <v>2.512601E+31</v>
      </c>
      <c r="D11" s="8" t="s">
        <v>1414</v>
      </c>
      <c r="E11" s="8" t="s">
        <v>1257</v>
      </c>
      <c r="F11" s="8" t="s">
        <v>1423</v>
      </c>
    </row>
    <row r="12" spans="1:6" x14ac:dyDescent="0.35">
      <c r="A12" s="8" t="s">
        <v>1385</v>
      </c>
      <c r="B12" s="8" t="s">
        <v>1388</v>
      </c>
      <c r="C12" s="39">
        <v>2.512601E+31</v>
      </c>
      <c r="D12" s="8" t="s">
        <v>1414</v>
      </c>
      <c r="E12" s="8" t="s">
        <v>1257</v>
      </c>
      <c r="F12" s="8" t="s">
        <v>1424</v>
      </c>
    </row>
    <row r="13" spans="1:6" x14ac:dyDescent="0.35">
      <c r="A13" s="8" t="s">
        <v>1385</v>
      </c>
      <c r="B13" s="8" t="s">
        <v>1389</v>
      </c>
      <c r="C13" s="39">
        <v>2.512601E+31</v>
      </c>
      <c r="D13" s="8" t="s">
        <v>1414</v>
      </c>
      <c r="E13" s="8" t="s">
        <v>1257</v>
      </c>
      <c r="F13" s="8" t="s">
        <v>1425</v>
      </c>
    </row>
    <row r="14" spans="1:6" x14ac:dyDescent="0.35">
      <c r="A14" s="8" t="s">
        <v>1385</v>
      </c>
      <c r="B14" s="8" t="s">
        <v>1390</v>
      </c>
      <c r="C14" s="39">
        <v>2.512601E+31</v>
      </c>
      <c r="D14" s="8" t="s">
        <v>1414</v>
      </c>
      <c r="E14" s="8" t="s">
        <v>1257</v>
      </c>
      <c r="F14" s="8" t="s">
        <v>1426</v>
      </c>
    </row>
    <row r="15" spans="1:6" x14ac:dyDescent="0.35">
      <c r="A15" s="8" t="s">
        <v>1385</v>
      </c>
      <c r="B15" s="8" t="s">
        <v>1391</v>
      </c>
      <c r="C15" s="39">
        <v>2.512601E+31</v>
      </c>
      <c r="D15" s="8" t="s">
        <v>1414</v>
      </c>
      <c r="E15" s="8" t="s">
        <v>1257</v>
      </c>
      <c r="F15" s="8" t="s">
        <v>1427</v>
      </c>
    </row>
    <row r="16" spans="1:6" x14ac:dyDescent="0.35">
      <c r="A16" s="8" t="s">
        <v>1385</v>
      </c>
      <c r="B16" s="8" t="s">
        <v>1392</v>
      </c>
      <c r="C16" s="39">
        <v>2.512601E+31</v>
      </c>
      <c r="D16" s="8" t="s">
        <v>1414</v>
      </c>
      <c r="E16" s="8" t="s">
        <v>1257</v>
      </c>
      <c r="F16" s="8" t="s">
        <v>1428</v>
      </c>
    </row>
    <row r="17" spans="1:6" x14ac:dyDescent="0.35">
      <c r="A17" s="8" t="s">
        <v>1393</v>
      </c>
      <c r="B17" s="8" t="s">
        <v>1394</v>
      </c>
      <c r="C17" s="39">
        <v>2.512601E+31</v>
      </c>
      <c r="D17" s="8" t="s">
        <v>1414</v>
      </c>
      <c r="E17" s="8" t="s">
        <v>838</v>
      </c>
      <c r="F17" s="8" t="s">
        <v>1429</v>
      </c>
    </row>
    <row r="18" spans="1:6" x14ac:dyDescent="0.35">
      <c r="A18" s="8" t="s">
        <v>1378</v>
      </c>
      <c r="B18" s="8" t="s">
        <v>1430</v>
      </c>
      <c r="C18" s="39">
        <v>2.512601E+31</v>
      </c>
      <c r="D18" s="8" t="s">
        <v>1414</v>
      </c>
      <c r="E18" s="8" t="s">
        <v>1257</v>
      </c>
      <c r="F18" s="8" t="s">
        <v>1431</v>
      </c>
    </row>
    <row r="19" spans="1:6" x14ac:dyDescent="0.35">
      <c r="A19" s="8" t="s">
        <v>1378</v>
      </c>
      <c r="B19" s="8" t="s">
        <v>1395</v>
      </c>
      <c r="C19" s="39">
        <v>2.512601E+31</v>
      </c>
      <c r="D19" s="8" t="s">
        <v>1414</v>
      </c>
      <c r="E19" s="8" t="s">
        <v>1257</v>
      </c>
      <c r="F19" s="8" t="s">
        <v>1432</v>
      </c>
    </row>
    <row r="20" spans="1:6" x14ac:dyDescent="0.35">
      <c r="A20" s="8" t="s">
        <v>1378</v>
      </c>
      <c r="B20" s="8" t="s">
        <v>1433</v>
      </c>
      <c r="C20" s="39">
        <v>2.512601E+31</v>
      </c>
      <c r="D20" s="8" t="s">
        <v>1414</v>
      </c>
      <c r="E20" s="8" t="s">
        <v>1257</v>
      </c>
      <c r="F20" s="8" t="s">
        <v>1434</v>
      </c>
    </row>
    <row r="21" spans="1:6" x14ac:dyDescent="0.35">
      <c r="A21" s="8" t="s">
        <v>1378</v>
      </c>
      <c r="B21" s="8" t="s">
        <v>1435</v>
      </c>
      <c r="C21" s="39">
        <v>2.512601E+31</v>
      </c>
      <c r="D21" s="8" t="s">
        <v>1414</v>
      </c>
      <c r="E21" s="8" t="s">
        <v>1257</v>
      </c>
      <c r="F21" s="8" t="s">
        <v>1436</v>
      </c>
    </row>
    <row r="22" spans="1:6" x14ac:dyDescent="0.35">
      <c r="A22" s="8" t="s">
        <v>1378</v>
      </c>
      <c r="B22" s="8" t="s">
        <v>1437</v>
      </c>
      <c r="C22" s="39">
        <v>2.512601E+31</v>
      </c>
      <c r="D22" s="8" t="s">
        <v>1414</v>
      </c>
      <c r="E22" s="8" t="s">
        <v>1257</v>
      </c>
      <c r="F22" s="8" t="s">
        <v>1438</v>
      </c>
    </row>
    <row r="23" spans="1:6" x14ac:dyDescent="0.35">
      <c r="A23" s="8" t="s">
        <v>1385</v>
      </c>
      <c r="B23" s="8" t="s">
        <v>1399</v>
      </c>
      <c r="C23" s="39">
        <v>2.512601E+31</v>
      </c>
      <c r="D23" s="8" t="s">
        <v>1414</v>
      </c>
      <c r="E23" s="8" t="s">
        <v>1257</v>
      </c>
      <c r="F23" s="8">
        <v>198.78</v>
      </c>
    </row>
    <row r="24" spans="1:6" ht="29" x14ac:dyDescent="0.35">
      <c r="A24" s="8" t="s">
        <v>1439</v>
      </c>
      <c r="B24" s="8" t="s">
        <v>1400</v>
      </c>
      <c r="C24" s="39">
        <v>2.512601E+31</v>
      </c>
      <c r="D24" s="8" t="s">
        <v>1414</v>
      </c>
      <c r="E24" s="8" t="s">
        <v>838</v>
      </c>
      <c r="F24" s="8" t="s">
        <v>1440</v>
      </c>
    </row>
    <row r="25" spans="1:6" x14ac:dyDescent="0.35">
      <c r="A25" s="8" t="s">
        <v>1385</v>
      </c>
      <c r="B25" s="8" t="s">
        <v>1392</v>
      </c>
      <c r="C25" s="39">
        <v>2.512601E+31</v>
      </c>
      <c r="D25" s="8" t="s">
        <v>1414</v>
      </c>
      <c r="E25" s="8" t="s">
        <v>1257</v>
      </c>
      <c r="F25" s="8" t="s">
        <v>1441</v>
      </c>
    </row>
    <row r="26" spans="1:6" x14ac:dyDescent="0.35">
      <c r="A26" s="8" t="s">
        <v>1385</v>
      </c>
      <c r="B26" s="8" t="s">
        <v>1401</v>
      </c>
      <c r="C26" s="39">
        <v>2.512601E+31</v>
      </c>
      <c r="D26" s="8" t="s">
        <v>1414</v>
      </c>
      <c r="E26" s="8" t="s">
        <v>1257</v>
      </c>
      <c r="F26" s="8" t="s">
        <v>1442</v>
      </c>
    </row>
    <row r="27" spans="1:6" x14ac:dyDescent="0.35">
      <c r="A27" s="8" t="s">
        <v>1385</v>
      </c>
      <c r="B27" s="8" t="s">
        <v>1402</v>
      </c>
      <c r="C27" s="39">
        <v>2.512601E+31</v>
      </c>
      <c r="D27" s="8" t="s">
        <v>1414</v>
      </c>
      <c r="E27" s="8" t="s">
        <v>1257</v>
      </c>
      <c r="F27" s="8" t="s">
        <v>1443</v>
      </c>
    </row>
    <row r="28" spans="1:6" x14ac:dyDescent="0.35">
      <c r="A28" s="8" t="s">
        <v>1385</v>
      </c>
      <c r="B28" s="8" t="s">
        <v>1444</v>
      </c>
      <c r="C28" s="39">
        <v>2.512601E+31</v>
      </c>
      <c r="D28" s="8" t="s">
        <v>1414</v>
      </c>
      <c r="E28" s="8" t="s">
        <v>1257</v>
      </c>
      <c r="F28" s="8" t="s">
        <v>1445</v>
      </c>
    </row>
    <row r="29" spans="1:6" x14ac:dyDescent="0.35">
      <c r="A29" s="8" t="s">
        <v>1403</v>
      </c>
      <c r="B29" s="8" t="s">
        <v>1404</v>
      </c>
      <c r="C29" s="39">
        <v>2.512601E+31</v>
      </c>
      <c r="D29" s="8" t="s">
        <v>1414</v>
      </c>
      <c r="E29" s="8" t="s">
        <v>1257</v>
      </c>
      <c r="F29" s="8" t="s">
        <v>1446</v>
      </c>
    </row>
    <row r="30" spans="1:6" x14ac:dyDescent="0.35">
      <c r="A30" s="8" t="s">
        <v>1385</v>
      </c>
      <c r="B30" s="8" t="s">
        <v>1405</v>
      </c>
      <c r="C30" s="39">
        <v>2.512601E+31</v>
      </c>
      <c r="D30" s="8" t="s">
        <v>1414</v>
      </c>
      <c r="E30" s="8" t="s">
        <v>838</v>
      </c>
      <c r="F30" s="8">
        <v>809.23</v>
      </c>
    </row>
    <row r="31" spans="1:6" ht="29" x14ac:dyDescent="0.35">
      <c r="A31" s="8" t="s">
        <v>706</v>
      </c>
      <c r="B31" s="8" t="s">
        <v>706</v>
      </c>
      <c r="C31" s="39">
        <v>2.512601E+31</v>
      </c>
      <c r="D31" s="8" t="s">
        <v>1414</v>
      </c>
      <c r="E31" s="8" t="s">
        <v>1447</v>
      </c>
      <c r="F31" s="8" t="s">
        <v>1448</v>
      </c>
    </row>
    <row r="32" spans="1:6" x14ac:dyDescent="0.35">
      <c r="A32" s="8" t="s">
        <v>1403</v>
      </c>
      <c r="B32" s="8" t="s">
        <v>1449</v>
      </c>
      <c r="C32" s="39">
        <v>2.512601E+31</v>
      </c>
      <c r="D32" s="8" t="s">
        <v>1414</v>
      </c>
      <c r="E32" s="8" t="s">
        <v>1257</v>
      </c>
      <c r="F32" s="8" t="s">
        <v>1450</v>
      </c>
    </row>
    <row r="33" spans="1:6" x14ac:dyDescent="0.35">
      <c r="A33" s="8" t="s">
        <v>1403</v>
      </c>
      <c r="B33" s="8" t="s">
        <v>1451</v>
      </c>
      <c r="C33" s="39">
        <v>2.512601E+31</v>
      </c>
      <c r="D33" s="8" t="s">
        <v>1414</v>
      </c>
      <c r="E33" s="8" t="s">
        <v>1257</v>
      </c>
      <c r="F33" s="8" t="s">
        <v>1452</v>
      </c>
    </row>
    <row r="34" spans="1:6" x14ac:dyDescent="0.35">
      <c r="A34" s="8" t="s">
        <v>1385</v>
      </c>
      <c r="B34" s="8" t="s">
        <v>1453</v>
      </c>
      <c r="C34" s="39">
        <v>2.512601E+31</v>
      </c>
      <c r="D34" s="8" t="s">
        <v>1414</v>
      </c>
      <c r="E34" s="8" t="s">
        <v>1257</v>
      </c>
      <c r="F34" s="8" t="s">
        <v>1454</v>
      </c>
    </row>
    <row r="35" spans="1:6" x14ac:dyDescent="0.35">
      <c r="A35" s="8" t="s">
        <v>1406</v>
      </c>
      <c r="B35" s="8" t="s">
        <v>1407</v>
      </c>
      <c r="C35" s="39">
        <v>2.512601E+31</v>
      </c>
      <c r="D35" s="8" t="s">
        <v>1414</v>
      </c>
      <c r="E35" s="8" t="s">
        <v>838</v>
      </c>
      <c r="F35" s="8">
        <v>551.86</v>
      </c>
    </row>
    <row r="36" spans="1:6" ht="29" x14ac:dyDescent="0.35">
      <c r="A36" s="8" t="s">
        <v>1408</v>
      </c>
      <c r="B36" s="8" t="s">
        <v>1409</v>
      </c>
      <c r="C36" s="39">
        <v>2.512601E+31</v>
      </c>
      <c r="D36" s="8" t="s">
        <v>1414</v>
      </c>
      <c r="E36" s="8" t="s">
        <v>1257</v>
      </c>
      <c r="F36" s="8" t="s">
        <v>1455</v>
      </c>
    </row>
    <row r="37" spans="1:6" x14ac:dyDescent="0.35">
      <c r="A37" s="8" t="s">
        <v>1408</v>
      </c>
      <c r="B37" s="8" t="s">
        <v>1410</v>
      </c>
      <c r="C37" s="39">
        <v>2.512601E+31</v>
      </c>
      <c r="D37" s="8" t="s">
        <v>1414</v>
      </c>
      <c r="E37" s="8" t="s">
        <v>1257</v>
      </c>
      <c r="F37" s="8" t="s">
        <v>1456</v>
      </c>
    </row>
    <row r="38" spans="1:6" x14ac:dyDescent="0.35">
      <c r="A38" s="8" t="s">
        <v>1385</v>
      </c>
      <c r="B38" s="8" t="s">
        <v>1457</v>
      </c>
      <c r="C38" s="39">
        <v>2.512601E+31</v>
      </c>
      <c r="D38" s="8" t="s">
        <v>1414</v>
      </c>
      <c r="E38" s="8" t="s">
        <v>1257</v>
      </c>
      <c r="F38" s="8" t="s">
        <v>1458</v>
      </c>
    </row>
    <row r="39" spans="1:6" x14ac:dyDescent="0.35">
      <c r="A39" s="8" t="s">
        <v>1385</v>
      </c>
      <c r="B39" s="8" t="s">
        <v>1459</v>
      </c>
      <c r="C39" s="39">
        <v>2.512601E+31</v>
      </c>
      <c r="D39" s="8" t="s">
        <v>1414</v>
      </c>
      <c r="E39" s="8" t="s">
        <v>1257</v>
      </c>
      <c r="F39" s="8" t="s">
        <v>1460</v>
      </c>
    </row>
    <row r="40" spans="1:6" x14ac:dyDescent="0.35">
      <c r="A40" s="8" t="s">
        <v>1406</v>
      </c>
      <c r="B40" s="8" t="s">
        <v>1461</v>
      </c>
      <c r="C40" s="39">
        <v>2.512601E+31</v>
      </c>
      <c r="D40" s="8" t="s">
        <v>1414</v>
      </c>
      <c r="E40" s="8" t="s">
        <v>838</v>
      </c>
      <c r="F40" s="8" t="s">
        <v>1462</v>
      </c>
    </row>
    <row r="41" spans="1:6" x14ac:dyDescent="0.35">
      <c r="A41" s="8" t="s">
        <v>1408</v>
      </c>
      <c r="B41" s="8" t="s">
        <v>1412</v>
      </c>
      <c r="C41" s="39">
        <v>2.512601E+31</v>
      </c>
      <c r="D41" s="8" t="s">
        <v>1414</v>
      </c>
      <c r="E41" s="8" t="s">
        <v>1257</v>
      </c>
      <c r="F41" s="8" t="s">
        <v>1463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DD589-2370-4226-A967-811A92DACB6D}">
  <sheetPr>
    <tabColor theme="5" tint="0.39997558519241921"/>
  </sheetPr>
  <dimension ref="A1:E52"/>
  <sheetViews>
    <sheetView workbookViewId="0">
      <selection activeCell="B15" sqref="B15"/>
    </sheetView>
  </sheetViews>
  <sheetFormatPr baseColWidth="10" defaultRowHeight="14.5" x14ac:dyDescent="0.35"/>
  <cols>
    <col min="1" max="5" width="24.453125" customWidth="1"/>
  </cols>
  <sheetData>
    <row r="1" spans="1:5" x14ac:dyDescent="0.35">
      <c r="A1" t="s">
        <v>1466</v>
      </c>
    </row>
    <row r="2" spans="1:5" ht="15" thickBot="1" x14ac:dyDescent="0.4"/>
    <row r="3" spans="1:5" ht="16" thickTop="1" x14ac:dyDescent="0.35">
      <c r="A3" s="390" t="s">
        <v>1467</v>
      </c>
      <c r="B3" s="392" t="s">
        <v>1374</v>
      </c>
      <c r="C3" s="390" t="s">
        <v>1373</v>
      </c>
      <c r="D3" s="390" t="s">
        <v>1468</v>
      </c>
      <c r="E3" s="179" t="s">
        <v>1469</v>
      </c>
    </row>
    <row r="4" spans="1:5" ht="16" thickBot="1" x14ac:dyDescent="0.4">
      <c r="A4" s="391"/>
      <c r="B4" s="393"/>
      <c r="C4" s="391"/>
      <c r="D4" s="391"/>
      <c r="E4" s="180" t="s">
        <v>1470</v>
      </c>
    </row>
    <row r="5" spans="1:5" ht="29.5" customHeight="1" thickTop="1" x14ac:dyDescent="0.35">
      <c r="A5" s="394" t="s">
        <v>1471</v>
      </c>
      <c r="B5" s="177">
        <v>2.5126E+18</v>
      </c>
      <c r="C5" s="396" t="s">
        <v>1472</v>
      </c>
      <c r="D5" s="394" t="s">
        <v>350</v>
      </c>
      <c r="E5" s="394" t="s">
        <v>1473</v>
      </c>
    </row>
    <row r="6" spans="1:5" ht="16" thickBot="1" x14ac:dyDescent="0.4">
      <c r="A6" s="395"/>
      <c r="B6" s="178">
        <v>0</v>
      </c>
      <c r="C6" s="397"/>
      <c r="D6" s="395"/>
      <c r="E6" s="395"/>
    </row>
    <row r="7" spans="1:5" ht="16" thickTop="1" x14ac:dyDescent="0.35">
      <c r="A7" s="394" t="s">
        <v>706</v>
      </c>
      <c r="B7" s="177">
        <v>2.512601E+18</v>
      </c>
      <c r="C7" s="83" t="s">
        <v>1474</v>
      </c>
      <c r="D7" s="394" t="s">
        <v>1476</v>
      </c>
      <c r="E7" s="394" t="s">
        <v>705</v>
      </c>
    </row>
    <row r="8" spans="1:5" ht="16" thickBot="1" x14ac:dyDescent="0.4">
      <c r="A8" s="395"/>
      <c r="B8" s="178">
        <v>0</v>
      </c>
      <c r="C8" s="86" t="s">
        <v>1475</v>
      </c>
      <c r="D8" s="395"/>
      <c r="E8" s="395"/>
    </row>
    <row r="9" spans="1:5" ht="16" thickTop="1" x14ac:dyDescent="0.35">
      <c r="A9" s="394" t="s">
        <v>1477</v>
      </c>
      <c r="B9" s="177">
        <v>2.5126E+18</v>
      </c>
      <c r="C9" s="394" t="s">
        <v>1478</v>
      </c>
      <c r="D9" s="394" t="s">
        <v>350</v>
      </c>
      <c r="E9" s="396" t="s">
        <v>1479</v>
      </c>
    </row>
    <row r="10" spans="1:5" ht="16" thickBot="1" x14ac:dyDescent="0.4">
      <c r="A10" s="395"/>
      <c r="B10" s="178">
        <v>1000000000</v>
      </c>
      <c r="C10" s="395"/>
      <c r="D10" s="395"/>
      <c r="E10" s="397"/>
    </row>
    <row r="11" spans="1:5" ht="23.5" thickTop="1" x14ac:dyDescent="0.35">
      <c r="A11" s="181"/>
      <c r="B11" s="187"/>
      <c r="C11" s="176"/>
      <c r="D11" s="176"/>
      <c r="E11" s="84"/>
    </row>
    <row r="12" spans="1:5" ht="15.5" x14ac:dyDescent="0.35">
      <c r="A12" s="102" t="s">
        <v>1480</v>
      </c>
      <c r="B12" s="177">
        <v>2.5126E+18</v>
      </c>
      <c r="C12" s="83" t="s">
        <v>1481</v>
      </c>
      <c r="D12" s="83" t="s">
        <v>350</v>
      </c>
      <c r="E12" s="172" t="s">
        <v>1479</v>
      </c>
    </row>
    <row r="13" spans="1:5" ht="16" thickBot="1" x14ac:dyDescent="0.4">
      <c r="A13" s="149"/>
      <c r="B13" s="178">
        <v>21000000000</v>
      </c>
      <c r="C13" s="109"/>
      <c r="D13" s="109"/>
      <c r="E13" s="109"/>
    </row>
    <row r="14" spans="1:5" ht="16" thickTop="1" x14ac:dyDescent="0.35">
      <c r="A14" s="394" t="s">
        <v>1482</v>
      </c>
      <c r="B14" s="177">
        <v>2.5126E+18</v>
      </c>
      <c r="C14" s="398" t="s">
        <v>1483</v>
      </c>
      <c r="D14" s="394" t="s">
        <v>350</v>
      </c>
      <c r="E14" s="396" t="s">
        <v>1484</v>
      </c>
    </row>
    <row r="15" spans="1:5" ht="16" thickBot="1" x14ac:dyDescent="0.4">
      <c r="A15" s="395"/>
      <c r="B15" s="178">
        <v>80000000000</v>
      </c>
      <c r="C15" s="399"/>
      <c r="D15" s="395"/>
      <c r="E15" s="397"/>
    </row>
    <row r="16" spans="1:5" ht="29.5" customHeight="1" thickTop="1" x14ac:dyDescent="0.35">
      <c r="A16" s="400" t="s">
        <v>1485</v>
      </c>
      <c r="B16" s="177">
        <v>2.5126E+18</v>
      </c>
      <c r="C16" s="398" t="s">
        <v>1486</v>
      </c>
      <c r="D16" s="394" t="s">
        <v>350</v>
      </c>
      <c r="E16" s="394" t="s">
        <v>1473</v>
      </c>
    </row>
    <row r="17" spans="1:5" ht="16" thickBot="1" x14ac:dyDescent="0.4">
      <c r="A17" s="401"/>
      <c r="B17" s="178">
        <v>82000000000</v>
      </c>
      <c r="C17" s="399"/>
      <c r="D17" s="395"/>
      <c r="E17" s="395"/>
    </row>
    <row r="18" spans="1:5" ht="16" thickTop="1" x14ac:dyDescent="0.35">
      <c r="A18" s="394" t="s">
        <v>1487</v>
      </c>
      <c r="B18" s="177">
        <v>2.512601E+18</v>
      </c>
      <c r="C18" s="394" t="s">
        <v>1488</v>
      </c>
      <c r="D18" s="394" t="s">
        <v>1476</v>
      </c>
      <c r="E18" s="394" t="s">
        <v>705</v>
      </c>
    </row>
    <row r="19" spans="1:5" ht="16" thickBot="1" x14ac:dyDescent="0.4">
      <c r="A19" s="395"/>
      <c r="B19" s="178">
        <v>1000000000</v>
      </c>
      <c r="C19" s="395"/>
      <c r="D19" s="395"/>
      <c r="E19" s="395"/>
    </row>
    <row r="20" spans="1:5" ht="29.5" customHeight="1" thickTop="1" x14ac:dyDescent="0.35">
      <c r="A20" s="400" t="s">
        <v>1489</v>
      </c>
      <c r="B20" s="177">
        <v>2.512601E+18</v>
      </c>
      <c r="C20" s="394" t="s">
        <v>1490</v>
      </c>
      <c r="D20" s="394" t="s">
        <v>1476</v>
      </c>
      <c r="E20" s="394" t="s">
        <v>1491</v>
      </c>
    </row>
    <row r="21" spans="1:5" ht="16" thickBot="1" x14ac:dyDescent="0.4">
      <c r="A21" s="401"/>
      <c r="B21" s="178">
        <v>18000000000</v>
      </c>
      <c r="C21" s="395"/>
      <c r="D21" s="395"/>
      <c r="E21" s="395"/>
    </row>
    <row r="22" spans="1:5" ht="29.5" customHeight="1" thickTop="1" x14ac:dyDescent="0.35">
      <c r="A22" s="402" t="s">
        <v>1492</v>
      </c>
      <c r="B22" s="177">
        <v>2.512601E+18</v>
      </c>
      <c r="C22" s="394" t="s">
        <v>1493</v>
      </c>
      <c r="D22" s="394" t="s">
        <v>1476</v>
      </c>
      <c r="E22" s="394" t="s">
        <v>705</v>
      </c>
    </row>
    <row r="23" spans="1:5" ht="16" thickBot="1" x14ac:dyDescent="0.4">
      <c r="A23" s="403"/>
      <c r="B23" s="178">
        <v>1000000000</v>
      </c>
      <c r="C23" s="395"/>
      <c r="D23" s="395"/>
      <c r="E23" s="395"/>
    </row>
    <row r="24" spans="1:5" ht="44.5" customHeight="1" thickTop="1" x14ac:dyDescent="0.35">
      <c r="A24" s="404" t="s">
        <v>1378</v>
      </c>
      <c r="B24" s="177">
        <v>2.512601E+18</v>
      </c>
      <c r="C24" s="83" t="s">
        <v>1379</v>
      </c>
      <c r="D24" s="394" t="s">
        <v>1476</v>
      </c>
      <c r="E24" s="406" t="s">
        <v>1494</v>
      </c>
    </row>
    <row r="25" spans="1:5" ht="16" thickBot="1" x14ac:dyDescent="0.4">
      <c r="A25" s="405"/>
      <c r="B25" s="178">
        <v>1000000000</v>
      </c>
      <c r="C25" s="86">
        <v>13</v>
      </c>
      <c r="D25" s="395"/>
      <c r="E25" s="407"/>
    </row>
    <row r="26" spans="1:5" ht="16" thickTop="1" x14ac:dyDescent="0.35">
      <c r="A26" s="394" t="s">
        <v>678</v>
      </c>
      <c r="B26" s="177">
        <v>2.512601E+18</v>
      </c>
      <c r="C26" s="394" t="s">
        <v>1384</v>
      </c>
      <c r="D26" s="394" t="s">
        <v>1476</v>
      </c>
      <c r="E26" s="394" t="s">
        <v>705</v>
      </c>
    </row>
    <row r="27" spans="1:5" ht="16" thickBot="1" x14ac:dyDescent="0.4">
      <c r="A27" s="395"/>
      <c r="B27" s="178">
        <v>1000000000</v>
      </c>
      <c r="C27" s="395"/>
      <c r="D27" s="395"/>
      <c r="E27" s="395"/>
    </row>
    <row r="28" spans="1:5" ht="24.5" thickTop="1" x14ac:dyDescent="0.35">
      <c r="A28" s="183"/>
      <c r="B28" s="188">
        <v>2.512601E+18</v>
      </c>
      <c r="C28" s="184"/>
      <c r="D28" s="185"/>
      <c r="E28" s="185"/>
    </row>
    <row r="29" spans="1:5" ht="22" x14ac:dyDescent="0.35">
      <c r="A29" s="160"/>
      <c r="B29" s="177">
        <v>5000000000</v>
      </c>
      <c r="C29" s="175" t="s">
        <v>1495</v>
      </c>
      <c r="D29" s="129"/>
      <c r="E29" s="128"/>
    </row>
    <row r="30" spans="1:5" ht="15.5" x14ac:dyDescent="0.35">
      <c r="A30" s="102" t="s">
        <v>1393</v>
      </c>
      <c r="B30" s="177">
        <v>2.512601E+18</v>
      </c>
      <c r="C30" s="171" t="s">
        <v>1496</v>
      </c>
      <c r="D30" s="83" t="s">
        <v>1476</v>
      </c>
      <c r="E30" s="85" t="s">
        <v>1494</v>
      </c>
    </row>
    <row r="31" spans="1:5" ht="15.5" x14ac:dyDescent="0.35">
      <c r="A31" s="148"/>
      <c r="B31" s="177">
        <v>2000000000</v>
      </c>
      <c r="C31" s="108"/>
      <c r="D31" s="108"/>
      <c r="E31" s="108"/>
    </row>
    <row r="32" spans="1:5" ht="15.5" x14ac:dyDescent="0.35">
      <c r="A32" s="148"/>
      <c r="B32" s="177">
        <v>2.512601E+18</v>
      </c>
      <c r="C32" s="108"/>
      <c r="D32" s="108"/>
      <c r="E32" s="108"/>
    </row>
    <row r="33" spans="1:5" ht="16" thickBot="1" x14ac:dyDescent="0.4">
      <c r="A33" s="149"/>
      <c r="B33" s="178">
        <v>3000000000</v>
      </c>
      <c r="C33" s="109"/>
      <c r="D33" s="109"/>
      <c r="E33" s="109"/>
    </row>
    <row r="34" spans="1:5" ht="16" thickTop="1" x14ac:dyDescent="0.35">
      <c r="A34" s="404" t="s">
        <v>1378</v>
      </c>
      <c r="B34" s="177">
        <v>2.512601E+18</v>
      </c>
      <c r="C34" s="394" t="s">
        <v>1395</v>
      </c>
      <c r="D34" s="394" t="s">
        <v>1476</v>
      </c>
      <c r="E34" s="406" t="s">
        <v>1494</v>
      </c>
    </row>
    <row r="35" spans="1:5" ht="16" thickBot="1" x14ac:dyDescent="0.4">
      <c r="A35" s="405"/>
      <c r="B35" s="178">
        <v>2000000000</v>
      </c>
      <c r="C35" s="395"/>
      <c r="D35" s="395"/>
      <c r="E35" s="407"/>
    </row>
    <row r="36" spans="1:5" ht="16" thickTop="1" x14ac:dyDescent="0.35">
      <c r="A36" s="404" t="s">
        <v>1378</v>
      </c>
      <c r="B36" s="177">
        <v>2.512601E+18</v>
      </c>
      <c r="C36" s="394" t="s">
        <v>1396</v>
      </c>
      <c r="D36" s="394" t="s">
        <v>1476</v>
      </c>
      <c r="E36" s="406" t="s">
        <v>1494</v>
      </c>
    </row>
    <row r="37" spans="1:5" ht="16" thickBot="1" x14ac:dyDescent="0.4">
      <c r="A37" s="405"/>
      <c r="B37" s="178">
        <v>3000000000</v>
      </c>
      <c r="C37" s="395"/>
      <c r="D37" s="395"/>
      <c r="E37" s="407"/>
    </row>
    <row r="38" spans="1:5" ht="16" thickTop="1" x14ac:dyDescent="0.35">
      <c r="A38" s="173" t="s">
        <v>1497</v>
      </c>
      <c r="B38" s="177">
        <v>2.512601E+18</v>
      </c>
      <c r="C38" s="394" t="s">
        <v>1397</v>
      </c>
      <c r="D38" s="394" t="s">
        <v>1476</v>
      </c>
      <c r="E38" s="83" t="s">
        <v>1499</v>
      </c>
    </row>
    <row r="39" spans="1:5" ht="16" thickBot="1" x14ac:dyDescent="0.4">
      <c r="A39" s="174" t="s">
        <v>1498</v>
      </c>
      <c r="B39" s="178">
        <v>4000000000</v>
      </c>
      <c r="C39" s="395"/>
      <c r="D39" s="395"/>
      <c r="E39" s="86" t="s">
        <v>1380</v>
      </c>
    </row>
    <row r="40" spans="1:5" ht="16" thickTop="1" x14ac:dyDescent="0.35">
      <c r="A40" s="404" t="s">
        <v>1378</v>
      </c>
      <c r="B40" s="177">
        <v>2.512601E+18</v>
      </c>
      <c r="C40" s="408" t="s">
        <v>1398</v>
      </c>
      <c r="D40" s="394" t="s">
        <v>1476</v>
      </c>
      <c r="E40" s="406" t="s">
        <v>1494</v>
      </c>
    </row>
    <row r="41" spans="1:5" ht="16" thickBot="1" x14ac:dyDescent="0.4">
      <c r="A41" s="405"/>
      <c r="B41" s="178">
        <v>5000000000</v>
      </c>
      <c r="C41" s="409"/>
      <c r="D41" s="395"/>
      <c r="E41" s="407"/>
    </row>
    <row r="42" spans="1:5" ht="16" thickTop="1" x14ac:dyDescent="0.35">
      <c r="A42" s="408" t="s">
        <v>1439</v>
      </c>
      <c r="B42" s="177">
        <v>2.512601E+18</v>
      </c>
      <c r="C42" s="394" t="s">
        <v>1400</v>
      </c>
      <c r="D42" s="394" t="s">
        <v>1476</v>
      </c>
      <c r="E42" s="394" t="s">
        <v>705</v>
      </c>
    </row>
    <row r="43" spans="1:5" ht="16" thickBot="1" x14ac:dyDescent="0.4">
      <c r="A43" s="409"/>
      <c r="B43" s="178">
        <v>6000000000</v>
      </c>
      <c r="C43" s="395"/>
      <c r="D43" s="395"/>
      <c r="E43" s="395"/>
    </row>
    <row r="44" spans="1:5" ht="16" thickTop="1" x14ac:dyDescent="0.35">
      <c r="A44" s="394" t="s">
        <v>1406</v>
      </c>
      <c r="B44" s="177">
        <v>2.512601E+18</v>
      </c>
      <c r="C44" s="394" t="s">
        <v>1407</v>
      </c>
      <c r="D44" s="394" t="s">
        <v>1476</v>
      </c>
      <c r="E44" s="394" t="s">
        <v>705</v>
      </c>
    </row>
    <row r="45" spans="1:5" ht="16" thickBot="1" x14ac:dyDescent="0.4">
      <c r="A45" s="395"/>
      <c r="B45" s="178">
        <v>1000000000</v>
      </c>
      <c r="C45" s="395"/>
      <c r="D45" s="395"/>
      <c r="E45" s="395"/>
    </row>
    <row r="46" spans="1:5" ht="24.5" thickTop="1" x14ac:dyDescent="0.35">
      <c r="A46" s="186"/>
      <c r="B46" s="177">
        <v>2.512601E+18</v>
      </c>
      <c r="C46" s="107"/>
      <c r="D46" s="141"/>
      <c r="E46" s="141"/>
    </row>
    <row r="47" spans="1:5" ht="46.5" x14ac:dyDescent="0.35">
      <c r="A47" s="182" t="s">
        <v>1408</v>
      </c>
      <c r="B47" s="177">
        <v>2000000000</v>
      </c>
      <c r="C47" s="83" t="s">
        <v>1409</v>
      </c>
      <c r="D47" s="83" t="s">
        <v>1476</v>
      </c>
      <c r="E47" s="83" t="s">
        <v>705</v>
      </c>
    </row>
    <row r="48" spans="1:5" ht="15.5" x14ac:dyDescent="0.35">
      <c r="A48" s="148"/>
      <c r="B48" s="177">
        <v>2.512601E+18</v>
      </c>
      <c r="C48" s="83" t="s">
        <v>1410</v>
      </c>
      <c r="D48" s="108"/>
      <c r="E48" s="108"/>
    </row>
    <row r="49" spans="1:5" ht="16" thickBot="1" x14ac:dyDescent="0.4">
      <c r="A49" s="149"/>
      <c r="B49" s="178">
        <v>3000000000</v>
      </c>
      <c r="C49" s="109"/>
      <c r="D49" s="109"/>
      <c r="E49" s="109"/>
    </row>
    <row r="50" spans="1:5" ht="16" thickTop="1" x14ac:dyDescent="0.35">
      <c r="A50" s="394" t="s">
        <v>1406</v>
      </c>
      <c r="B50" s="177">
        <v>2.512601E+18</v>
      </c>
      <c r="C50" s="83" t="s">
        <v>1411</v>
      </c>
      <c r="D50" s="394" t="s">
        <v>1476</v>
      </c>
      <c r="E50" s="394" t="s">
        <v>705</v>
      </c>
    </row>
    <row r="51" spans="1:5" ht="16" thickBot="1" x14ac:dyDescent="0.4">
      <c r="A51" s="395"/>
      <c r="B51" s="178">
        <v>6000000000</v>
      </c>
      <c r="C51" s="86">
        <v>3</v>
      </c>
      <c r="D51" s="395"/>
      <c r="E51" s="395"/>
    </row>
    <row r="52" spans="1:5" ht="15" thickTop="1" x14ac:dyDescent="0.35"/>
  </sheetData>
  <mergeCells count="67">
    <mergeCell ref="A44:A45"/>
    <mergeCell ref="C44:C45"/>
    <mergeCell ref="D44:D45"/>
    <mergeCell ref="E44:E45"/>
    <mergeCell ref="A50:A51"/>
    <mergeCell ref="D50:D51"/>
    <mergeCell ref="E50:E51"/>
    <mergeCell ref="A40:A41"/>
    <mergeCell ref="C40:C41"/>
    <mergeCell ref="D40:D41"/>
    <mergeCell ref="E40:E41"/>
    <mergeCell ref="A42:A43"/>
    <mergeCell ref="C42:C43"/>
    <mergeCell ref="D42:D43"/>
    <mergeCell ref="E42:E43"/>
    <mergeCell ref="A36:A37"/>
    <mergeCell ref="C36:C37"/>
    <mergeCell ref="D36:D37"/>
    <mergeCell ref="E36:E37"/>
    <mergeCell ref="C38:C39"/>
    <mergeCell ref="D38:D39"/>
    <mergeCell ref="A26:A27"/>
    <mergeCell ref="C26:C27"/>
    <mergeCell ref="D26:D27"/>
    <mergeCell ref="E26:E27"/>
    <mergeCell ref="A34:A35"/>
    <mergeCell ref="C34:C35"/>
    <mergeCell ref="D34:D35"/>
    <mergeCell ref="E34:E35"/>
    <mergeCell ref="A22:A23"/>
    <mergeCell ref="C22:C23"/>
    <mergeCell ref="D22:D23"/>
    <mergeCell ref="E22:E23"/>
    <mergeCell ref="A24:A25"/>
    <mergeCell ref="D24:D25"/>
    <mergeCell ref="E24:E25"/>
    <mergeCell ref="A18:A19"/>
    <mergeCell ref="C18:C19"/>
    <mergeCell ref="D18:D19"/>
    <mergeCell ref="E18:E19"/>
    <mergeCell ref="A20:A21"/>
    <mergeCell ref="C20:C21"/>
    <mergeCell ref="D20:D21"/>
    <mergeCell ref="E20:E21"/>
    <mergeCell ref="A14:A15"/>
    <mergeCell ref="C14:C15"/>
    <mergeCell ref="D14:D15"/>
    <mergeCell ref="E14:E15"/>
    <mergeCell ref="A16:A17"/>
    <mergeCell ref="C16:C17"/>
    <mergeCell ref="D16:D17"/>
    <mergeCell ref="E16:E17"/>
    <mergeCell ref="E5:E6"/>
    <mergeCell ref="A7:A8"/>
    <mergeCell ref="D7:D8"/>
    <mergeCell ref="E7:E8"/>
    <mergeCell ref="A9:A10"/>
    <mergeCell ref="C9:C10"/>
    <mergeCell ref="D9:D10"/>
    <mergeCell ref="E9:E10"/>
    <mergeCell ref="A3:A4"/>
    <mergeCell ref="B3:B4"/>
    <mergeCell ref="C3:C4"/>
    <mergeCell ref="D3:D4"/>
    <mergeCell ref="A5:A6"/>
    <mergeCell ref="C5:C6"/>
    <mergeCell ref="D5:D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FB8AA-906C-47A4-BF15-B6674653C62A}">
  <sheetPr>
    <tabColor theme="5" tint="0.39997558519241921"/>
  </sheetPr>
  <dimension ref="A1:G157"/>
  <sheetViews>
    <sheetView workbookViewId="0">
      <selection activeCell="B15" sqref="B15"/>
    </sheetView>
  </sheetViews>
  <sheetFormatPr baseColWidth="10" defaultRowHeight="14.5" x14ac:dyDescent="0.35"/>
  <cols>
    <col min="1" max="1" width="23.6328125" customWidth="1"/>
  </cols>
  <sheetData>
    <row r="1" spans="1:7" x14ac:dyDescent="0.35">
      <c r="A1" t="s">
        <v>1502</v>
      </c>
    </row>
    <row r="3" spans="1:7" x14ac:dyDescent="0.35">
      <c r="A3" t="s">
        <v>1503</v>
      </c>
    </row>
    <row r="4" spans="1:7" x14ac:dyDescent="0.35">
      <c r="A4" t="s">
        <v>1504</v>
      </c>
    </row>
    <row r="6" spans="1:7" x14ac:dyDescent="0.35">
      <c r="A6" s="353" t="s">
        <v>945</v>
      </c>
      <c r="B6" s="353"/>
      <c r="C6" s="353"/>
      <c r="D6" s="353"/>
      <c r="E6" s="353"/>
      <c r="F6" s="122" t="s">
        <v>1505</v>
      </c>
      <c r="G6" s="190" t="s">
        <v>1506</v>
      </c>
    </row>
    <row r="7" spans="1:7" x14ac:dyDescent="0.35">
      <c r="A7" s="353" t="s">
        <v>881</v>
      </c>
      <c r="B7" s="353"/>
      <c r="C7" s="353"/>
      <c r="D7" s="353"/>
      <c r="E7" s="353"/>
      <c r="F7" s="191" t="s">
        <v>1507</v>
      </c>
      <c r="G7" s="190" t="s">
        <v>1508</v>
      </c>
    </row>
    <row r="8" spans="1:7" ht="15.5" x14ac:dyDescent="0.35">
      <c r="A8" s="120" t="s">
        <v>1509</v>
      </c>
      <c r="B8" s="412" t="s">
        <v>884</v>
      </c>
      <c r="C8" s="412" t="s">
        <v>885</v>
      </c>
      <c r="D8" s="410" t="s">
        <v>886</v>
      </c>
      <c r="E8" s="410" t="s">
        <v>887</v>
      </c>
      <c r="F8" s="193"/>
      <c r="G8" s="193"/>
    </row>
    <row r="9" spans="1:7" ht="28" x14ac:dyDescent="0.35">
      <c r="A9" s="119" t="s">
        <v>1510</v>
      </c>
      <c r="B9" s="412"/>
      <c r="C9" s="412"/>
      <c r="D9" s="410"/>
      <c r="E9" s="410"/>
      <c r="F9" s="192" t="s">
        <v>838</v>
      </c>
      <c r="G9" s="194" t="s">
        <v>949</v>
      </c>
    </row>
    <row r="10" spans="1:7" ht="28" x14ac:dyDescent="0.35">
      <c r="A10" s="190" t="s">
        <v>1511</v>
      </c>
      <c r="B10" s="116" t="s">
        <v>890</v>
      </c>
      <c r="C10" s="116" t="s">
        <v>891</v>
      </c>
      <c r="D10" s="116" t="s">
        <v>892</v>
      </c>
      <c r="E10" s="122" t="s">
        <v>893</v>
      </c>
      <c r="F10" s="195" t="s">
        <v>894</v>
      </c>
      <c r="G10" s="122" t="s">
        <v>894</v>
      </c>
    </row>
    <row r="11" spans="1:7" x14ac:dyDescent="0.35">
      <c r="A11" s="190" t="s">
        <v>895</v>
      </c>
      <c r="B11" s="116" t="s">
        <v>896</v>
      </c>
      <c r="C11" s="116" t="s">
        <v>897</v>
      </c>
      <c r="D11" s="116" t="s">
        <v>898</v>
      </c>
      <c r="E11" s="158" t="s">
        <v>899</v>
      </c>
      <c r="F11" s="140" t="s">
        <v>900</v>
      </c>
      <c r="G11" s="158" t="s">
        <v>897</v>
      </c>
    </row>
    <row r="12" spans="1:7" ht="28" x14ac:dyDescent="0.35">
      <c r="A12" s="190" t="s">
        <v>901</v>
      </c>
      <c r="B12" s="196">
        <v>0.7</v>
      </c>
      <c r="C12" s="196">
        <v>0.7</v>
      </c>
      <c r="D12" s="196">
        <v>0.6</v>
      </c>
      <c r="E12" s="197">
        <v>0.5</v>
      </c>
      <c r="F12" s="198">
        <v>0.6</v>
      </c>
      <c r="G12" s="198">
        <v>0.6</v>
      </c>
    </row>
    <row r="13" spans="1:7" ht="28" x14ac:dyDescent="0.35">
      <c r="A13" s="190" t="s">
        <v>902</v>
      </c>
      <c r="B13" s="196">
        <v>2.1</v>
      </c>
      <c r="C13" s="196">
        <v>2.1</v>
      </c>
      <c r="D13" s="196">
        <v>3</v>
      </c>
      <c r="E13" s="198">
        <v>2.5</v>
      </c>
      <c r="F13" s="198">
        <v>1.8</v>
      </c>
      <c r="G13" s="198">
        <v>1.8</v>
      </c>
    </row>
    <row r="14" spans="1:7" x14ac:dyDescent="0.35">
      <c r="A14" s="190" t="s">
        <v>903</v>
      </c>
      <c r="B14" s="116" t="s">
        <v>904</v>
      </c>
      <c r="C14" s="116" t="s">
        <v>904</v>
      </c>
      <c r="D14" s="116" t="s">
        <v>904</v>
      </c>
      <c r="E14" s="191" t="s">
        <v>905</v>
      </c>
      <c r="F14" s="158" t="s">
        <v>904</v>
      </c>
      <c r="G14" s="158" t="s">
        <v>904</v>
      </c>
    </row>
    <row r="15" spans="1:7" x14ac:dyDescent="0.35">
      <c r="A15" s="190" t="s">
        <v>906</v>
      </c>
      <c r="B15" s="116" t="s">
        <v>907</v>
      </c>
      <c r="C15" s="116" t="s">
        <v>907</v>
      </c>
      <c r="D15" s="116" t="s">
        <v>907</v>
      </c>
      <c r="E15" s="191" t="s">
        <v>905</v>
      </c>
      <c r="F15" s="158" t="s">
        <v>907</v>
      </c>
      <c r="G15" s="158" t="s">
        <v>907</v>
      </c>
    </row>
    <row r="16" spans="1:7" x14ac:dyDescent="0.35">
      <c r="A16" s="190" t="s">
        <v>908</v>
      </c>
      <c r="B16" s="116" t="s">
        <v>909</v>
      </c>
      <c r="C16" s="116" t="s">
        <v>904</v>
      </c>
      <c r="D16" s="116" t="s">
        <v>904</v>
      </c>
      <c r="E16" s="191" t="s">
        <v>905</v>
      </c>
      <c r="F16" s="158" t="s">
        <v>909</v>
      </c>
      <c r="G16" s="158" t="s">
        <v>904</v>
      </c>
    </row>
    <row r="17" spans="1:7" x14ac:dyDescent="0.35">
      <c r="A17" s="190" t="s">
        <v>910</v>
      </c>
      <c r="B17" s="116" t="s">
        <v>911</v>
      </c>
      <c r="C17" s="116" t="s">
        <v>911</v>
      </c>
      <c r="D17" s="116" t="s">
        <v>911</v>
      </c>
      <c r="E17" s="191" t="s">
        <v>912</v>
      </c>
      <c r="F17" s="158" t="s">
        <v>912</v>
      </c>
      <c r="G17" s="158" t="s">
        <v>912</v>
      </c>
    </row>
    <row r="18" spans="1:7" x14ac:dyDescent="0.35">
      <c r="A18" s="190" t="s">
        <v>913</v>
      </c>
      <c r="B18" s="116">
        <v>3</v>
      </c>
      <c r="C18" s="116">
        <v>3</v>
      </c>
      <c r="D18" s="116">
        <v>5</v>
      </c>
      <c r="E18" s="116">
        <v>5</v>
      </c>
      <c r="F18" s="116">
        <v>3</v>
      </c>
      <c r="G18" s="116">
        <v>3</v>
      </c>
    </row>
    <row r="19" spans="1:7" x14ac:dyDescent="0.35">
      <c r="A19" s="190" t="s">
        <v>914</v>
      </c>
      <c r="B19" s="116" t="s">
        <v>915</v>
      </c>
      <c r="C19" s="116" t="s">
        <v>915</v>
      </c>
      <c r="D19" s="116" t="s">
        <v>915</v>
      </c>
      <c r="E19" s="199" t="s">
        <v>915</v>
      </c>
      <c r="F19" s="116" t="s">
        <v>915</v>
      </c>
      <c r="G19" s="116" t="s">
        <v>915</v>
      </c>
    </row>
    <row r="20" spans="1:7" x14ac:dyDescent="0.35">
      <c r="A20" s="190" t="s">
        <v>916</v>
      </c>
      <c r="B20" s="116" t="s">
        <v>917</v>
      </c>
      <c r="C20" s="116" t="s">
        <v>918</v>
      </c>
      <c r="D20" s="116" t="s">
        <v>919</v>
      </c>
      <c r="E20" s="199" t="s">
        <v>919</v>
      </c>
      <c r="F20" s="140" t="s">
        <v>920</v>
      </c>
      <c r="G20" s="158" t="s">
        <v>921</v>
      </c>
    </row>
    <row r="21" spans="1:7" x14ac:dyDescent="0.35">
      <c r="A21" s="190" t="s">
        <v>922</v>
      </c>
      <c r="B21" s="116" t="s">
        <v>904</v>
      </c>
      <c r="C21" s="116" t="s">
        <v>904</v>
      </c>
      <c r="D21" s="116" t="s">
        <v>919</v>
      </c>
      <c r="E21" s="199" t="s">
        <v>919</v>
      </c>
      <c r="F21" s="158" t="s">
        <v>904</v>
      </c>
      <c r="G21" s="158" t="s">
        <v>923</v>
      </c>
    </row>
    <row r="22" spans="1:7" ht="28" x14ac:dyDescent="0.35">
      <c r="A22" s="190" t="s">
        <v>924</v>
      </c>
      <c r="B22" s="116" t="s">
        <v>925</v>
      </c>
      <c r="C22" s="116" t="s">
        <v>925</v>
      </c>
      <c r="D22" s="116" t="s">
        <v>926</v>
      </c>
      <c r="E22" s="122" t="s">
        <v>925</v>
      </c>
      <c r="F22" s="195" t="s">
        <v>927</v>
      </c>
      <c r="G22" s="122" t="s">
        <v>927</v>
      </c>
    </row>
    <row r="24" spans="1:7" x14ac:dyDescent="0.35">
      <c r="A24" t="s">
        <v>1512</v>
      </c>
    </row>
    <row r="26" spans="1:7" x14ac:dyDescent="0.35">
      <c r="A26" s="353" t="s">
        <v>945</v>
      </c>
      <c r="B26" s="353"/>
      <c r="C26" s="353"/>
      <c r="D26" s="353"/>
      <c r="E26" s="353"/>
      <c r="F26" s="122" t="s">
        <v>1505</v>
      </c>
      <c r="G26" s="190" t="s">
        <v>1506</v>
      </c>
    </row>
    <row r="27" spans="1:7" x14ac:dyDescent="0.35">
      <c r="A27" s="353" t="s">
        <v>1513</v>
      </c>
      <c r="B27" s="353"/>
      <c r="C27" s="353"/>
      <c r="D27" s="353"/>
      <c r="E27" s="353"/>
      <c r="F27" s="414" t="s">
        <v>1515</v>
      </c>
      <c r="G27" s="415" t="s">
        <v>1516</v>
      </c>
    </row>
    <row r="28" spans="1:7" x14ac:dyDescent="0.35">
      <c r="A28" s="413" t="s">
        <v>1514</v>
      </c>
      <c r="B28" s="413"/>
      <c r="C28" s="413"/>
      <c r="D28" s="413"/>
      <c r="E28" s="413"/>
      <c r="F28" s="414"/>
      <c r="G28" s="415"/>
    </row>
    <row r="29" spans="1:7" x14ac:dyDescent="0.35">
      <c r="A29" s="120" t="s">
        <v>1509</v>
      </c>
      <c r="B29" s="412" t="s">
        <v>884</v>
      </c>
      <c r="C29" s="412" t="s">
        <v>885</v>
      </c>
      <c r="D29" s="410" t="s">
        <v>886</v>
      </c>
      <c r="E29" s="410" t="s">
        <v>887</v>
      </c>
      <c r="F29" s="200"/>
      <c r="G29" s="200"/>
    </row>
    <row r="30" spans="1:7" ht="28" x14ac:dyDescent="0.35">
      <c r="A30" s="201" t="s">
        <v>1510</v>
      </c>
      <c r="B30" s="419"/>
      <c r="C30" s="419"/>
      <c r="D30" s="411"/>
      <c r="E30" s="411"/>
      <c r="F30" s="203" t="s">
        <v>838</v>
      </c>
      <c r="G30" s="202" t="s">
        <v>949</v>
      </c>
    </row>
    <row r="31" spans="1:7" ht="28" x14ac:dyDescent="0.35">
      <c r="A31" s="190" t="s">
        <v>1517</v>
      </c>
      <c r="B31" s="354" t="s">
        <v>1519</v>
      </c>
      <c r="C31" s="414" t="s">
        <v>890</v>
      </c>
      <c r="D31" s="371" t="s">
        <v>892</v>
      </c>
      <c r="E31" s="354" t="s">
        <v>894</v>
      </c>
      <c r="F31" s="354" t="s">
        <v>894</v>
      </c>
      <c r="G31" s="354" t="s">
        <v>894</v>
      </c>
    </row>
    <row r="32" spans="1:7" x14ac:dyDescent="0.35">
      <c r="A32" s="190" t="s">
        <v>1518</v>
      </c>
      <c r="B32" s="354"/>
      <c r="C32" s="414"/>
      <c r="D32" s="371"/>
      <c r="E32" s="354"/>
      <c r="F32" s="354"/>
      <c r="G32" s="354"/>
    </row>
    <row r="33" spans="1:7" x14ac:dyDescent="0.35">
      <c r="A33" s="190" t="s">
        <v>895</v>
      </c>
      <c r="B33" s="116" t="s">
        <v>937</v>
      </c>
      <c r="C33" s="158" t="s">
        <v>897</v>
      </c>
      <c r="D33" s="158" t="s">
        <v>898</v>
      </c>
      <c r="E33" s="116" t="s">
        <v>938</v>
      </c>
      <c r="F33" s="116" t="s">
        <v>900</v>
      </c>
      <c r="G33" s="116" t="s">
        <v>897</v>
      </c>
    </row>
    <row r="34" spans="1:7" ht="28" x14ac:dyDescent="0.35">
      <c r="A34" s="190" t="s">
        <v>901</v>
      </c>
      <c r="B34" s="196">
        <v>0.7</v>
      </c>
      <c r="C34" s="198">
        <v>0.7</v>
      </c>
      <c r="D34" s="197">
        <v>0.7</v>
      </c>
      <c r="E34" s="196">
        <v>0.7</v>
      </c>
      <c r="F34" s="196">
        <v>0.7</v>
      </c>
      <c r="G34" s="196">
        <v>0.7</v>
      </c>
    </row>
    <row r="35" spans="1:7" x14ac:dyDescent="0.35">
      <c r="A35" s="190" t="s">
        <v>1520</v>
      </c>
      <c r="B35" s="416">
        <v>1.4</v>
      </c>
      <c r="C35" s="417">
        <v>1.4</v>
      </c>
      <c r="D35" s="418">
        <v>3.5</v>
      </c>
      <c r="E35" s="416">
        <v>3.5</v>
      </c>
      <c r="F35" s="416">
        <v>1.4</v>
      </c>
      <c r="G35" s="416">
        <v>1.4</v>
      </c>
    </row>
    <row r="36" spans="1:7" x14ac:dyDescent="0.35">
      <c r="A36" s="190" t="s">
        <v>1521</v>
      </c>
      <c r="B36" s="416"/>
      <c r="C36" s="417"/>
      <c r="D36" s="418"/>
      <c r="E36" s="416"/>
      <c r="F36" s="416"/>
      <c r="G36" s="416"/>
    </row>
    <row r="37" spans="1:7" x14ac:dyDescent="0.35">
      <c r="A37" s="190" t="s">
        <v>903</v>
      </c>
      <c r="B37" s="116" t="s">
        <v>904</v>
      </c>
      <c r="C37" s="158" t="s">
        <v>904</v>
      </c>
      <c r="D37" s="191" t="s">
        <v>904</v>
      </c>
      <c r="E37" s="116" t="s">
        <v>904</v>
      </c>
      <c r="F37" s="116" t="s">
        <v>904</v>
      </c>
      <c r="G37" s="116" t="s">
        <v>904</v>
      </c>
    </row>
    <row r="38" spans="1:7" x14ac:dyDescent="0.35">
      <c r="A38" s="190" t="s">
        <v>906</v>
      </c>
      <c r="B38" s="116" t="s">
        <v>907</v>
      </c>
      <c r="C38" s="158" t="s">
        <v>907</v>
      </c>
      <c r="D38" s="191" t="s">
        <v>907</v>
      </c>
      <c r="E38" s="116" t="s">
        <v>904</v>
      </c>
      <c r="F38" s="116" t="s">
        <v>907</v>
      </c>
      <c r="G38" s="116" t="s">
        <v>907</v>
      </c>
    </row>
    <row r="39" spans="1:7" x14ac:dyDescent="0.35">
      <c r="A39" s="190" t="s">
        <v>908</v>
      </c>
      <c r="B39" s="116" t="s">
        <v>904</v>
      </c>
      <c r="C39" s="158" t="s">
        <v>904</v>
      </c>
      <c r="D39" s="191" t="s">
        <v>904</v>
      </c>
      <c r="E39" s="116" t="s">
        <v>904</v>
      </c>
      <c r="F39" s="116" t="s">
        <v>904</v>
      </c>
      <c r="G39" s="116" t="s">
        <v>904</v>
      </c>
    </row>
    <row r="40" spans="1:7" x14ac:dyDescent="0.35">
      <c r="A40" s="190" t="s">
        <v>910</v>
      </c>
      <c r="B40" s="116" t="s">
        <v>911</v>
      </c>
      <c r="C40" s="158" t="s">
        <v>911</v>
      </c>
      <c r="D40" s="191" t="s">
        <v>911</v>
      </c>
      <c r="E40" s="116" t="s">
        <v>911</v>
      </c>
      <c r="F40" s="116" t="s">
        <v>911</v>
      </c>
      <c r="G40" s="116" t="s">
        <v>911</v>
      </c>
    </row>
    <row r="41" spans="1:7" x14ac:dyDescent="0.35">
      <c r="A41" s="190" t="s">
        <v>913</v>
      </c>
      <c r="B41" s="116">
        <v>2</v>
      </c>
      <c r="C41" s="116">
        <v>2</v>
      </c>
      <c r="D41" s="116">
        <v>5</v>
      </c>
      <c r="E41" s="116">
        <v>5</v>
      </c>
      <c r="F41" s="116">
        <v>2</v>
      </c>
      <c r="G41" s="116">
        <v>2</v>
      </c>
    </row>
    <row r="42" spans="1:7" x14ac:dyDescent="0.35">
      <c r="A42" s="190" t="s">
        <v>914</v>
      </c>
      <c r="B42" s="116" t="s">
        <v>915</v>
      </c>
      <c r="C42" s="116" t="s">
        <v>915</v>
      </c>
      <c r="D42" s="116" t="s">
        <v>915</v>
      </c>
      <c r="E42" s="116" t="s">
        <v>915</v>
      </c>
      <c r="F42" s="116" t="s">
        <v>915</v>
      </c>
      <c r="G42" s="116" t="s">
        <v>915</v>
      </c>
    </row>
    <row r="43" spans="1:7" x14ac:dyDescent="0.35">
      <c r="A43" s="190" t="s">
        <v>916</v>
      </c>
      <c r="B43" s="116" t="s">
        <v>917</v>
      </c>
      <c r="C43" s="122" t="s">
        <v>940</v>
      </c>
      <c r="D43" s="116" t="s">
        <v>919</v>
      </c>
      <c r="E43" s="116" t="s">
        <v>919</v>
      </c>
      <c r="F43" s="116" t="s">
        <v>920</v>
      </c>
      <c r="G43" s="116" t="s">
        <v>921</v>
      </c>
    </row>
    <row r="44" spans="1:7" x14ac:dyDescent="0.35">
      <c r="A44" s="190" t="s">
        <v>922</v>
      </c>
      <c r="B44" s="116" t="s">
        <v>904</v>
      </c>
      <c r="C44" s="158" t="s">
        <v>904</v>
      </c>
      <c r="D44" s="116" t="s">
        <v>919</v>
      </c>
      <c r="E44" s="116" t="s">
        <v>919</v>
      </c>
      <c r="F44" s="116" t="s">
        <v>904</v>
      </c>
      <c r="G44" s="116" t="s">
        <v>904</v>
      </c>
    </row>
    <row r="45" spans="1:7" x14ac:dyDescent="0.35">
      <c r="A45" s="204"/>
      <c r="B45" s="137">
        <v>45689</v>
      </c>
      <c r="C45" s="137">
        <v>45689</v>
      </c>
      <c r="D45" s="137">
        <v>45689</v>
      </c>
      <c r="E45" s="137">
        <v>45689</v>
      </c>
      <c r="F45" s="204"/>
      <c r="G45" s="354" t="s">
        <v>927</v>
      </c>
    </row>
    <row r="46" spans="1:7" x14ac:dyDescent="0.35">
      <c r="A46" s="190" t="s">
        <v>924</v>
      </c>
      <c r="B46" s="116" t="s">
        <v>1522</v>
      </c>
      <c r="C46" s="116" t="s">
        <v>1522</v>
      </c>
      <c r="D46" s="116" t="s">
        <v>1522</v>
      </c>
      <c r="E46" s="116" t="s">
        <v>1522</v>
      </c>
      <c r="F46" s="116" t="s">
        <v>927</v>
      </c>
      <c r="G46" s="354"/>
    </row>
    <row r="48" spans="1:7" x14ac:dyDescent="0.35">
      <c r="A48" t="s">
        <v>1523</v>
      </c>
    </row>
    <row r="50" spans="1:7" ht="15.5" x14ac:dyDescent="0.35">
      <c r="A50" s="420" t="s">
        <v>945</v>
      </c>
      <c r="B50" s="420"/>
      <c r="C50" s="420"/>
      <c r="D50" s="420"/>
      <c r="E50" s="420"/>
      <c r="F50" s="94" t="s">
        <v>1524</v>
      </c>
      <c r="G50" s="93" t="s">
        <v>1525</v>
      </c>
    </row>
    <row r="51" spans="1:7" ht="15.5" x14ac:dyDescent="0.35">
      <c r="A51" s="421" t="s">
        <v>947</v>
      </c>
      <c r="B51" s="421"/>
      <c r="C51" s="421"/>
      <c r="D51" s="421"/>
      <c r="E51" s="421"/>
      <c r="F51" s="94" t="s">
        <v>1507</v>
      </c>
      <c r="G51" s="95" t="s">
        <v>1526</v>
      </c>
    </row>
    <row r="52" spans="1:7" ht="29.5" customHeight="1" x14ac:dyDescent="0.35">
      <c r="A52" s="422" t="s">
        <v>883</v>
      </c>
      <c r="B52" s="423" t="s">
        <v>884</v>
      </c>
      <c r="C52" s="424" t="s">
        <v>885</v>
      </c>
      <c r="D52" s="422" t="s">
        <v>1527</v>
      </c>
      <c r="E52" s="422" t="s">
        <v>1528</v>
      </c>
      <c r="F52" s="151"/>
      <c r="G52" s="151"/>
    </row>
    <row r="53" spans="1:7" ht="31" x14ac:dyDescent="0.35">
      <c r="A53" s="422"/>
      <c r="B53" s="423"/>
      <c r="C53" s="424"/>
      <c r="D53" s="422"/>
      <c r="E53" s="422"/>
      <c r="F53" s="205" t="s">
        <v>838</v>
      </c>
      <c r="G53" s="206" t="s">
        <v>949</v>
      </c>
    </row>
    <row r="54" spans="1:7" x14ac:dyDescent="0.35">
      <c r="A54" s="340" t="s">
        <v>933</v>
      </c>
      <c r="B54" s="136"/>
      <c r="C54" s="136"/>
      <c r="D54" s="136"/>
      <c r="E54" s="136"/>
      <c r="F54" s="136"/>
      <c r="G54" s="136"/>
    </row>
    <row r="55" spans="1:7" ht="15.5" x14ac:dyDescent="0.35">
      <c r="A55" s="340"/>
      <c r="B55" s="90" t="s">
        <v>890</v>
      </c>
      <c r="C55" s="90" t="s">
        <v>950</v>
      </c>
      <c r="D55" s="94" t="s">
        <v>892</v>
      </c>
      <c r="E55" s="90" t="s">
        <v>893</v>
      </c>
      <c r="F55" s="95" t="s">
        <v>894</v>
      </c>
      <c r="G55" s="94" t="s">
        <v>894</v>
      </c>
    </row>
    <row r="56" spans="1:7" ht="15.5" x14ac:dyDescent="0.35">
      <c r="A56" s="93" t="s">
        <v>895</v>
      </c>
      <c r="B56" s="90" t="s">
        <v>937</v>
      </c>
      <c r="C56" s="90" t="s">
        <v>897</v>
      </c>
      <c r="D56" s="207" t="s">
        <v>898</v>
      </c>
      <c r="E56" s="90" t="s">
        <v>899</v>
      </c>
      <c r="F56" s="207" t="s">
        <v>951</v>
      </c>
      <c r="G56" s="147" t="s">
        <v>897</v>
      </c>
    </row>
    <row r="57" spans="1:7" x14ac:dyDescent="0.35">
      <c r="A57" s="340" t="s">
        <v>901</v>
      </c>
      <c r="B57" s="190"/>
      <c r="C57" s="190"/>
      <c r="D57" s="190"/>
      <c r="E57" s="190"/>
      <c r="F57" s="190"/>
      <c r="G57" s="190"/>
    </row>
    <row r="58" spans="1:7" ht="15.5" x14ac:dyDescent="0.35">
      <c r="A58" s="340"/>
      <c r="B58" s="208">
        <v>0.7</v>
      </c>
      <c r="C58" s="208">
        <v>0.7</v>
      </c>
      <c r="D58" s="209">
        <v>0.6</v>
      </c>
      <c r="E58" s="208">
        <v>0.5</v>
      </c>
      <c r="F58" s="209">
        <v>0.7</v>
      </c>
      <c r="G58" s="210">
        <v>0.7</v>
      </c>
    </row>
    <row r="59" spans="1:7" ht="31" x14ac:dyDescent="0.35">
      <c r="A59" s="93" t="s">
        <v>902</v>
      </c>
      <c r="B59" s="208">
        <v>2.1</v>
      </c>
      <c r="C59" s="208">
        <v>2.1</v>
      </c>
      <c r="D59" s="209">
        <v>3</v>
      </c>
      <c r="E59" s="208">
        <v>2.5</v>
      </c>
      <c r="F59" s="209">
        <v>3</v>
      </c>
      <c r="G59" s="209">
        <v>3</v>
      </c>
    </row>
    <row r="60" spans="1:7" ht="15.5" x14ac:dyDescent="0.35">
      <c r="A60" s="93" t="s">
        <v>903</v>
      </c>
      <c r="B60" s="90" t="s">
        <v>904</v>
      </c>
      <c r="C60" s="90" t="s">
        <v>904</v>
      </c>
      <c r="D60" s="207" t="s">
        <v>904</v>
      </c>
      <c r="E60" s="90" t="s">
        <v>905</v>
      </c>
      <c r="F60" s="207" t="s">
        <v>904</v>
      </c>
      <c r="G60" s="147" t="s">
        <v>904</v>
      </c>
    </row>
    <row r="61" spans="1:7" ht="15.5" x14ac:dyDescent="0.35">
      <c r="A61" s="93" t="s">
        <v>906</v>
      </c>
      <c r="B61" s="90" t="s">
        <v>907</v>
      </c>
      <c r="C61" s="90" t="s">
        <v>907</v>
      </c>
      <c r="D61" s="94" t="s">
        <v>952</v>
      </c>
      <c r="E61" s="90" t="s">
        <v>905</v>
      </c>
      <c r="F61" s="207" t="s">
        <v>907</v>
      </c>
      <c r="G61" s="147" t="s">
        <v>907</v>
      </c>
    </row>
    <row r="62" spans="1:7" ht="15.5" x14ac:dyDescent="0.35">
      <c r="A62" s="93" t="s">
        <v>908</v>
      </c>
      <c r="B62" s="90" t="s">
        <v>904</v>
      </c>
      <c r="C62" s="90" t="s">
        <v>904</v>
      </c>
      <c r="D62" s="207" t="s">
        <v>904</v>
      </c>
      <c r="E62" s="90" t="s">
        <v>905</v>
      </c>
      <c r="F62" s="207" t="s">
        <v>909</v>
      </c>
      <c r="G62" s="147" t="s">
        <v>904</v>
      </c>
    </row>
    <row r="63" spans="1:7" ht="15.5" x14ac:dyDescent="0.35">
      <c r="A63" s="99" t="s">
        <v>910</v>
      </c>
      <c r="B63" s="100" t="s">
        <v>911</v>
      </c>
      <c r="C63" s="100" t="s">
        <v>911</v>
      </c>
      <c r="D63" s="100" t="s">
        <v>953</v>
      </c>
      <c r="E63" s="100" t="s">
        <v>912</v>
      </c>
      <c r="F63" s="211" t="s">
        <v>912</v>
      </c>
      <c r="G63" s="212" t="s">
        <v>912</v>
      </c>
    </row>
    <row r="64" spans="1:7" ht="15.5" x14ac:dyDescent="0.35">
      <c r="A64" s="93" t="s">
        <v>913</v>
      </c>
      <c r="B64" s="90">
        <v>3</v>
      </c>
      <c r="C64" s="90">
        <v>3</v>
      </c>
      <c r="D64" s="90">
        <v>5</v>
      </c>
      <c r="E64" s="90">
        <v>5</v>
      </c>
      <c r="F64" s="90">
        <v>5</v>
      </c>
      <c r="G64" s="90">
        <v>5</v>
      </c>
    </row>
    <row r="65" spans="1:7" ht="15.5" x14ac:dyDescent="0.35">
      <c r="A65" s="93" t="s">
        <v>914</v>
      </c>
      <c r="B65" s="90" t="s">
        <v>939</v>
      </c>
      <c r="C65" s="90" t="s">
        <v>939</v>
      </c>
      <c r="D65" s="90" t="s">
        <v>915</v>
      </c>
      <c r="E65" s="90" t="s">
        <v>939</v>
      </c>
      <c r="F65" s="90" t="s">
        <v>915</v>
      </c>
      <c r="G65" s="90" t="s">
        <v>915</v>
      </c>
    </row>
    <row r="66" spans="1:7" ht="15.5" x14ac:dyDescent="0.35">
      <c r="A66" s="93" t="s">
        <v>916</v>
      </c>
      <c r="B66" s="90" t="s">
        <v>917</v>
      </c>
      <c r="C66" s="90" t="s">
        <v>918</v>
      </c>
      <c r="D66" s="147" t="s">
        <v>975</v>
      </c>
      <c r="E66" s="207" t="s">
        <v>975</v>
      </c>
      <c r="F66" s="94" t="s">
        <v>920</v>
      </c>
      <c r="G66" s="94" t="s">
        <v>921</v>
      </c>
    </row>
    <row r="67" spans="1:7" ht="15.5" x14ac:dyDescent="0.35">
      <c r="A67" s="93" t="s">
        <v>922</v>
      </c>
      <c r="B67" s="90" t="s">
        <v>904</v>
      </c>
      <c r="C67" s="90" t="s">
        <v>904</v>
      </c>
      <c r="D67" s="147" t="s">
        <v>975</v>
      </c>
      <c r="E67" s="207" t="s">
        <v>975</v>
      </c>
      <c r="F67" s="207" t="s">
        <v>904</v>
      </c>
      <c r="G67" s="94" t="s">
        <v>904</v>
      </c>
    </row>
    <row r="68" spans="1:7" x14ac:dyDescent="0.35">
      <c r="A68" s="204"/>
      <c r="B68" s="204"/>
      <c r="C68" s="204"/>
      <c r="D68" s="204"/>
      <c r="E68" s="204"/>
      <c r="F68" s="204"/>
      <c r="G68" s="204"/>
    </row>
    <row r="69" spans="1:7" x14ac:dyDescent="0.35">
      <c r="A69" s="195" t="s">
        <v>924</v>
      </c>
      <c r="B69" s="116" t="s">
        <v>925</v>
      </c>
      <c r="C69" s="116" t="s">
        <v>925</v>
      </c>
      <c r="D69" s="116" t="s">
        <v>925</v>
      </c>
      <c r="E69" s="116" t="s">
        <v>925</v>
      </c>
      <c r="F69" s="122" t="s">
        <v>927</v>
      </c>
      <c r="G69" s="122" t="s">
        <v>1529</v>
      </c>
    </row>
    <row r="71" spans="1:7" x14ac:dyDescent="0.35">
      <c r="A71" t="s">
        <v>1530</v>
      </c>
    </row>
    <row r="72" spans="1:7" x14ac:dyDescent="0.35">
      <c r="A72" t="s">
        <v>1531</v>
      </c>
    </row>
    <row r="74" spans="1:7" x14ac:dyDescent="0.35">
      <c r="A74" s="425" t="s">
        <v>957</v>
      </c>
      <c r="B74" s="425"/>
      <c r="C74" s="425"/>
      <c r="D74" s="425"/>
      <c r="E74" s="425"/>
      <c r="F74" s="122" t="s">
        <v>1505</v>
      </c>
      <c r="G74" s="190" t="s">
        <v>1506</v>
      </c>
    </row>
    <row r="75" spans="1:7" x14ac:dyDescent="0.35">
      <c r="A75" s="425" t="s">
        <v>881</v>
      </c>
      <c r="B75" s="425"/>
      <c r="C75" s="425"/>
      <c r="D75" s="425"/>
      <c r="E75" s="425"/>
      <c r="F75" s="122" t="s">
        <v>1507</v>
      </c>
      <c r="G75" s="190" t="s">
        <v>1532</v>
      </c>
    </row>
    <row r="76" spans="1:7" ht="42" x14ac:dyDescent="0.35">
      <c r="A76" s="213" t="s">
        <v>883</v>
      </c>
      <c r="B76" s="214" t="s">
        <v>884</v>
      </c>
      <c r="C76" s="214" t="s">
        <v>885</v>
      </c>
      <c r="D76" s="214" t="s">
        <v>886</v>
      </c>
      <c r="E76" s="215" t="s">
        <v>887</v>
      </c>
      <c r="F76" s="215" t="s">
        <v>838</v>
      </c>
      <c r="G76" s="216" t="s">
        <v>949</v>
      </c>
    </row>
    <row r="77" spans="1:7" ht="28" x14ac:dyDescent="0.35">
      <c r="A77" s="190" t="s">
        <v>933</v>
      </c>
      <c r="B77" s="116" t="s">
        <v>959</v>
      </c>
      <c r="C77" s="116" t="s">
        <v>950</v>
      </c>
      <c r="D77" s="116" t="s">
        <v>960</v>
      </c>
      <c r="E77" s="116" t="s">
        <v>894</v>
      </c>
      <c r="F77" s="140" t="s">
        <v>894</v>
      </c>
      <c r="G77" s="122" t="s">
        <v>894</v>
      </c>
    </row>
    <row r="78" spans="1:7" x14ac:dyDescent="0.35">
      <c r="A78" s="190" t="s">
        <v>895</v>
      </c>
      <c r="B78" s="116" t="s">
        <v>937</v>
      </c>
      <c r="C78" s="116" t="s">
        <v>897</v>
      </c>
      <c r="D78" s="116" t="s">
        <v>961</v>
      </c>
      <c r="E78" s="116" t="s">
        <v>938</v>
      </c>
      <c r="F78" s="158" t="s">
        <v>900</v>
      </c>
      <c r="G78" s="158" t="s">
        <v>897</v>
      </c>
    </row>
    <row r="79" spans="1:7" ht="28" x14ac:dyDescent="0.35">
      <c r="A79" s="190" t="s">
        <v>901</v>
      </c>
      <c r="B79" s="196">
        <v>0.7</v>
      </c>
      <c r="C79" s="196">
        <v>0.7</v>
      </c>
      <c r="D79" s="196">
        <v>0.6</v>
      </c>
      <c r="E79" s="196">
        <v>0.5</v>
      </c>
      <c r="F79" s="197">
        <v>0.7</v>
      </c>
      <c r="G79" s="198">
        <v>0.7</v>
      </c>
    </row>
    <row r="80" spans="1:7" x14ac:dyDescent="0.35">
      <c r="A80" s="190" t="s">
        <v>1520</v>
      </c>
      <c r="B80" s="416">
        <v>2.1</v>
      </c>
      <c r="C80" s="416">
        <v>2.1</v>
      </c>
      <c r="D80" s="416">
        <v>3</v>
      </c>
      <c r="E80" s="416">
        <v>2.5</v>
      </c>
      <c r="F80" s="418">
        <v>2.1</v>
      </c>
      <c r="G80" s="418">
        <v>2.1</v>
      </c>
    </row>
    <row r="81" spans="1:7" x14ac:dyDescent="0.35">
      <c r="A81" s="190" t="s">
        <v>1521</v>
      </c>
      <c r="B81" s="416"/>
      <c r="C81" s="416"/>
      <c r="D81" s="416"/>
      <c r="E81" s="416"/>
      <c r="F81" s="418"/>
      <c r="G81" s="418"/>
    </row>
    <row r="82" spans="1:7" x14ac:dyDescent="0.35">
      <c r="A82" s="190" t="s">
        <v>903</v>
      </c>
      <c r="B82" s="116" t="s">
        <v>904</v>
      </c>
      <c r="C82" s="116" t="s">
        <v>904</v>
      </c>
      <c r="D82" s="116" t="s">
        <v>904</v>
      </c>
      <c r="E82" s="116" t="s">
        <v>905</v>
      </c>
      <c r="F82" s="158" t="s">
        <v>904</v>
      </c>
      <c r="G82" s="158" t="s">
        <v>904</v>
      </c>
    </row>
    <row r="83" spans="1:7" x14ac:dyDescent="0.35">
      <c r="A83" s="190" t="s">
        <v>906</v>
      </c>
      <c r="B83" s="116" t="s">
        <v>907</v>
      </c>
      <c r="C83" s="116" t="s">
        <v>907</v>
      </c>
      <c r="D83" s="191" t="s">
        <v>952</v>
      </c>
      <c r="E83" s="116" t="s">
        <v>905</v>
      </c>
      <c r="F83" s="191" t="s">
        <v>907</v>
      </c>
      <c r="G83" s="191" t="s">
        <v>907</v>
      </c>
    </row>
    <row r="84" spans="1:7" x14ac:dyDescent="0.35">
      <c r="A84" s="190" t="s">
        <v>908</v>
      </c>
      <c r="B84" s="116" t="s">
        <v>904</v>
      </c>
      <c r="C84" s="116" t="s">
        <v>904</v>
      </c>
      <c r="D84" s="116" t="s">
        <v>904</v>
      </c>
      <c r="E84" s="116" t="s">
        <v>905</v>
      </c>
      <c r="F84" s="158" t="s">
        <v>904</v>
      </c>
      <c r="G84" s="158" t="s">
        <v>904</v>
      </c>
    </row>
    <row r="85" spans="1:7" x14ac:dyDescent="0.35">
      <c r="A85" s="190" t="s">
        <v>910</v>
      </c>
      <c r="B85" s="116" t="s">
        <v>911</v>
      </c>
      <c r="C85" s="116" t="s">
        <v>911</v>
      </c>
      <c r="D85" s="116" t="s">
        <v>911</v>
      </c>
      <c r="E85" s="116" t="s">
        <v>911</v>
      </c>
      <c r="F85" s="191" t="s">
        <v>911</v>
      </c>
      <c r="G85" s="158" t="s">
        <v>911</v>
      </c>
    </row>
    <row r="86" spans="1:7" x14ac:dyDescent="0.35">
      <c r="A86" s="190" t="s">
        <v>913</v>
      </c>
      <c r="B86" s="116">
        <v>3</v>
      </c>
      <c r="C86" s="116">
        <v>3</v>
      </c>
      <c r="D86" s="116">
        <v>5</v>
      </c>
      <c r="E86" s="116">
        <v>5</v>
      </c>
      <c r="F86" s="116">
        <v>3</v>
      </c>
      <c r="G86" s="116">
        <v>3</v>
      </c>
    </row>
    <row r="87" spans="1:7" x14ac:dyDescent="0.35">
      <c r="A87" s="190" t="s">
        <v>914</v>
      </c>
      <c r="B87" s="116" t="s">
        <v>915</v>
      </c>
      <c r="C87" s="116" t="s">
        <v>915</v>
      </c>
      <c r="D87" s="116" t="s">
        <v>915</v>
      </c>
      <c r="E87" s="116" t="s">
        <v>915</v>
      </c>
      <c r="F87" s="116" t="s">
        <v>915</v>
      </c>
      <c r="G87" s="116" t="s">
        <v>915</v>
      </c>
    </row>
    <row r="88" spans="1:7" x14ac:dyDescent="0.35">
      <c r="A88" s="190" t="s">
        <v>916</v>
      </c>
      <c r="B88" s="116" t="s">
        <v>917</v>
      </c>
      <c r="C88" s="116" t="s">
        <v>918</v>
      </c>
      <c r="D88" s="191" t="s">
        <v>952</v>
      </c>
      <c r="E88" s="116" t="s">
        <v>907</v>
      </c>
      <c r="F88" s="158" t="s">
        <v>920</v>
      </c>
      <c r="G88" s="158" t="s">
        <v>963</v>
      </c>
    </row>
    <row r="89" spans="1:7" x14ac:dyDescent="0.35">
      <c r="A89" s="190" t="s">
        <v>922</v>
      </c>
      <c r="B89" s="116" t="s">
        <v>904</v>
      </c>
      <c r="C89" s="116" t="s">
        <v>904</v>
      </c>
      <c r="D89" s="191" t="s">
        <v>952</v>
      </c>
      <c r="E89" s="116" t="s">
        <v>907</v>
      </c>
      <c r="F89" s="158" t="s">
        <v>904</v>
      </c>
      <c r="G89" s="158" t="s">
        <v>904</v>
      </c>
    </row>
    <row r="90" spans="1:7" x14ac:dyDescent="0.35">
      <c r="A90" s="190" t="s">
        <v>924</v>
      </c>
      <c r="B90" s="116" t="s">
        <v>925</v>
      </c>
      <c r="C90" s="116" t="s">
        <v>925</v>
      </c>
      <c r="D90" s="116" t="s">
        <v>925</v>
      </c>
      <c r="E90" s="116" t="s">
        <v>925</v>
      </c>
      <c r="F90" s="195" t="s">
        <v>927</v>
      </c>
      <c r="G90" s="122" t="s">
        <v>927</v>
      </c>
    </row>
    <row r="92" spans="1:7" x14ac:dyDescent="0.35">
      <c r="A92" t="s">
        <v>1533</v>
      </c>
    </row>
    <row r="94" spans="1:7" x14ac:dyDescent="0.35">
      <c r="A94" s="425" t="s">
        <v>957</v>
      </c>
      <c r="B94" s="425"/>
      <c r="C94" s="425"/>
      <c r="D94" s="425"/>
      <c r="E94" s="425"/>
      <c r="F94" s="122" t="s">
        <v>1505</v>
      </c>
      <c r="G94" s="190" t="s">
        <v>1506</v>
      </c>
    </row>
    <row r="95" spans="1:7" x14ac:dyDescent="0.35">
      <c r="A95" s="425" t="s">
        <v>947</v>
      </c>
      <c r="B95" s="425"/>
      <c r="C95" s="425"/>
      <c r="D95" s="425"/>
      <c r="E95" s="425"/>
      <c r="F95" s="122" t="s">
        <v>1507</v>
      </c>
      <c r="G95" s="190" t="s">
        <v>1534</v>
      </c>
    </row>
    <row r="96" spans="1:7" ht="26.5" customHeight="1" x14ac:dyDescent="0.35">
      <c r="A96" s="426" t="s">
        <v>883</v>
      </c>
      <c r="B96" s="427" t="s">
        <v>884</v>
      </c>
      <c r="C96" s="427" t="s">
        <v>885</v>
      </c>
      <c r="D96" s="428" t="s">
        <v>886</v>
      </c>
      <c r="E96" s="428" t="s">
        <v>887</v>
      </c>
      <c r="F96" s="217"/>
      <c r="G96" s="217"/>
    </row>
    <row r="97" spans="1:7" ht="28" x14ac:dyDescent="0.35">
      <c r="A97" s="426"/>
      <c r="B97" s="427"/>
      <c r="C97" s="427"/>
      <c r="D97" s="428"/>
      <c r="E97" s="428"/>
      <c r="F97" s="214" t="s">
        <v>838</v>
      </c>
      <c r="G97" s="216" t="s">
        <v>949</v>
      </c>
    </row>
    <row r="98" spans="1:7" x14ac:dyDescent="0.35">
      <c r="A98" s="190" t="s">
        <v>965</v>
      </c>
      <c r="B98" s="116" t="s">
        <v>959</v>
      </c>
      <c r="C98" s="116" t="s">
        <v>950</v>
      </c>
      <c r="D98" s="116" t="s">
        <v>960</v>
      </c>
      <c r="E98" s="116" t="s">
        <v>894</v>
      </c>
      <c r="F98" s="140" t="s">
        <v>894</v>
      </c>
      <c r="G98" s="122" t="s">
        <v>894</v>
      </c>
    </row>
    <row r="99" spans="1:7" x14ac:dyDescent="0.35">
      <c r="A99" s="190" t="s">
        <v>895</v>
      </c>
      <c r="B99" s="116" t="s">
        <v>937</v>
      </c>
      <c r="C99" s="116" t="s">
        <v>897</v>
      </c>
      <c r="D99" s="116" t="s">
        <v>961</v>
      </c>
      <c r="E99" s="116" t="s">
        <v>938</v>
      </c>
      <c r="F99" s="158" t="s">
        <v>900</v>
      </c>
      <c r="G99" s="158" t="s">
        <v>897</v>
      </c>
    </row>
    <row r="100" spans="1:7" ht="28" x14ac:dyDescent="0.35">
      <c r="A100" s="218" t="s">
        <v>901</v>
      </c>
      <c r="B100" s="219">
        <v>0.7</v>
      </c>
      <c r="C100" s="219">
        <v>0.7</v>
      </c>
      <c r="D100" s="219">
        <v>0.6</v>
      </c>
      <c r="E100" s="219">
        <v>0.5</v>
      </c>
      <c r="F100" s="220">
        <v>0.7</v>
      </c>
      <c r="G100" s="220">
        <v>0.7</v>
      </c>
    </row>
    <row r="101" spans="1:7" x14ac:dyDescent="0.35">
      <c r="A101" s="190" t="s">
        <v>1520</v>
      </c>
      <c r="B101" s="416">
        <v>2.1</v>
      </c>
      <c r="C101" s="416">
        <v>2.1</v>
      </c>
      <c r="D101" s="416">
        <v>3</v>
      </c>
      <c r="E101" s="416">
        <v>2.5</v>
      </c>
      <c r="F101" s="416">
        <v>3.5</v>
      </c>
      <c r="G101" s="416">
        <v>3.5</v>
      </c>
    </row>
    <row r="102" spans="1:7" x14ac:dyDescent="0.35">
      <c r="A102" s="190" t="s">
        <v>1521</v>
      </c>
      <c r="B102" s="416"/>
      <c r="C102" s="416"/>
      <c r="D102" s="416"/>
      <c r="E102" s="416"/>
      <c r="F102" s="416"/>
      <c r="G102" s="416"/>
    </row>
    <row r="103" spans="1:7" x14ac:dyDescent="0.35">
      <c r="A103" s="190" t="s">
        <v>903</v>
      </c>
      <c r="B103" s="116" t="s">
        <v>904</v>
      </c>
      <c r="C103" s="116" t="s">
        <v>904</v>
      </c>
      <c r="D103" s="116" t="s">
        <v>904</v>
      </c>
      <c r="E103" s="116" t="s">
        <v>905</v>
      </c>
      <c r="F103" s="116" t="s">
        <v>904</v>
      </c>
      <c r="G103" s="116" t="s">
        <v>904</v>
      </c>
    </row>
    <row r="104" spans="1:7" x14ac:dyDescent="0.35">
      <c r="A104" s="190" t="s">
        <v>906</v>
      </c>
      <c r="B104" s="116" t="s">
        <v>907</v>
      </c>
      <c r="C104" s="116" t="s">
        <v>907</v>
      </c>
      <c r="D104" s="191" t="s">
        <v>952</v>
      </c>
      <c r="E104" s="116" t="s">
        <v>905</v>
      </c>
      <c r="F104" s="116" t="s">
        <v>907</v>
      </c>
      <c r="G104" s="116" t="s">
        <v>907</v>
      </c>
    </row>
    <row r="105" spans="1:7" x14ac:dyDescent="0.35">
      <c r="A105" s="190" t="s">
        <v>908</v>
      </c>
      <c r="B105" s="116" t="s">
        <v>904</v>
      </c>
      <c r="C105" s="116" t="s">
        <v>904</v>
      </c>
      <c r="D105" s="116" t="s">
        <v>904</v>
      </c>
      <c r="E105" s="116" t="s">
        <v>905</v>
      </c>
      <c r="F105" s="116" t="s">
        <v>904</v>
      </c>
      <c r="G105" s="116" t="s">
        <v>904</v>
      </c>
    </row>
    <row r="106" spans="1:7" x14ac:dyDescent="0.35">
      <c r="A106" s="190" t="s">
        <v>910</v>
      </c>
      <c r="B106" s="116" t="s">
        <v>911</v>
      </c>
      <c r="C106" s="116" t="s">
        <v>911</v>
      </c>
      <c r="D106" s="116" t="s">
        <v>911</v>
      </c>
      <c r="E106" s="116" t="s">
        <v>911</v>
      </c>
      <c r="F106" s="116" t="s">
        <v>911</v>
      </c>
      <c r="G106" s="116" t="s">
        <v>911</v>
      </c>
    </row>
    <row r="107" spans="1:7" x14ac:dyDescent="0.35">
      <c r="A107" s="190" t="s">
        <v>913</v>
      </c>
      <c r="B107" s="116">
        <v>3</v>
      </c>
      <c r="C107" s="116">
        <v>3</v>
      </c>
      <c r="D107" s="116">
        <v>5</v>
      </c>
      <c r="E107" s="116">
        <v>5</v>
      </c>
      <c r="F107" s="116">
        <v>5</v>
      </c>
      <c r="G107" s="116">
        <v>5</v>
      </c>
    </row>
    <row r="108" spans="1:7" x14ac:dyDescent="0.35">
      <c r="A108" s="190" t="s">
        <v>914</v>
      </c>
      <c r="B108" s="116" t="s">
        <v>915</v>
      </c>
      <c r="C108" s="116" t="s">
        <v>915</v>
      </c>
      <c r="D108" s="116" t="s">
        <v>915</v>
      </c>
      <c r="E108" s="116" t="s">
        <v>915</v>
      </c>
      <c r="F108" s="116" t="s">
        <v>915</v>
      </c>
      <c r="G108" s="116" t="s">
        <v>915</v>
      </c>
    </row>
    <row r="109" spans="1:7" x14ac:dyDescent="0.35">
      <c r="A109" s="190" t="s">
        <v>916</v>
      </c>
      <c r="B109" s="116" t="s">
        <v>917</v>
      </c>
      <c r="C109" s="116" t="s">
        <v>918</v>
      </c>
      <c r="D109" s="191" t="s">
        <v>952</v>
      </c>
      <c r="E109" s="116" t="s">
        <v>907</v>
      </c>
      <c r="F109" s="191" t="s">
        <v>975</v>
      </c>
      <c r="G109" s="191" t="s">
        <v>975</v>
      </c>
    </row>
    <row r="110" spans="1:7" x14ac:dyDescent="0.35">
      <c r="A110" s="190" t="s">
        <v>922</v>
      </c>
      <c r="B110" s="116" t="s">
        <v>904</v>
      </c>
      <c r="C110" s="116" t="s">
        <v>904</v>
      </c>
      <c r="D110" s="191" t="s">
        <v>975</v>
      </c>
      <c r="E110" s="116" t="s">
        <v>907</v>
      </c>
      <c r="F110" s="191" t="s">
        <v>975</v>
      </c>
      <c r="G110" s="191" t="s">
        <v>975</v>
      </c>
    </row>
    <row r="111" spans="1:7" x14ac:dyDescent="0.35">
      <c r="A111" s="190" t="s">
        <v>924</v>
      </c>
      <c r="B111" s="116" t="s">
        <v>925</v>
      </c>
      <c r="C111" s="116" t="s">
        <v>925</v>
      </c>
      <c r="D111" s="116" t="s">
        <v>925</v>
      </c>
      <c r="E111" s="116" t="s">
        <v>925</v>
      </c>
      <c r="F111" s="116" t="s">
        <v>966</v>
      </c>
      <c r="G111" s="116" t="s">
        <v>966</v>
      </c>
    </row>
    <row r="113" spans="1:5" x14ac:dyDescent="0.35">
      <c r="A113" t="s">
        <v>1535</v>
      </c>
    </row>
    <row r="114" spans="1:5" x14ac:dyDescent="0.35">
      <c r="A114" t="s">
        <v>1536</v>
      </c>
    </row>
    <row r="116" spans="1:5" ht="15.5" x14ac:dyDescent="0.35">
      <c r="A116" s="356" t="s">
        <v>969</v>
      </c>
      <c r="B116" s="356"/>
      <c r="C116" s="356"/>
      <c r="D116" s="356"/>
      <c r="E116" s="90" t="s">
        <v>946</v>
      </c>
    </row>
    <row r="117" spans="1:5" ht="108.5" x14ac:dyDescent="0.35">
      <c r="A117" s="356" t="s">
        <v>970</v>
      </c>
      <c r="B117" s="356"/>
      <c r="C117" s="356"/>
      <c r="D117" s="356"/>
      <c r="E117" s="221" t="s">
        <v>1537</v>
      </c>
    </row>
    <row r="118" spans="1:5" ht="31" x14ac:dyDescent="0.35">
      <c r="A118" s="103" t="s">
        <v>1538</v>
      </c>
      <c r="B118" s="103" t="s">
        <v>1540</v>
      </c>
      <c r="C118" s="222" t="s">
        <v>1540</v>
      </c>
      <c r="D118" s="357" t="s">
        <v>838</v>
      </c>
      <c r="E118" s="429" t="s">
        <v>949</v>
      </c>
    </row>
    <row r="119" spans="1:5" ht="31" x14ac:dyDescent="0.35">
      <c r="A119" s="103" t="s">
        <v>1539</v>
      </c>
      <c r="B119" s="103" t="s">
        <v>1541</v>
      </c>
      <c r="C119" s="222" t="s">
        <v>1542</v>
      </c>
      <c r="D119" s="357"/>
      <c r="E119" s="429"/>
    </row>
    <row r="120" spans="1:5" ht="15.5" x14ac:dyDescent="0.35">
      <c r="A120" s="344" t="s">
        <v>965</v>
      </c>
      <c r="B120" s="90">
        <v>140</v>
      </c>
      <c r="C120" s="339" t="s">
        <v>891</v>
      </c>
      <c r="D120" s="90">
        <v>200</v>
      </c>
      <c r="E120" s="430" t="s">
        <v>890</v>
      </c>
    </row>
    <row r="121" spans="1:5" ht="15.5" x14ac:dyDescent="0.35">
      <c r="A121" s="344"/>
      <c r="B121" s="90" t="s">
        <v>1543</v>
      </c>
      <c r="C121" s="339"/>
      <c r="D121" s="90" t="s">
        <v>1543</v>
      </c>
      <c r="E121" s="430"/>
    </row>
    <row r="122" spans="1:5" ht="15.5" x14ac:dyDescent="0.35">
      <c r="A122" s="344" t="s">
        <v>895</v>
      </c>
      <c r="B122" s="339" t="s">
        <v>972</v>
      </c>
      <c r="C122" s="339" t="s">
        <v>900</v>
      </c>
      <c r="D122" s="90">
        <v>10</v>
      </c>
      <c r="E122" s="339" t="s">
        <v>897</v>
      </c>
    </row>
    <row r="123" spans="1:5" ht="15.5" x14ac:dyDescent="0.35">
      <c r="A123" s="344"/>
      <c r="B123" s="339"/>
      <c r="C123" s="339"/>
      <c r="D123" s="90" t="s">
        <v>1544</v>
      </c>
      <c r="E123" s="339"/>
    </row>
    <row r="124" spans="1:5" ht="31" x14ac:dyDescent="0.35">
      <c r="A124" s="95" t="s">
        <v>901</v>
      </c>
      <c r="B124" s="208">
        <v>0.7</v>
      </c>
      <c r="C124" s="208">
        <v>0.7</v>
      </c>
      <c r="D124" s="208">
        <v>0.7</v>
      </c>
      <c r="E124" s="208">
        <v>0.7</v>
      </c>
    </row>
    <row r="125" spans="1:5" ht="31" x14ac:dyDescent="0.35">
      <c r="A125" s="95" t="s">
        <v>902</v>
      </c>
      <c r="B125" s="208">
        <v>1.6</v>
      </c>
      <c r="C125" s="208">
        <v>1.6</v>
      </c>
      <c r="D125" s="208">
        <v>1.6</v>
      </c>
      <c r="E125" s="224">
        <v>1.6</v>
      </c>
    </row>
    <row r="126" spans="1:5" ht="31" x14ac:dyDescent="0.35">
      <c r="A126" s="95" t="s">
        <v>903</v>
      </c>
      <c r="B126" s="90" t="s">
        <v>904</v>
      </c>
      <c r="C126" s="90" t="s">
        <v>904</v>
      </c>
      <c r="D126" s="90" t="s">
        <v>904</v>
      </c>
      <c r="E126" s="90" t="s">
        <v>904</v>
      </c>
    </row>
    <row r="127" spans="1:5" ht="15.5" x14ac:dyDescent="0.35">
      <c r="A127" s="95" t="s">
        <v>906</v>
      </c>
      <c r="B127" s="90" t="s">
        <v>907</v>
      </c>
      <c r="C127" s="90" t="s">
        <v>907</v>
      </c>
      <c r="D127" s="90" t="s">
        <v>907</v>
      </c>
      <c r="E127" s="90" t="s">
        <v>907</v>
      </c>
    </row>
    <row r="128" spans="1:5" ht="15.5" x14ac:dyDescent="0.35">
      <c r="A128" s="95" t="s">
        <v>908</v>
      </c>
      <c r="B128" s="90" t="s">
        <v>904</v>
      </c>
      <c r="C128" s="90" t="s">
        <v>904</v>
      </c>
      <c r="D128" s="90" t="s">
        <v>904</v>
      </c>
      <c r="E128" s="90" t="s">
        <v>904</v>
      </c>
    </row>
    <row r="129" spans="1:5" ht="15.5" x14ac:dyDescent="0.35">
      <c r="A129" s="95" t="s">
        <v>910</v>
      </c>
      <c r="B129" s="90" t="s">
        <v>939</v>
      </c>
      <c r="C129" s="90" t="s">
        <v>939</v>
      </c>
      <c r="D129" s="90" t="s">
        <v>939</v>
      </c>
      <c r="E129" s="90" t="s">
        <v>939</v>
      </c>
    </row>
    <row r="130" spans="1:5" ht="15.5" x14ac:dyDescent="0.35">
      <c r="A130" s="95" t="s">
        <v>913</v>
      </c>
      <c r="B130" s="90">
        <v>2</v>
      </c>
      <c r="C130" s="90">
        <v>2</v>
      </c>
      <c r="D130" s="90">
        <v>2</v>
      </c>
      <c r="E130" s="90">
        <v>2</v>
      </c>
    </row>
    <row r="131" spans="1:5" ht="15.5" x14ac:dyDescent="0.35">
      <c r="A131" s="95" t="s">
        <v>914</v>
      </c>
      <c r="B131" s="90" t="s">
        <v>973</v>
      </c>
      <c r="C131" s="90" t="s">
        <v>974</v>
      </c>
      <c r="D131" s="90" t="s">
        <v>974</v>
      </c>
      <c r="E131" s="90" t="s">
        <v>973</v>
      </c>
    </row>
    <row r="132" spans="1:5" ht="15.5" x14ac:dyDescent="0.35">
      <c r="A132" s="344" t="s">
        <v>916</v>
      </c>
      <c r="B132" s="339" t="s">
        <v>918</v>
      </c>
      <c r="C132" s="339" t="s">
        <v>938</v>
      </c>
      <c r="D132" s="90">
        <v>20</v>
      </c>
      <c r="E132" s="430" t="s">
        <v>918</v>
      </c>
    </row>
    <row r="133" spans="1:5" ht="15.5" x14ac:dyDescent="0.35">
      <c r="A133" s="344"/>
      <c r="B133" s="339"/>
      <c r="C133" s="339"/>
      <c r="D133" s="90" t="s">
        <v>1543</v>
      </c>
      <c r="E133" s="430"/>
    </row>
    <row r="134" spans="1:5" ht="15.5" x14ac:dyDescent="0.35">
      <c r="A134" s="95" t="s">
        <v>922</v>
      </c>
      <c r="B134" s="90" t="s">
        <v>904</v>
      </c>
      <c r="C134" s="90" t="s">
        <v>904</v>
      </c>
      <c r="D134" s="90" t="s">
        <v>904</v>
      </c>
      <c r="E134" s="90" t="s">
        <v>904</v>
      </c>
    </row>
    <row r="135" spans="1:5" ht="46.5" x14ac:dyDescent="0.35">
      <c r="A135" s="95" t="s">
        <v>924</v>
      </c>
      <c r="B135" s="90" t="s">
        <v>925</v>
      </c>
      <c r="C135" s="207" t="s">
        <v>926</v>
      </c>
      <c r="D135" s="90" t="s">
        <v>907</v>
      </c>
      <c r="E135" s="221" t="s">
        <v>975</v>
      </c>
    </row>
    <row r="136" spans="1:5" ht="15.5" x14ac:dyDescent="0.35">
      <c r="A136" s="356" t="s">
        <v>976</v>
      </c>
      <c r="B136" s="356"/>
      <c r="C136" s="356"/>
      <c r="D136" s="356"/>
      <c r="E136" s="356"/>
    </row>
    <row r="137" spans="1:5" ht="45" customHeight="1" x14ac:dyDescent="0.35">
      <c r="A137" s="344" t="s">
        <v>1545</v>
      </c>
      <c r="B137" s="344"/>
      <c r="C137" s="344"/>
      <c r="D137" s="344"/>
      <c r="E137" s="344"/>
    </row>
    <row r="139" spans="1:5" ht="15.5" x14ac:dyDescent="0.35">
      <c r="A139" s="433" t="s">
        <v>1546</v>
      </c>
      <c r="B139" s="433"/>
      <c r="C139" s="90" t="s">
        <v>946</v>
      </c>
    </row>
    <row r="140" spans="1:5" ht="31" x14ac:dyDescent="0.35">
      <c r="A140" s="433"/>
      <c r="B140" s="433"/>
      <c r="C140" s="90" t="s">
        <v>1547</v>
      </c>
    </row>
    <row r="141" spans="1:5" ht="46.5" x14ac:dyDescent="0.35">
      <c r="A141" s="225" t="s">
        <v>883</v>
      </c>
      <c r="B141" s="103" t="s">
        <v>1548</v>
      </c>
      <c r="C141" s="103" t="s">
        <v>1549</v>
      </c>
    </row>
    <row r="142" spans="1:5" ht="46.5" x14ac:dyDescent="0.35">
      <c r="A142" s="93" t="s">
        <v>965</v>
      </c>
      <c r="B142" s="147" t="s">
        <v>1550</v>
      </c>
      <c r="C142" s="101" t="s">
        <v>1551</v>
      </c>
    </row>
    <row r="143" spans="1:5" ht="77.5" x14ac:dyDescent="0.35">
      <c r="A143" s="93" t="s">
        <v>895</v>
      </c>
      <c r="B143" s="223" t="s">
        <v>1552</v>
      </c>
      <c r="C143" s="90" t="s">
        <v>899</v>
      </c>
    </row>
    <row r="144" spans="1:5" ht="15.5" x14ac:dyDescent="0.35">
      <c r="A144" s="93" t="s">
        <v>1553</v>
      </c>
      <c r="B144" s="90">
        <v>1</v>
      </c>
      <c r="C144" s="90">
        <v>1</v>
      </c>
    </row>
    <row r="145" spans="1:3" ht="31" x14ac:dyDescent="0.35">
      <c r="A145" s="93" t="s">
        <v>901</v>
      </c>
      <c r="B145" s="208">
        <v>0.6</v>
      </c>
      <c r="C145" s="208">
        <v>0.6</v>
      </c>
    </row>
    <row r="146" spans="1:3" ht="31" x14ac:dyDescent="0.35">
      <c r="A146" s="93" t="s">
        <v>902</v>
      </c>
      <c r="B146" s="208">
        <v>3</v>
      </c>
      <c r="C146" s="208">
        <v>3</v>
      </c>
    </row>
    <row r="147" spans="1:3" ht="31" x14ac:dyDescent="0.35">
      <c r="A147" s="93" t="s">
        <v>1554</v>
      </c>
      <c r="B147" s="90" t="s">
        <v>905</v>
      </c>
      <c r="C147" s="90" t="s">
        <v>905</v>
      </c>
    </row>
    <row r="148" spans="1:3" ht="31" x14ac:dyDescent="0.35">
      <c r="A148" s="93" t="s">
        <v>1555</v>
      </c>
      <c r="B148" s="90" t="s">
        <v>905</v>
      </c>
      <c r="C148" s="90" t="s">
        <v>905</v>
      </c>
    </row>
    <row r="149" spans="1:3" ht="31" x14ac:dyDescent="0.35">
      <c r="A149" s="93" t="s">
        <v>1556</v>
      </c>
      <c r="B149" s="90" t="s">
        <v>1557</v>
      </c>
      <c r="C149" s="90" t="s">
        <v>1557</v>
      </c>
    </row>
    <row r="150" spans="1:3" ht="15.5" x14ac:dyDescent="0.35">
      <c r="A150" s="93" t="s">
        <v>913</v>
      </c>
      <c r="B150" s="90">
        <v>5</v>
      </c>
      <c r="C150" s="90">
        <v>5</v>
      </c>
    </row>
    <row r="151" spans="1:3" ht="15.5" x14ac:dyDescent="0.35">
      <c r="A151" s="93" t="s">
        <v>914</v>
      </c>
      <c r="B151" s="90" t="s">
        <v>939</v>
      </c>
      <c r="C151" s="90" t="s">
        <v>939</v>
      </c>
    </row>
    <row r="152" spans="1:3" ht="93" x14ac:dyDescent="0.35">
      <c r="A152" s="226" t="s">
        <v>1558</v>
      </c>
      <c r="B152" s="339" t="s">
        <v>1559</v>
      </c>
      <c r="C152" s="339"/>
    </row>
    <row r="153" spans="1:3" ht="15.5" x14ac:dyDescent="0.35">
      <c r="A153" s="93" t="s">
        <v>1560</v>
      </c>
      <c r="B153" s="340" t="s">
        <v>1561</v>
      </c>
      <c r="C153" s="340"/>
    </row>
    <row r="154" spans="1:3" ht="60" customHeight="1" x14ac:dyDescent="0.35">
      <c r="A154" s="93" t="s">
        <v>1562</v>
      </c>
      <c r="B154" s="340" t="s">
        <v>1563</v>
      </c>
      <c r="C154" s="340"/>
    </row>
    <row r="155" spans="1:3" ht="15.5" x14ac:dyDescent="0.35">
      <c r="A155" s="431" t="s">
        <v>976</v>
      </c>
      <c r="B155" s="431"/>
      <c r="C155" s="431"/>
    </row>
    <row r="156" spans="1:3" ht="75" customHeight="1" x14ac:dyDescent="0.35">
      <c r="A156" s="432" t="s">
        <v>1564</v>
      </c>
      <c r="B156" s="432"/>
      <c r="C156" s="432"/>
    </row>
    <row r="157" spans="1:3" ht="30" customHeight="1" x14ac:dyDescent="0.35">
      <c r="A157" s="340" t="s">
        <v>1565</v>
      </c>
      <c r="B157" s="340"/>
      <c r="C157" s="340"/>
    </row>
  </sheetData>
  <mergeCells count="82">
    <mergeCell ref="A155:C155"/>
    <mergeCell ref="A156:C156"/>
    <mergeCell ref="A157:C157"/>
    <mergeCell ref="A136:E136"/>
    <mergeCell ref="A137:E137"/>
    <mergeCell ref="A139:B140"/>
    <mergeCell ref="B152:C152"/>
    <mergeCell ref="B153:C153"/>
    <mergeCell ref="B154:C154"/>
    <mergeCell ref="A122:A123"/>
    <mergeCell ref="B122:B123"/>
    <mergeCell ref="C122:C123"/>
    <mergeCell ref="E122:E123"/>
    <mergeCell ref="A132:A133"/>
    <mergeCell ref="B132:B133"/>
    <mergeCell ref="C132:C133"/>
    <mergeCell ref="E132:E133"/>
    <mergeCell ref="A116:D116"/>
    <mergeCell ref="A117:D117"/>
    <mergeCell ref="D118:D119"/>
    <mergeCell ref="E118:E119"/>
    <mergeCell ref="A120:A121"/>
    <mergeCell ref="C120:C121"/>
    <mergeCell ref="E120:E121"/>
    <mergeCell ref="G101:G102"/>
    <mergeCell ref="F80:F81"/>
    <mergeCell ref="G80:G81"/>
    <mergeCell ref="A94:E94"/>
    <mergeCell ref="A95:E95"/>
    <mergeCell ref="A96:A97"/>
    <mergeCell ref="B96:B97"/>
    <mergeCell ref="C96:C97"/>
    <mergeCell ref="D96:D97"/>
    <mergeCell ref="E96:E97"/>
    <mergeCell ref="B101:B102"/>
    <mergeCell ref="C101:C102"/>
    <mergeCell ref="D101:D102"/>
    <mergeCell ref="E101:E102"/>
    <mergeCell ref="F101:F102"/>
    <mergeCell ref="A54:A55"/>
    <mergeCell ref="A57:A58"/>
    <mergeCell ref="A74:E74"/>
    <mergeCell ref="A75:E75"/>
    <mergeCell ref="B80:B81"/>
    <mergeCell ref="C80:C81"/>
    <mergeCell ref="D80:D81"/>
    <mergeCell ref="E80:E81"/>
    <mergeCell ref="G45:G46"/>
    <mergeCell ref="A50:E50"/>
    <mergeCell ref="A51:E51"/>
    <mergeCell ref="A52:A53"/>
    <mergeCell ref="B52:B53"/>
    <mergeCell ref="C52:C53"/>
    <mergeCell ref="D52:D53"/>
    <mergeCell ref="E52:E53"/>
    <mergeCell ref="F27:F28"/>
    <mergeCell ref="G27:G28"/>
    <mergeCell ref="G35:G36"/>
    <mergeCell ref="B31:B32"/>
    <mergeCell ref="C31:C32"/>
    <mergeCell ref="D31:D32"/>
    <mergeCell ref="E31:E32"/>
    <mergeCell ref="F31:F32"/>
    <mergeCell ref="G31:G32"/>
    <mergeCell ref="B35:B36"/>
    <mergeCell ref="C35:C36"/>
    <mergeCell ref="D35:D36"/>
    <mergeCell ref="E35:E36"/>
    <mergeCell ref="F35:F36"/>
    <mergeCell ref="B29:B30"/>
    <mergeCell ref="C29:C30"/>
    <mergeCell ref="D29:D30"/>
    <mergeCell ref="E29:E30"/>
    <mergeCell ref="A6:E6"/>
    <mergeCell ref="A7:E7"/>
    <mergeCell ref="B8:B9"/>
    <mergeCell ref="C8:C9"/>
    <mergeCell ref="D8:D9"/>
    <mergeCell ref="E8:E9"/>
    <mergeCell ref="A26:E26"/>
    <mergeCell ref="A27:E27"/>
    <mergeCell ref="A28:E28"/>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8E486-C5F4-4914-B939-26326570CC35}">
  <sheetPr>
    <tabColor theme="5" tint="0.39997558519241921"/>
  </sheetPr>
  <dimension ref="A1:C5"/>
  <sheetViews>
    <sheetView workbookViewId="0">
      <selection activeCell="B15" sqref="B15"/>
    </sheetView>
  </sheetViews>
  <sheetFormatPr baseColWidth="10" defaultRowHeight="14.5" x14ac:dyDescent="0.35"/>
  <cols>
    <col min="1" max="1" width="33.453125" bestFit="1" customWidth="1"/>
    <col min="2" max="2" width="22.453125" customWidth="1"/>
    <col min="3" max="3" width="29.453125" customWidth="1"/>
  </cols>
  <sheetData>
    <row r="1" spans="1:3" x14ac:dyDescent="0.35">
      <c r="A1" t="s">
        <v>1569</v>
      </c>
    </row>
    <row r="3" spans="1:3" ht="31" x14ac:dyDescent="0.35">
      <c r="A3" s="346" t="s">
        <v>1570</v>
      </c>
      <c r="B3" s="93" t="s">
        <v>1541</v>
      </c>
      <c r="C3" s="93" t="s">
        <v>1571</v>
      </c>
    </row>
    <row r="4" spans="1:3" ht="31" x14ac:dyDescent="0.35">
      <c r="A4" s="434"/>
      <c r="B4" s="93" t="s">
        <v>1542</v>
      </c>
      <c r="C4" s="93" t="s">
        <v>1572</v>
      </c>
    </row>
    <row r="5" spans="1:3" ht="31" x14ac:dyDescent="0.35">
      <c r="A5" s="364"/>
      <c r="B5" s="93" t="s">
        <v>1573</v>
      </c>
      <c r="C5" s="93" t="s">
        <v>1574</v>
      </c>
    </row>
  </sheetData>
  <mergeCells count="1">
    <mergeCell ref="A3:A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3F3EA-CAE1-4069-99C1-3C5096D1DDFC}">
  <sheetPr>
    <tabColor theme="5" tint="0.39997558519241921"/>
  </sheetPr>
  <dimension ref="A1:C7"/>
  <sheetViews>
    <sheetView workbookViewId="0">
      <selection activeCell="B13" sqref="B13"/>
    </sheetView>
  </sheetViews>
  <sheetFormatPr baseColWidth="10" defaultRowHeight="14.5" x14ac:dyDescent="0.35"/>
  <cols>
    <col min="1" max="1" width="20.453125" customWidth="1"/>
    <col min="2" max="2" width="31.6328125" customWidth="1"/>
    <col min="3" max="3" width="40.1796875" customWidth="1"/>
  </cols>
  <sheetData>
    <row r="1" spans="1:3" x14ac:dyDescent="0.35">
      <c r="A1" t="s">
        <v>1580</v>
      </c>
    </row>
    <row r="3" spans="1:3" x14ac:dyDescent="0.35">
      <c r="A3" s="119" t="s">
        <v>1581</v>
      </c>
      <c r="B3" s="119" t="s">
        <v>1582</v>
      </c>
    </row>
    <row r="4" spans="1:3" x14ac:dyDescent="0.35">
      <c r="A4" s="116">
        <v>1</v>
      </c>
      <c r="B4" s="116">
        <v>7.4999999999999997E-3</v>
      </c>
    </row>
    <row r="6" spans="1:3" x14ac:dyDescent="0.35">
      <c r="A6" s="119" t="s">
        <v>43</v>
      </c>
      <c r="B6" s="119" t="s">
        <v>1583</v>
      </c>
      <c r="C6" s="119" t="s">
        <v>1042</v>
      </c>
    </row>
    <row r="7" spans="1:3" x14ac:dyDescent="0.35">
      <c r="A7" s="116">
        <v>1</v>
      </c>
      <c r="B7" s="116">
        <v>1</v>
      </c>
      <c r="C7" s="230">
        <v>2.5126010000000099E+29</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8E7A6-62C9-49F5-8831-808D5F51F738}">
  <sheetPr>
    <tabColor theme="5" tint="0.39997558519241921"/>
  </sheetPr>
  <dimension ref="A1:C20"/>
  <sheetViews>
    <sheetView workbookViewId="0">
      <selection activeCell="B13" sqref="B13"/>
    </sheetView>
  </sheetViews>
  <sheetFormatPr baseColWidth="10" defaultRowHeight="14.5" x14ac:dyDescent="0.35"/>
  <cols>
    <col min="1" max="1" width="20.453125" customWidth="1"/>
    <col min="2" max="2" width="31.6328125" customWidth="1"/>
    <col min="3" max="3" width="40.1796875" customWidth="1"/>
  </cols>
  <sheetData>
    <row r="1" spans="1:3" x14ac:dyDescent="0.35">
      <c r="A1" t="s">
        <v>1592</v>
      </c>
    </row>
    <row r="3" spans="1:3" x14ac:dyDescent="0.35">
      <c r="A3" s="134"/>
      <c r="B3" s="119" t="s">
        <v>1581</v>
      </c>
      <c r="C3" s="130" t="s">
        <v>1582</v>
      </c>
    </row>
    <row r="4" spans="1:3" ht="28" x14ac:dyDescent="0.35">
      <c r="A4" s="158" t="s">
        <v>1584</v>
      </c>
      <c r="B4" s="116">
        <v>6</v>
      </c>
      <c r="C4" s="116">
        <v>0.14000000000000001</v>
      </c>
    </row>
    <row r="6" spans="1:3" ht="15.5" x14ac:dyDescent="0.35">
      <c r="A6" s="103" t="s">
        <v>1583</v>
      </c>
      <c r="B6" s="103" t="s">
        <v>1585</v>
      </c>
    </row>
    <row r="7" spans="1:3" ht="15.5" x14ac:dyDescent="0.35">
      <c r="A7" s="346">
        <v>1</v>
      </c>
      <c r="B7" s="229">
        <v>2.5126E+29</v>
      </c>
    </row>
    <row r="8" spans="1:3" ht="15.5" x14ac:dyDescent="0.35">
      <c r="A8" s="364"/>
      <c r="B8" s="229">
        <v>2.5126E+29</v>
      </c>
    </row>
    <row r="9" spans="1:3" ht="15.5" x14ac:dyDescent="0.35">
      <c r="A9" s="346">
        <v>2</v>
      </c>
      <c r="B9" s="229">
        <v>2.5126E+29</v>
      </c>
    </row>
    <row r="10" spans="1:3" ht="18.75" customHeight="1" x14ac:dyDescent="0.35">
      <c r="A10" s="364"/>
      <c r="B10" s="229">
        <v>2.5126E+29</v>
      </c>
    </row>
    <row r="11" spans="1:3" ht="15.5" x14ac:dyDescent="0.35">
      <c r="A11" s="346">
        <v>3</v>
      </c>
      <c r="B11" s="229">
        <v>2.5126E+29</v>
      </c>
    </row>
    <row r="12" spans="1:3" ht="15.5" x14ac:dyDescent="0.35">
      <c r="A12" s="434"/>
      <c r="B12" s="229">
        <v>2.5126E+29</v>
      </c>
    </row>
    <row r="13" spans="1:3" ht="17.5" customHeight="1" x14ac:dyDescent="0.35">
      <c r="A13" s="364"/>
      <c r="B13" s="229">
        <v>2.5126E+29</v>
      </c>
    </row>
    <row r="14" spans="1:3" ht="15.5" x14ac:dyDescent="0.35">
      <c r="A14" s="346">
        <v>4</v>
      </c>
      <c r="B14" s="229">
        <v>2.5126E+29</v>
      </c>
    </row>
    <row r="15" spans="1:3" ht="15.5" x14ac:dyDescent="0.35">
      <c r="A15" s="434"/>
      <c r="B15" s="229">
        <v>2.5126E+29</v>
      </c>
    </row>
    <row r="16" spans="1:3" ht="15.5" x14ac:dyDescent="0.35">
      <c r="A16" s="364"/>
      <c r="B16" s="229">
        <v>2.5126E+29</v>
      </c>
    </row>
    <row r="17" spans="1:3" ht="15.5" x14ac:dyDescent="0.35">
      <c r="A17" s="90">
        <v>6</v>
      </c>
      <c r="B17" s="229">
        <v>2.512601E+29</v>
      </c>
    </row>
    <row r="19" spans="1:3" x14ac:dyDescent="0.35">
      <c r="A19" s="119" t="s">
        <v>1586</v>
      </c>
      <c r="B19" s="119" t="s">
        <v>1587</v>
      </c>
      <c r="C19" s="119" t="s">
        <v>1588</v>
      </c>
    </row>
    <row r="20" spans="1:3" ht="56" x14ac:dyDescent="0.35">
      <c r="A20" s="116" t="s">
        <v>1589</v>
      </c>
      <c r="B20" s="116" t="s">
        <v>1590</v>
      </c>
      <c r="C20" s="116" t="s">
        <v>1591</v>
      </c>
    </row>
  </sheetData>
  <mergeCells count="4">
    <mergeCell ref="A7:A8"/>
    <mergeCell ref="A9:A10"/>
    <mergeCell ref="A11:A13"/>
    <mergeCell ref="A14:A1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F77D7-A221-4D95-8E2D-F7EE6928B88D}">
  <sheetPr>
    <tabColor theme="5" tint="0.39997558519241921"/>
  </sheetPr>
  <dimension ref="A1:C237"/>
  <sheetViews>
    <sheetView workbookViewId="0">
      <selection activeCell="B13" sqref="B13"/>
    </sheetView>
  </sheetViews>
  <sheetFormatPr baseColWidth="10" defaultRowHeight="14.5" x14ac:dyDescent="0.35"/>
  <cols>
    <col min="1" max="2" width="28.453125" customWidth="1"/>
  </cols>
  <sheetData>
    <row r="1" spans="1:3" x14ac:dyDescent="0.35">
      <c r="A1" t="s">
        <v>1599</v>
      </c>
    </row>
    <row r="3" spans="1:3" x14ac:dyDescent="0.35">
      <c r="A3" s="119" t="s">
        <v>1581</v>
      </c>
      <c r="B3" s="119" t="s">
        <v>1582</v>
      </c>
    </row>
    <row r="4" spans="1:3" x14ac:dyDescent="0.35">
      <c r="A4" s="116">
        <v>35</v>
      </c>
      <c r="B4" s="116">
        <v>15.49</v>
      </c>
    </row>
    <row r="5" spans="1:3" ht="18" thickBot="1" x14ac:dyDescent="0.4">
      <c r="A5" s="189"/>
    </row>
    <row r="6" spans="1:3" ht="32" thickTop="1" thickBot="1" x14ac:dyDescent="0.4">
      <c r="A6" s="231" t="s">
        <v>1583</v>
      </c>
      <c r="B6" s="170" t="s">
        <v>1585</v>
      </c>
      <c r="C6" s="170" t="s">
        <v>1610</v>
      </c>
    </row>
    <row r="7" spans="1:3" ht="16.5" thickTop="1" thickBot="1" x14ac:dyDescent="0.4">
      <c r="A7" s="394">
        <v>1</v>
      </c>
      <c r="B7" s="178">
        <v>2.5126E+29</v>
      </c>
      <c r="C7" s="86">
        <v>0.54</v>
      </c>
    </row>
    <row r="8" spans="1:3" ht="16.5" thickTop="1" thickBot="1" x14ac:dyDescent="0.4">
      <c r="A8" s="435"/>
      <c r="B8" s="178">
        <v>2.5126E+29</v>
      </c>
      <c r="C8" s="86">
        <v>1.43</v>
      </c>
    </row>
    <row r="9" spans="1:3" ht="16.5" thickTop="1" thickBot="1" x14ac:dyDescent="0.4">
      <c r="A9" s="435"/>
      <c r="B9" s="178">
        <v>2.5126E+29</v>
      </c>
      <c r="C9" s="86">
        <v>372.14</v>
      </c>
    </row>
    <row r="10" spans="1:3" ht="16.5" thickTop="1" thickBot="1" x14ac:dyDescent="0.4">
      <c r="A10" s="435"/>
      <c r="B10" s="178">
        <v>2.5126E+29</v>
      </c>
      <c r="C10" s="86">
        <v>391.75</v>
      </c>
    </row>
    <row r="11" spans="1:3" ht="16.5" thickTop="1" thickBot="1" x14ac:dyDescent="0.4">
      <c r="A11" s="435"/>
      <c r="B11" s="178">
        <v>2.5126E+29</v>
      </c>
      <c r="C11" s="86">
        <v>117.87</v>
      </c>
    </row>
    <row r="12" spans="1:3" ht="16.5" thickTop="1" thickBot="1" x14ac:dyDescent="0.4">
      <c r="A12" s="435"/>
      <c r="B12" s="178">
        <v>2.5126E+29</v>
      </c>
      <c r="C12" s="86">
        <v>78.23</v>
      </c>
    </row>
    <row r="13" spans="1:3" ht="16.5" thickTop="1" thickBot="1" x14ac:dyDescent="0.4">
      <c r="A13" s="435"/>
      <c r="B13" s="178">
        <v>2.5126E+29</v>
      </c>
      <c r="C13" s="86">
        <v>311.98</v>
      </c>
    </row>
    <row r="14" spans="1:3" ht="16.5" thickTop="1" thickBot="1" x14ac:dyDescent="0.4">
      <c r="A14" s="435"/>
      <c r="B14" s="178">
        <v>2.5126E+29</v>
      </c>
      <c r="C14" s="86">
        <v>106.25</v>
      </c>
    </row>
    <row r="15" spans="1:3" ht="16.5" thickTop="1" thickBot="1" x14ac:dyDescent="0.4">
      <c r="A15" s="435"/>
      <c r="B15" s="178">
        <v>2.5126E+29</v>
      </c>
      <c r="C15" s="86">
        <v>5.91</v>
      </c>
    </row>
    <row r="16" spans="1:3" ht="16.5" thickTop="1" thickBot="1" x14ac:dyDescent="0.4">
      <c r="A16" s="435"/>
      <c r="B16" s="178">
        <v>2.5126E+29</v>
      </c>
      <c r="C16" s="86">
        <v>0.01</v>
      </c>
    </row>
    <row r="17" spans="1:3" ht="16.5" thickTop="1" thickBot="1" x14ac:dyDescent="0.4">
      <c r="A17" s="435"/>
      <c r="B17" s="178">
        <v>2.5126E+29</v>
      </c>
      <c r="C17" s="86">
        <v>537.55999999999995</v>
      </c>
    </row>
    <row r="18" spans="1:3" ht="16.5" thickTop="1" thickBot="1" x14ac:dyDescent="0.4">
      <c r="A18" s="435"/>
      <c r="B18" s="178">
        <v>2.5126E+29</v>
      </c>
      <c r="C18" s="86">
        <v>547.62</v>
      </c>
    </row>
    <row r="19" spans="1:3" ht="16.5" thickTop="1" thickBot="1" x14ac:dyDescent="0.4">
      <c r="A19" s="435"/>
      <c r="B19" s="232">
        <v>2.5126E+29</v>
      </c>
      <c r="C19" s="98">
        <v>316.99</v>
      </c>
    </row>
    <row r="20" spans="1:3" ht="16.5" thickTop="1" thickBot="1" x14ac:dyDescent="0.4">
      <c r="A20" s="435"/>
      <c r="B20" s="178">
        <v>2.5126E+29</v>
      </c>
      <c r="C20" s="86">
        <v>520.37</v>
      </c>
    </row>
    <row r="21" spans="1:3" ht="16.5" thickTop="1" thickBot="1" x14ac:dyDescent="0.4">
      <c r="A21" s="435"/>
      <c r="B21" s="178">
        <v>2.5126E+29</v>
      </c>
      <c r="C21" s="86">
        <v>286.77</v>
      </c>
    </row>
    <row r="22" spans="1:3" ht="16.5" thickTop="1" thickBot="1" x14ac:dyDescent="0.4">
      <c r="A22" s="435"/>
      <c r="B22" s="178">
        <v>2.5126E+29</v>
      </c>
      <c r="C22" s="86">
        <v>340.25</v>
      </c>
    </row>
    <row r="23" spans="1:3" ht="16.5" thickTop="1" thickBot="1" x14ac:dyDescent="0.4">
      <c r="A23" s="435"/>
      <c r="B23" s="178">
        <v>2.5126E+29</v>
      </c>
      <c r="C23" s="86">
        <v>301.70999999999998</v>
      </c>
    </row>
    <row r="24" spans="1:3" ht="16.5" thickTop="1" thickBot="1" x14ac:dyDescent="0.4">
      <c r="A24" s="435"/>
      <c r="B24" s="178">
        <v>2.5126E+29</v>
      </c>
      <c r="C24" s="86">
        <v>344.87</v>
      </c>
    </row>
    <row r="25" spans="1:3" ht="16.5" thickTop="1" thickBot="1" x14ac:dyDescent="0.4">
      <c r="A25" s="435"/>
      <c r="B25" s="178">
        <v>2.5126E+29</v>
      </c>
      <c r="C25" s="86">
        <v>408.27</v>
      </c>
    </row>
    <row r="26" spans="1:3" ht="16.5" thickTop="1" thickBot="1" x14ac:dyDescent="0.4">
      <c r="A26" s="435"/>
      <c r="B26" s="178">
        <v>2.5126E+29</v>
      </c>
      <c r="C26" s="86">
        <v>582.89</v>
      </c>
    </row>
    <row r="27" spans="1:3" ht="16.5" thickTop="1" thickBot="1" x14ac:dyDescent="0.4">
      <c r="A27" s="435"/>
      <c r="B27" s="178">
        <v>2.5126E+29</v>
      </c>
      <c r="C27" s="86">
        <v>8.7899999999999991</v>
      </c>
    </row>
    <row r="28" spans="1:3" ht="16.5" thickTop="1" thickBot="1" x14ac:dyDescent="0.4">
      <c r="A28" s="395"/>
      <c r="B28" s="178">
        <v>2.5126E+29</v>
      </c>
      <c r="C28" s="86">
        <v>2739.08</v>
      </c>
    </row>
    <row r="29" spans="1:3" ht="16.5" thickTop="1" thickBot="1" x14ac:dyDescent="0.4">
      <c r="A29" s="394">
        <v>2</v>
      </c>
      <c r="B29" s="178">
        <v>2.5126E+29</v>
      </c>
      <c r="C29" s="86">
        <v>295.14999999999998</v>
      </c>
    </row>
    <row r="30" spans="1:3" ht="16.5" thickTop="1" thickBot="1" x14ac:dyDescent="0.4">
      <c r="A30" s="435"/>
      <c r="B30" s="178">
        <v>2.5126E+29</v>
      </c>
      <c r="C30" s="86">
        <v>399.87</v>
      </c>
    </row>
    <row r="31" spans="1:3" ht="16.5" thickTop="1" thickBot="1" x14ac:dyDescent="0.4">
      <c r="A31" s="435"/>
      <c r="B31" s="178">
        <v>2.5126E+29</v>
      </c>
      <c r="C31" s="86">
        <v>1997.18</v>
      </c>
    </row>
    <row r="32" spans="1:3" ht="16.5" thickTop="1" thickBot="1" x14ac:dyDescent="0.4">
      <c r="A32" s="395"/>
      <c r="B32" s="178">
        <v>2.5126E+29</v>
      </c>
      <c r="C32" s="86">
        <v>75.62</v>
      </c>
    </row>
    <row r="33" spans="1:3" ht="16.5" thickTop="1" thickBot="1" x14ac:dyDescent="0.4">
      <c r="A33" s="394">
        <v>3</v>
      </c>
      <c r="B33" s="178">
        <v>2.5126E+29</v>
      </c>
      <c r="C33" s="86">
        <v>3718.6</v>
      </c>
    </row>
    <row r="34" spans="1:3" ht="16.5" thickTop="1" thickBot="1" x14ac:dyDescent="0.4">
      <c r="A34" s="435"/>
      <c r="B34" s="178">
        <v>2.5126E+29</v>
      </c>
      <c r="C34" s="86">
        <v>3400.67</v>
      </c>
    </row>
    <row r="35" spans="1:3" ht="16.5" thickTop="1" thickBot="1" x14ac:dyDescent="0.4">
      <c r="A35" s="395"/>
      <c r="B35" s="178">
        <v>2.5126E+29</v>
      </c>
      <c r="C35" s="86">
        <v>1.07</v>
      </c>
    </row>
    <row r="36" spans="1:3" ht="16.5" thickTop="1" thickBot="1" x14ac:dyDescent="0.4">
      <c r="A36" s="82">
        <v>4</v>
      </c>
      <c r="B36" s="178">
        <v>2.5126E+29</v>
      </c>
      <c r="C36" s="86">
        <v>583.97</v>
      </c>
    </row>
    <row r="37" spans="1:3" ht="16.5" thickTop="1" thickBot="1" x14ac:dyDescent="0.4">
      <c r="A37" s="82">
        <v>5</v>
      </c>
      <c r="B37" s="178">
        <v>2.5126010000000099E+29</v>
      </c>
      <c r="C37" s="86">
        <v>385.4</v>
      </c>
    </row>
    <row r="38" spans="1:3" ht="16.5" thickTop="1" thickBot="1" x14ac:dyDescent="0.4">
      <c r="A38" s="394">
        <v>6</v>
      </c>
      <c r="B38" s="178">
        <v>2.5126E+29</v>
      </c>
      <c r="C38" s="86">
        <v>407.04</v>
      </c>
    </row>
    <row r="39" spans="1:3" ht="16.5" thickTop="1" thickBot="1" x14ac:dyDescent="0.4">
      <c r="A39" s="435"/>
      <c r="B39" s="178">
        <v>2.5126E+29</v>
      </c>
      <c r="C39" s="86">
        <v>156.63</v>
      </c>
    </row>
    <row r="40" spans="1:3" ht="16.5" thickTop="1" thickBot="1" x14ac:dyDescent="0.4">
      <c r="A40" s="435"/>
      <c r="B40" s="178">
        <v>2.5126E+29</v>
      </c>
      <c r="C40" s="86">
        <v>5.16</v>
      </c>
    </row>
    <row r="41" spans="1:3" ht="16.5" thickTop="1" thickBot="1" x14ac:dyDescent="0.4">
      <c r="A41" s="435"/>
      <c r="B41" s="178">
        <v>2.5126E+29</v>
      </c>
      <c r="C41" s="86">
        <v>535.94000000000005</v>
      </c>
    </row>
    <row r="42" spans="1:3" ht="16.5" thickTop="1" thickBot="1" x14ac:dyDescent="0.4">
      <c r="A42" s="435"/>
      <c r="B42" s="178">
        <v>2.5126E+29</v>
      </c>
      <c r="C42" s="86">
        <v>76.040000000000006</v>
      </c>
    </row>
    <row r="43" spans="1:3" ht="16.5" thickTop="1" thickBot="1" x14ac:dyDescent="0.4">
      <c r="A43" s="435"/>
      <c r="B43" s="178">
        <v>2.5126E+29</v>
      </c>
      <c r="C43" s="86">
        <v>278.70999999999998</v>
      </c>
    </row>
    <row r="44" spans="1:3" ht="16.5" thickTop="1" thickBot="1" x14ac:dyDescent="0.4">
      <c r="A44" s="435"/>
      <c r="B44" s="178">
        <v>2.5126E+29</v>
      </c>
      <c r="C44" s="86">
        <v>55.04</v>
      </c>
    </row>
    <row r="45" spans="1:3" ht="16.5" thickTop="1" thickBot="1" x14ac:dyDescent="0.4">
      <c r="A45" s="435"/>
      <c r="B45" s="178">
        <v>2.5126E+29</v>
      </c>
      <c r="C45" s="86">
        <v>63.16</v>
      </c>
    </row>
    <row r="46" spans="1:3" ht="16.5" thickTop="1" thickBot="1" x14ac:dyDescent="0.4">
      <c r="A46" s="435"/>
      <c r="B46" s="178">
        <v>2.5126E+29</v>
      </c>
      <c r="C46" s="86">
        <v>907.34</v>
      </c>
    </row>
    <row r="47" spans="1:3" ht="16.5" thickTop="1" thickBot="1" x14ac:dyDescent="0.4">
      <c r="A47" s="435"/>
      <c r="B47" s="178">
        <v>2.5126E+29</v>
      </c>
      <c r="C47" s="86">
        <v>127.68</v>
      </c>
    </row>
    <row r="48" spans="1:3" ht="16.5" thickTop="1" thickBot="1" x14ac:dyDescent="0.4">
      <c r="A48" s="435"/>
      <c r="B48" s="178">
        <v>2.5126E+29</v>
      </c>
      <c r="C48" s="86">
        <v>671.97</v>
      </c>
    </row>
    <row r="49" spans="1:3" ht="16.5" thickTop="1" thickBot="1" x14ac:dyDescent="0.4">
      <c r="A49" s="435"/>
      <c r="B49" s="178">
        <v>2.5126E+29</v>
      </c>
      <c r="C49" s="86">
        <v>5336.76</v>
      </c>
    </row>
    <row r="50" spans="1:3" ht="16.5" thickTop="1" thickBot="1" x14ac:dyDescent="0.4">
      <c r="A50" s="435"/>
      <c r="B50" s="178">
        <v>2.5126E+29</v>
      </c>
      <c r="C50" s="86">
        <v>912.62</v>
      </c>
    </row>
    <row r="51" spans="1:3" ht="16.5" thickTop="1" thickBot="1" x14ac:dyDescent="0.4">
      <c r="A51" s="435"/>
      <c r="B51" s="178">
        <v>2.5126E+29</v>
      </c>
      <c r="C51" s="86">
        <v>235.77</v>
      </c>
    </row>
    <row r="52" spans="1:3" ht="16.5" thickTop="1" thickBot="1" x14ac:dyDescent="0.4">
      <c r="A52" s="435"/>
      <c r="B52" s="178">
        <v>2.5126E+29</v>
      </c>
      <c r="C52" s="86">
        <v>84.38</v>
      </c>
    </row>
    <row r="53" spans="1:3" ht="16.5" thickTop="1" thickBot="1" x14ac:dyDescent="0.4">
      <c r="A53" s="435"/>
      <c r="B53" s="178">
        <v>2.5126E+29</v>
      </c>
      <c r="C53" s="86">
        <v>45.11</v>
      </c>
    </row>
    <row r="54" spans="1:3" ht="16.5" thickTop="1" thickBot="1" x14ac:dyDescent="0.4">
      <c r="A54" s="435"/>
      <c r="B54" s="178">
        <v>2.5126E+29</v>
      </c>
      <c r="C54" s="86">
        <v>707.87</v>
      </c>
    </row>
    <row r="55" spans="1:3" ht="16.5" thickTop="1" thickBot="1" x14ac:dyDescent="0.4">
      <c r="A55" s="435"/>
      <c r="B55" s="178">
        <v>2.5126E+29</v>
      </c>
      <c r="C55" s="86">
        <v>76.37</v>
      </c>
    </row>
    <row r="56" spans="1:3" ht="16.5" thickTop="1" thickBot="1" x14ac:dyDescent="0.4">
      <c r="A56" s="435"/>
      <c r="B56" s="178">
        <v>2.5126E+29</v>
      </c>
      <c r="C56" s="86">
        <v>62.64</v>
      </c>
    </row>
    <row r="57" spans="1:3" ht="16.5" thickTop="1" thickBot="1" x14ac:dyDescent="0.4">
      <c r="A57" s="435"/>
      <c r="B57" s="178">
        <v>2.5126E+29</v>
      </c>
      <c r="C57" s="86">
        <v>149.97</v>
      </c>
    </row>
    <row r="58" spans="1:3" ht="16.5" thickTop="1" thickBot="1" x14ac:dyDescent="0.4">
      <c r="A58" s="435"/>
      <c r="B58" s="178">
        <v>2.5126E+29</v>
      </c>
      <c r="C58" s="86">
        <v>135.4</v>
      </c>
    </row>
    <row r="59" spans="1:3" ht="16.5" thickTop="1" thickBot="1" x14ac:dyDescent="0.4">
      <c r="A59" s="435"/>
      <c r="B59" s="178">
        <v>2.5126E+29</v>
      </c>
      <c r="C59" s="86">
        <v>6.58</v>
      </c>
    </row>
    <row r="60" spans="1:3" ht="16.5" thickTop="1" thickBot="1" x14ac:dyDescent="0.4">
      <c r="A60" s="435"/>
      <c r="B60" s="232">
        <v>2.5126E+29</v>
      </c>
      <c r="C60" s="98">
        <v>542.02</v>
      </c>
    </row>
    <row r="61" spans="1:3" ht="16.5" thickTop="1" thickBot="1" x14ac:dyDescent="0.4">
      <c r="A61" s="435"/>
      <c r="B61" s="178">
        <v>2.5126E+29</v>
      </c>
      <c r="C61" s="86">
        <v>953.68</v>
      </c>
    </row>
    <row r="62" spans="1:3" ht="16.5" thickTop="1" thickBot="1" x14ac:dyDescent="0.4">
      <c r="A62" s="435"/>
      <c r="B62" s="178">
        <v>2.5126E+29</v>
      </c>
      <c r="C62" s="86">
        <v>485.15</v>
      </c>
    </row>
    <row r="63" spans="1:3" ht="16.5" thickTop="1" thickBot="1" x14ac:dyDescent="0.4">
      <c r="A63" s="435"/>
      <c r="B63" s="178">
        <v>2.5126E+29</v>
      </c>
      <c r="C63" s="86">
        <v>338.62</v>
      </c>
    </row>
    <row r="64" spans="1:3" ht="16.5" thickTop="1" thickBot="1" x14ac:dyDescent="0.4">
      <c r="A64" s="435"/>
      <c r="B64" s="178">
        <v>2.5126E+29</v>
      </c>
      <c r="C64" s="86">
        <v>16.579999999999998</v>
      </c>
    </row>
    <row r="65" spans="1:3" ht="16.5" thickTop="1" thickBot="1" x14ac:dyDescent="0.4">
      <c r="A65" s="435"/>
      <c r="B65" s="178">
        <v>2.5126E+29</v>
      </c>
      <c r="C65" s="86">
        <v>1142.6300000000001</v>
      </c>
    </row>
    <row r="66" spans="1:3" ht="16.5" thickTop="1" thickBot="1" x14ac:dyDescent="0.4">
      <c r="A66" s="435"/>
      <c r="B66" s="178">
        <v>2.5126E+29</v>
      </c>
      <c r="C66" s="86">
        <v>294.18</v>
      </c>
    </row>
    <row r="67" spans="1:3" ht="16.5" thickTop="1" thickBot="1" x14ac:dyDescent="0.4">
      <c r="A67" s="435"/>
      <c r="B67" s="178">
        <v>2.5126E+29</v>
      </c>
      <c r="C67" s="86">
        <v>39.17</v>
      </c>
    </row>
    <row r="68" spans="1:3" ht="16.5" thickTop="1" thickBot="1" x14ac:dyDescent="0.4">
      <c r="A68" s="435"/>
      <c r="B68" s="178">
        <v>2.5126E+29</v>
      </c>
      <c r="C68" s="86">
        <v>306</v>
      </c>
    </row>
    <row r="69" spans="1:3" ht="16.5" thickTop="1" thickBot="1" x14ac:dyDescent="0.4">
      <c r="A69" s="435"/>
      <c r="B69" s="178">
        <v>2.5126E+29</v>
      </c>
      <c r="C69" s="86">
        <v>235.84</v>
      </c>
    </row>
    <row r="70" spans="1:3" ht="16.5" thickTop="1" thickBot="1" x14ac:dyDescent="0.4">
      <c r="A70" s="435"/>
      <c r="B70" s="178">
        <v>2.5126E+29</v>
      </c>
      <c r="C70" s="86">
        <v>1240.29</v>
      </c>
    </row>
    <row r="71" spans="1:3" ht="16.5" thickTop="1" thickBot="1" x14ac:dyDescent="0.4">
      <c r="A71" s="435"/>
      <c r="B71" s="178">
        <v>2.5126E+29</v>
      </c>
      <c r="C71" s="86">
        <v>680.83</v>
      </c>
    </row>
    <row r="72" spans="1:3" ht="16.5" thickTop="1" thickBot="1" x14ac:dyDescent="0.4">
      <c r="A72" s="435"/>
      <c r="B72" s="178">
        <v>2.5126E+29</v>
      </c>
      <c r="C72" s="86">
        <v>351.77</v>
      </c>
    </row>
    <row r="73" spans="1:3" ht="16.5" thickTop="1" thickBot="1" x14ac:dyDescent="0.4">
      <c r="A73" s="435"/>
      <c r="B73" s="178">
        <v>2.5126E+29</v>
      </c>
      <c r="C73" s="86">
        <v>393.11</v>
      </c>
    </row>
    <row r="74" spans="1:3" ht="16.5" thickTop="1" thickBot="1" x14ac:dyDescent="0.4">
      <c r="A74" s="435"/>
      <c r="B74" s="178">
        <v>2.5126E+29</v>
      </c>
      <c r="C74" s="86">
        <v>424.9</v>
      </c>
    </row>
    <row r="75" spans="1:3" ht="16.5" thickTop="1" thickBot="1" x14ac:dyDescent="0.4">
      <c r="A75" s="435"/>
      <c r="B75" s="178">
        <v>2.5126E+29</v>
      </c>
      <c r="C75" s="86">
        <v>225.6</v>
      </c>
    </row>
    <row r="76" spans="1:3" ht="16.5" thickTop="1" thickBot="1" x14ac:dyDescent="0.4">
      <c r="A76" s="435"/>
      <c r="B76" s="178">
        <v>2.5126E+29</v>
      </c>
      <c r="C76" s="86">
        <v>693.23</v>
      </c>
    </row>
    <row r="77" spans="1:3" ht="16.5" thickTop="1" thickBot="1" x14ac:dyDescent="0.4">
      <c r="A77" s="435"/>
      <c r="B77" s="178">
        <v>2.5126E+29</v>
      </c>
      <c r="C77" s="86">
        <v>307.49</v>
      </c>
    </row>
    <row r="78" spans="1:3" ht="16.5" thickTop="1" thickBot="1" x14ac:dyDescent="0.4">
      <c r="A78" s="435"/>
      <c r="B78" s="178">
        <v>2.5126E+29</v>
      </c>
      <c r="C78" s="86">
        <v>231.68</v>
      </c>
    </row>
    <row r="79" spans="1:3" ht="16.5" thickTop="1" thickBot="1" x14ac:dyDescent="0.4">
      <c r="A79" s="435"/>
      <c r="B79" s="178">
        <v>2.5126E+29</v>
      </c>
      <c r="C79" s="86">
        <v>465.11</v>
      </c>
    </row>
    <row r="80" spans="1:3" ht="16.5" thickTop="1" thickBot="1" x14ac:dyDescent="0.4">
      <c r="A80" s="435"/>
      <c r="B80" s="178">
        <v>2.5126E+29</v>
      </c>
      <c r="C80" s="86">
        <v>388.02</v>
      </c>
    </row>
    <row r="81" spans="1:3" ht="16.5" thickTop="1" thickBot="1" x14ac:dyDescent="0.4">
      <c r="A81" s="435"/>
      <c r="B81" s="178">
        <v>2.5126E+29</v>
      </c>
      <c r="C81" s="86">
        <v>416.74</v>
      </c>
    </row>
    <row r="82" spans="1:3" ht="16.5" thickTop="1" thickBot="1" x14ac:dyDescent="0.4">
      <c r="A82" s="435"/>
      <c r="B82" s="178">
        <v>2.5126E+29</v>
      </c>
      <c r="C82" s="86">
        <v>20.88</v>
      </c>
    </row>
    <row r="83" spans="1:3" ht="16.5" thickTop="1" thickBot="1" x14ac:dyDescent="0.4">
      <c r="A83" s="435"/>
      <c r="B83" s="178">
        <v>2.5126E+29</v>
      </c>
      <c r="C83" s="86">
        <v>465.13</v>
      </c>
    </row>
    <row r="84" spans="1:3" ht="16.5" thickTop="1" thickBot="1" x14ac:dyDescent="0.4">
      <c r="A84" s="435"/>
      <c r="B84" s="178">
        <v>2.5126E+29</v>
      </c>
      <c r="C84" s="86">
        <v>383.51</v>
      </c>
    </row>
    <row r="85" spans="1:3" ht="16.5" thickTop="1" thickBot="1" x14ac:dyDescent="0.4">
      <c r="A85" s="435"/>
      <c r="B85" s="178">
        <v>2.5126E+29</v>
      </c>
      <c r="C85" s="86">
        <v>396.15</v>
      </c>
    </row>
    <row r="86" spans="1:3" ht="16.5" thickTop="1" thickBot="1" x14ac:dyDescent="0.4">
      <c r="A86" s="435"/>
      <c r="B86" s="178">
        <v>2.5126E+29</v>
      </c>
      <c r="C86" s="86">
        <v>63.24</v>
      </c>
    </row>
    <row r="87" spans="1:3" ht="16.5" thickTop="1" thickBot="1" x14ac:dyDescent="0.4">
      <c r="A87" s="435"/>
      <c r="B87" s="178">
        <v>2.5126E+29</v>
      </c>
      <c r="C87" s="86">
        <v>28.83</v>
      </c>
    </row>
    <row r="88" spans="1:3" ht="16.5" thickTop="1" thickBot="1" x14ac:dyDescent="0.4">
      <c r="A88" s="435"/>
      <c r="B88" s="178">
        <v>2.5126E+29</v>
      </c>
      <c r="C88" s="86">
        <v>225.12</v>
      </c>
    </row>
    <row r="89" spans="1:3" ht="16.5" thickTop="1" thickBot="1" x14ac:dyDescent="0.4">
      <c r="A89" s="435"/>
      <c r="B89" s="178">
        <v>2.5126E+29</v>
      </c>
      <c r="C89" s="86">
        <v>38.799999999999997</v>
      </c>
    </row>
    <row r="90" spans="1:3" ht="16.5" thickTop="1" thickBot="1" x14ac:dyDescent="0.4">
      <c r="A90" s="435"/>
      <c r="B90" s="178">
        <v>2.5126E+29</v>
      </c>
      <c r="C90" s="86">
        <v>140.6</v>
      </c>
    </row>
    <row r="91" spans="1:3" ht="16.5" thickTop="1" thickBot="1" x14ac:dyDescent="0.4">
      <c r="A91" s="435"/>
      <c r="B91" s="178">
        <v>2.5126E+29</v>
      </c>
      <c r="C91" s="86">
        <v>38.799999999999997</v>
      </c>
    </row>
    <row r="92" spans="1:3" ht="16.5" thickTop="1" thickBot="1" x14ac:dyDescent="0.4">
      <c r="A92" s="435"/>
      <c r="B92" s="178">
        <v>2.5126E+29</v>
      </c>
      <c r="C92" s="86">
        <v>0.12</v>
      </c>
    </row>
    <row r="93" spans="1:3" ht="16.5" thickTop="1" thickBot="1" x14ac:dyDescent="0.4">
      <c r="A93" s="435"/>
      <c r="B93" s="178">
        <v>2.5126E+29</v>
      </c>
      <c r="C93" s="86">
        <v>41.52</v>
      </c>
    </row>
    <row r="94" spans="1:3" ht="16.5" thickTop="1" thickBot="1" x14ac:dyDescent="0.4">
      <c r="A94" s="435"/>
      <c r="B94" s="178">
        <v>2.5126E+29</v>
      </c>
      <c r="C94" s="86">
        <v>1.65</v>
      </c>
    </row>
    <row r="95" spans="1:3" ht="16.5" thickTop="1" thickBot="1" x14ac:dyDescent="0.4">
      <c r="A95" s="435"/>
      <c r="B95" s="178">
        <v>2.5126E+29</v>
      </c>
      <c r="C95" s="86">
        <v>41.52</v>
      </c>
    </row>
    <row r="96" spans="1:3" ht="16.5" thickTop="1" thickBot="1" x14ac:dyDescent="0.4">
      <c r="A96" s="435"/>
      <c r="B96" s="178">
        <v>2.5126E+29</v>
      </c>
      <c r="C96" s="86">
        <v>246.57</v>
      </c>
    </row>
    <row r="97" spans="1:3" ht="16.5" thickTop="1" thickBot="1" x14ac:dyDescent="0.4">
      <c r="A97" s="435"/>
      <c r="B97" s="178">
        <v>2.5126E+29</v>
      </c>
      <c r="C97" s="86">
        <v>41.98</v>
      </c>
    </row>
    <row r="98" spans="1:3" ht="16.5" thickTop="1" thickBot="1" x14ac:dyDescent="0.4">
      <c r="A98" s="435"/>
      <c r="B98" s="178">
        <v>2.5126E+29</v>
      </c>
      <c r="C98" s="86">
        <v>612.01</v>
      </c>
    </row>
    <row r="99" spans="1:3" ht="16.5" thickTop="1" thickBot="1" x14ac:dyDescent="0.4">
      <c r="A99" s="435"/>
      <c r="B99" s="178">
        <v>2.5126E+29</v>
      </c>
      <c r="C99" s="86">
        <v>41.98</v>
      </c>
    </row>
    <row r="100" spans="1:3" ht="16.5" thickTop="1" thickBot="1" x14ac:dyDescent="0.4">
      <c r="A100" s="395"/>
      <c r="B100" s="178">
        <v>2.5126E+29</v>
      </c>
      <c r="C100" s="86">
        <v>671.13</v>
      </c>
    </row>
    <row r="101" spans="1:3" ht="16.5" thickTop="1" thickBot="1" x14ac:dyDescent="0.4">
      <c r="A101" s="394">
        <v>7</v>
      </c>
      <c r="B101" s="232">
        <v>2.5126E+29</v>
      </c>
      <c r="C101" s="98">
        <v>5.96</v>
      </c>
    </row>
    <row r="102" spans="1:3" ht="16.5" thickTop="1" thickBot="1" x14ac:dyDescent="0.4">
      <c r="A102" s="435"/>
      <c r="B102" s="178">
        <v>2.5126E+29</v>
      </c>
      <c r="C102" s="86">
        <v>5.96</v>
      </c>
    </row>
    <row r="103" spans="1:3" ht="16.5" thickTop="1" thickBot="1" x14ac:dyDescent="0.4">
      <c r="A103" s="435"/>
      <c r="B103" s="178">
        <v>2.5126E+29</v>
      </c>
      <c r="C103" s="86">
        <v>17.149999999999999</v>
      </c>
    </row>
    <row r="104" spans="1:3" ht="16.5" thickTop="1" thickBot="1" x14ac:dyDescent="0.4">
      <c r="A104" s="435"/>
      <c r="B104" s="178">
        <v>2.5126E+29</v>
      </c>
      <c r="C104" s="86">
        <v>5.96</v>
      </c>
    </row>
    <row r="105" spans="1:3" ht="16.5" thickTop="1" thickBot="1" x14ac:dyDescent="0.4">
      <c r="A105" s="435"/>
      <c r="B105" s="178">
        <v>2.5126E+29</v>
      </c>
      <c r="C105" s="86">
        <v>432.32</v>
      </c>
    </row>
    <row r="106" spans="1:3" ht="16.5" thickTop="1" thickBot="1" x14ac:dyDescent="0.4">
      <c r="A106" s="435"/>
      <c r="B106" s="178">
        <v>2.5126E+29</v>
      </c>
      <c r="C106" s="86">
        <v>591.13</v>
      </c>
    </row>
    <row r="107" spans="1:3" ht="16.5" thickTop="1" thickBot="1" x14ac:dyDescent="0.4">
      <c r="A107" s="435"/>
      <c r="B107" s="178">
        <v>2.5126E+29</v>
      </c>
      <c r="C107" s="86">
        <v>190.77</v>
      </c>
    </row>
    <row r="108" spans="1:3" ht="16.5" thickTop="1" thickBot="1" x14ac:dyDescent="0.4">
      <c r="A108" s="435"/>
      <c r="B108" s="178">
        <v>2.5126E+29</v>
      </c>
      <c r="C108" s="86">
        <v>31.04</v>
      </c>
    </row>
    <row r="109" spans="1:3" ht="16.5" thickTop="1" thickBot="1" x14ac:dyDescent="0.4">
      <c r="A109" s="435"/>
      <c r="B109" s="178">
        <v>2.5126E+29</v>
      </c>
      <c r="C109" s="86">
        <v>2.58</v>
      </c>
    </row>
    <row r="110" spans="1:3" ht="16.5" thickTop="1" thickBot="1" x14ac:dyDescent="0.4">
      <c r="A110" s="435"/>
      <c r="B110" s="178">
        <v>2.5126E+29</v>
      </c>
      <c r="C110" s="86">
        <v>607.59</v>
      </c>
    </row>
    <row r="111" spans="1:3" ht="16.5" thickTop="1" thickBot="1" x14ac:dyDescent="0.4">
      <c r="A111" s="435"/>
      <c r="B111" s="178">
        <v>2.5126E+29</v>
      </c>
      <c r="C111" s="86">
        <v>238.08</v>
      </c>
    </row>
    <row r="112" spans="1:3" ht="16.5" thickTop="1" thickBot="1" x14ac:dyDescent="0.4">
      <c r="A112" s="435"/>
      <c r="B112" s="178">
        <v>2.5126E+29</v>
      </c>
      <c r="C112" s="86">
        <v>497.13</v>
      </c>
    </row>
    <row r="113" spans="1:3" ht="16.5" thickTop="1" thickBot="1" x14ac:dyDescent="0.4">
      <c r="A113" s="435"/>
      <c r="B113" s="178">
        <v>2.5126E+29</v>
      </c>
      <c r="C113" s="86">
        <v>71.39</v>
      </c>
    </row>
    <row r="114" spans="1:3" ht="16.5" thickTop="1" thickBot="1" x14ac:dyDescent="0.4">
      <c r="A114" s="435"/>
      <c r="B114" s="178">
        <v>2.5126E+29</v>
      </c>
      <c r="C114" s="86">
        <v>610.39</v>
      </c>
    </row>
    <row r="115" spans="1:3" ht="16.5" thickTop="1" thickBot="1" x14ac:dyDescent="0.4">
      <c r="A115" s="435"/>
      <c r="B115" s="178">
        <v>2.5126E+29</v>
      </c>
      <c r="C115" s="86">
        <v>147.88999999999999</v>
      </c>
    </row>
    <row r="116" spans="1:3" ht="16.5" thickTop="1" thickBot="1" x14ac:dyDescent="0.4">
      <c r="A116" s="435"/>
      <c r="B116" s="178">
        <v>2.5126E+29</v>
      </c>
      <c r="C116" s="86">
        <v>345.22</v>
      </c>
    </row>
    <row r="117" spans="1:3" ht="16.5" thickTop="1" thickBot="1" x14ac:dyDescent="0.4">
      <c r="A117" s="435"/>
      <c r="B117" s="178">
        <v>2.5126E+29</v>
      </c>
      <c r="C117" s="86">
        <v>86.66</v>
      </c>
    </row>
    <row r="118" spans="1:3" ht="16.5" thickTop="1" thickBot="1" x14ac:dyDescent="0.4">
      <c r="A118" s="435"/>
      <c r="B118" s="178">
        <v>2.5126E+29</v>
      </c>
      <c r="C118" s="86">
        <v>36.9</v>
      </c>
    </row>
    <row r="119" spans="1:3" ht="16.5" thickTop="1" thickBot="1" x14ac:dyDescent="0.4">
      <c r="A119" s="435"/>
      <c r="B119" s="178">
        <v>2.5126E+29</v>
      </c>
      <c r="C119" s="86">
        <v>523.4</v>
      </c>
    </row>
    <row r="120" spans="1:3" ht="16.5" thickTop="1" thickBot="1" x14ac:dyDescent="0.4">
      <c r="A120" s="435"/>
      <c r="B120" s="178">
        <v>2.5126E+29</v>
      </c>
      <c r="C120" s="86">
        <v>420.53</v>
      </c>
    </row>
    <row r="121" spans="1:3" ht="16.5" thickTop="1" thickBot="1" x14ac:dyDescent="0.4">
      <c r="A121" s="435"/>
      <c r="B121" s="178">
        <v>2.5126E+29</v>
      </c>
      <c r="C121" s="86">
        <v>412.01</v>
      </c>
    </row>
    <row r="122" spans="1:3" ht="16.5" thickTop="1" thickBot="1" x14ac:dyDescent="0.4">
      <c r="A122" s="435"/>
      <c r="B122" s="178">
        <v>2.5126E+29</v>
      </c>
      <c r="C122" s="86">
        <v>64.36</v>
      </c>
    </row>
    <row r="123" spans="1:3" ht="16.5" thickTop="1" thickBot="1" x14ac:dyDescent="0.4">
      <c r="A123" s="435"/>
      <c r="B123" s="178">
        <v>2.5126E+29</v>
      </c>
      <c r="C123" s="86">
        <v>526.24</v>
      </c>
    </row>
    <row r="124" spans="1:3" ht="16.5" thickTop="1" thickBot="1" x14ac:dyDescent="0.4">
      <c r="A124" s="435"/>
      <c r="B124" s="178">
        <v>2.5126E+29</v>
      </c>
      <c r="C124" s="86">
        <v>478.81</v>
      </c>
    </row>
    <row r="125" spans="1:3" ht="16.5" thickTop="1" thickBot="1" x14ac:dyDescent="0.4">
      <c r="A125" s="435"/>
      <c r="B125" s="178">
        <v>2.5126E+29</v>
      </c>
      <c r="C125" s="86">
        <v>96.41</v>
      </c>
    </row>
    <row r="126" spans="1:3" ht="16.5" thickTop="1" thickBot="1" x14ac:dyDescent="0.4">
      <c r="A126" s="435"/>
      <c r="B126" s="178">
        <v>2.5126E+29</v>
      </c>
      <c r="C126" s="86">
        <v>516.20000000000005</v>
      </c>
    </row>
    <row r="127" spans="1:3" ht="16.5" thickTop="1" thickBot="1" x14ac:dyDescent="0.4">
      <c r="A127" s="435"/>
      <c r="B127" s="178">
        <v>2.5126E+29</v>
      </c>
      <c r="C127" s="86">
        <v>301.64999999999998</v>
      </c>
    </row>
    <row r="128" spans="1:3" ht="16.5" thickTop="1" thickBot="1" x14ac:dyDescent="0.4">
      <c r="A128" s="435"/>
      <c r="B128" s="178">
        <v>2.5126E+29</v>
      </c>
      <c r="C128" s="86">
        <v>332.75</v>
      </c>
    </row>
    <row r="129" spans="1:3" ht="16.5" thickTop="1" thickBot="1" x14ac:dyDescent="0.4">
      <c r="A129" s="435"/>
      <c r="B129" s="178">
        <v>2.5126E+29</v>
      </c>
      <c r="C129" s="86">
        <v>155.76</v>
      </c>
    </row>
    <row r="130" spans="1:3" ht="16.5" thickTop="1" thickBot="1" x14ac:dyDescent="0.4">
      <c r="A130" s="435"/>
      <c r="B130" s="178">
        <v>2.5126E+29</v>
      </c>
      <c r="C130" s="86">
        <v>528.48</v>
      </c>
    </row>
    <row r="131" spans="1:3" ht="16.5" thickTop="1" thickBot="1" x14ac:dyDescent="0.4">
      <c r="A131" s="435"/>
      <c r="B131" s="178">
        <v>2.5126E+29</v>
      </c>
      <c r="C131" s="86">
        <v>122.64</v>
      </c>
    </row>
    <row r="132" spans="1:3" ht="16.5" thickTop="1" thickBot="1" x14ac:dyDescent="0.4">
      <c r="A132" s="435"/>
      <c r="B132" s="178">
        <v>2.5126E+29</v>
      </c>
      <c r="C132" s="86">
        <v>45.75</v>
      </c>
    </row>
    <row r="133" spans="1:3" ht="16.5" thickTop="1" thickBot="1" x14ac:dyDescent="0.4">
      <c r="A133" s="435"/>
      <c r="B133" s="178">
        <v>2.5126E+29</v>
      </c>
      <c r="C133" s="86">
        <v>67.25</v>
      </c>
    </row>
    <row r="134" spans="1:3" ht="16.5" thickTop="1" thickBot="1" x14ac:dyDescent="0.4">
      <c r="A134" s="435"/>
      <c r="B134" s="178">
        <v>2.5126E+29</v>
      </c>
      <c r="C134" s="86">
        <v>1818.15</v>
      </c>
    </row>
    <row r="135" spans="1:3" ht="16.5" thickTop="1" thickBot="1" x14ac:dyDescent="0.4">
      <c r="A135" s="395"/>
      <c r="B135" s="178">
        <v>2.5126E+29</v>
      </c>
      <c r="C135" s="86">
        <v>3169.75</v>
      </c>
    </row>
    <row r="136" spans="1:3" ht="16.5" thickTop="1" thickBot="1" x14ac:dyDescent="0.4">
      <c r="A136" s="82">
        <v>8</v>
      </c>
      <c r="B136" s="178">
        <v>2.5126E+29</v>
      </c>
      <c r="C136" s="86">
        <v>314.04000000000002</v>
      </c>
    </row>
    <row r="137" spans="1:3" ht="16.5" thickTop="1" thickBot="1" x14ac:dyDescent="0.4">
      <c r="A137" s="394">
        <v>9</v>
      </c>
      <c r="B137" s="178">
        <v>2.5126E+29</v>
      </c>
      <c r="C137" s="86">
        <v>262.52</v>
      </c>
    </row>
    <row r="138" spans="1:3" ht="16.5" thickTop="1" thickBot="1" x14ac:dyDescent="0.4">
      <c r="A138" s="435"/>
      <c r="B138" s="178">
        <v>2.5126E+29</v>
      </c>
      <c r="C138" s="86">
        <v>421.93</v>
      </c>
    </row>
    <row r="139" spans="1:3" ht="16.5" thickTop="1" thickBot="1" x14ac:dyDescent="0.4">
      <c r="A139" s="435"/>
      <c r="B139" s="178">
        <v>2.5126E+29</v>
      </c>
      <c r="C139" s="86">
        <v>94.16</v>
      </c>
    </row>
    <row r="140" spans="1:3" ht="16.5" thickTop="1" thickBot="1" x14ac:dyDescent="0.4">
      <c r="A140" s="435"/>
      <c r="B140" s="178">
        <v>2.5126E+29</v>
      </c>
      <c r="C140" s="86">
        <v>154.86000000000001</v>
      </c>
    </row>
    <row r="141" spans="1:3" ht="16.5" thickTop="1" thickBot="1" x14ac:dyDescent="0.4">
      <c r="A141" s="395"/>
      <c r="B141" s="178">
        <v>2.5126E+29</v>
      </c>
      <c r="C141" s="86">
        <v>842.8</v>
      </c>
    </row>
    <row r="142" spans="1:3" ht="16.5" thickTop="1" thickBot="1" x14ac:dyDescent="0.4">
      <c r="A142" s="436"/>
      <c r="B142" s="232">
        <v>2.5126E+29</v>
      </c>
      <c r="C142" s="98">
        <v>509.06</v>
      </c>
    </row>
    <row r="143" spans="1:3" ht="16.5" thickTop="1" thickBot="1" x14ac:dyDescent="0.4">
      <c r="A143" s="437"/>
      <c r="B143" s="178">
        <v>2.5126E+29</v>
      </c>
      <c r="C143" s="86">
        <v>583.89</v>
      </c>
    </row>
    <row r="144" spans="1:3" ht="16.5" thickTop="1" thickBot="1" x14ac:dyDescent="0.4">
      <c r="A144" s="438"/>
      <c r="B144" s="178">
        <v>2.5126E+29</v>
      </c>
      <c r="C144" s="86">
        <v>9.0500000000000007</v>
      </c>
    </row>
    <row r="145" spans="1:3" ht="16.5" thickTop="1" thickBot="1" x14ac:dyDescent="0.4">
      <c r="A145" s="394">
        <v>10</v>
      </c>
      <c r="B145" s="178">
        <v>2.5126E+29</v>
      </c>
      <c r="C145" s="86">
        <v>42.98</v>
      </c>
    </row>
    <row r="146" spans="1:3" ht="16.5" thickTop="1" thickBot="1" x14ac:dyDescent="0.4">
      <c r="A146" s="435"/>
      <c r="B146" s="178">
        <v>2.5126E+29</v>
      </c>
      <c r="C146" s="86">
        <v>26.32</v>
      </c>
    </row>
    <row r="147" spans="1:3" ht="16.5" thickTop="1" thickBot="1" x14ac:dyDescent="0.4">
      <c r="A147" s="435"/>
      <c r="B147" s="178">
        <v>2.5126E+29</v>
      </c>
      <c r="C147" s="86">
        <v>4062.91</v>
      </c>
    </row>
    <row r="148" spans="1:3" ht="16.5" thickTop="1" thickBot="1" x14ac:dyDescent="0.4">
      <c r="A148" s="435"/>
      <c r="B148" s="178">
        <v>2.5126E+29</v>
      </c>
      <c r="C148" s="86">
        <v>457.17</v>
      </c>
    </row>
    <row r="149" spans="1:3" ht="16.5" thickTop="1" thickBot="1" x14ac:dyDescent="0.4">
      <c r="A149" s="435"/>
      <c r="B149" s="178">
        <v>2.5126E+29</v>
      </c>
      <c r="C149" s="86">
        <v>30504.240000000002</v>
      </c>
    </row>
    <row r="150" spans="1:3" ht="16.5" thickTop="1" thickBot="1" x14ac:dyDescent="0.4">
      <c r="A150" s="435"/>
      <c r="B150" s="178">
        <v>2.5126E+29</v>
      </c>
      <c r="C150" s="86">
        <v>20.63</v>
      </c>
    </row>
    <row r="151" spans="1:3" ht="16.5" thickTop="1" thickBot="1" x14ac:dyDescent="0.4">
      <c r="A151" s="435"/>
      <c r="B151" s="178">
        <v>2.5126E+29</v>
      </c>
      <c r="C151" s="86">
        <v>21.72</v>
      </c>
    </row>
    <row r="152" spans="1:3" ht="16.5" thickTop="1" thickBot="1" x14ac:dyDescent="0.4">
      <c r="A152" s="435"/>
      <c r="B152" s="178">
        <v>2.5126E+29</v>
      </c>
      <c r="C152" s="86">
        <v>25.1</v>
      </c>
    </row>
    <row r="153" spans="1:3" ht="16.5" thickTop="1" thickBot="1" x14ac:dyDescent="0.4">
      <c r="A153" s="435"/>
      <c r="B153" s="178">
        <v>2.5126E+29</v>
      </c>
      <c r="C153" s="86">
        <v>18.95</v>
      </c>
    </row>
    <row r="154" spans="1:3" ht="16.5" thickTop="1" thickBot="1" x14ac:dyDescent="0.4">
      <c r="A154" s="435"/>
      <c r="B154" s="178">
        <v>2.5126E+29</v>
      </c>
      <c r="C154" s="86">
        <v>0.09</v>
      </c>
    </row>
    <row r="155" spans="1:3" ht="16.5" thickTop="1" thickBot="1" x14ac:dyDescent="0.4">
      <c r="A155" s="435"/>
      <c r="B155" s="178">
        <v>2.5126E+29</v>
      </c>
      <c r="C155" s="86">
        <v>1.21</v>
      </c>
    </row>
    <row r="156" spans="1:3" ht="16.5" thickTop="1" thickBot="1" x14ac:dyDescent="0.4">
      <c r="A156" s="435"/>
      <c r="B156" s="178">
        <v>2.5126E+29</v>
      </c>
      <c r="C156" s="86">
        <v>1.1100000000000001</v>
      </c>
    </row>
    <row r="157" spans="1:3" ht="16.5" thickTop="1" thickBot="1" x14ac:dyDescent="0.4">
      <c r="A157" s="435"/>
      <c r="B157" s="178">
        <v>2.5126E+29</v>
      </c>
      <c r="C157" s="86">
        <v>1.07</v>
      </c>
    </row>
    <row r="158" spans="1:3" ht="16.5" thickTop="1" thickBot="1" x14ac:dyDescent="0.4">
      <c r="A158" s="395"/>
      <c r="B158" s="178">
        <v>2.5126E+29</v>
      </c>
      <c r="C158" s="86">
        <v>0.35</v>
      </c>
    </row>
    <row r="159" spans="1:3" ht="16.5" thickTop="1" thickBot="1" x14ac:dyDescent="0.4">
      <c r="A159" s="82">
        <v>11</v>
      </c>
      <c r="B159" s="178">
        <v>2.5126010000000099E+29</v>
      </c>
      <c r="C159" s="86">
        <v>438.26</v>
      </c>
    </row>
    <row r="160" spans="1:3" ht="16.5" thickTop="1" thickBot="1" x14ac:dyDescent="0.4">
      <c r="A160" s="394">
        <v>12</v>
      </c>
      <c r="B160" s="178">
        <v>2.5126E+29</v>
      </c>
      <c r="C160" s="86">
        <v>0.56000000000000005</v>
      </c>
    </row>
    <row r="161" spans="1:3" ht="16.5" thickTop="1" thickBot="1" x14ac:dyDescent="0.4">
      <c r="A161" s="435"/>
      <c r="B161" s="178">
        <v>2.5126E+29</v>
      </c>
      <c r="C161" s="86">
        <v>0.95</v>
      </c>
    </row>
    <row r="162" spans="1:3" ht="16.5" thickTop="1" thickBot="1" x14ac:dyDescent="0.4">
      <c r="A162" s="435"/>
      <c r="B162" s="178">
        <v>2.5126010000000099E+29</v>
      </c>
      <c r="C162" s="86">
        <v>61.84</v>
      </c>
    </row>
    <row r="163" spans="1:3" ht="16.5" thickTop="1" thickBot="1" x14ac:dyDescent="0.4">
      <c r="A163" s="435"/>
      <c r="B163" s="178">
        <v>2.5126010000000099E+29</v>
      </c>
      <c r="C163" s="86">
        <v>691.94</v>
      </c>
    </row>
    <row r="164" spans="1:3" ht="16.5" thickTop="1" thickBot="1" x14ac:dyDescent="0.4">
      <c r="A164" s="435"/>
      <c r="B164" s="178">
        <v>2.5126E+29</v>
      </c>
      <c r="C164" s="86">
        <v>4.9000000000000004</v>
      </c>
    </row>
    <row r="165" spans="1:3" ht="16.5" thickTop="1" thickBot="1" x14ac:dyDescent="0.4">
      <c r="A165" s="435"/>
      <c r="B165" s="178">
        <v>2.5126010000000099E+29</v>
      </c>
      <c r="C165" s="86">
        <v>4.9000000000000004</v>
      </c>
    </row>
    <row r="166" spans="1:3" ht="16.5" thickTop="1" thickBot="1" x14ac:dyDescent="0.4">
      <c r="A166" s="435"/>
      <c r="B166" s="178">
        <v>2.5126E+29</v>
      </c>
      <c r="C166" s="86">
        <v>153.71</v>
      </c>
    </row>
    <row r="167" spans="1:3" ht="16.5" thickTop="1" thickBot="1" x14ac:dyDescent="0.4">
      <c r="A167" s="435"/>
      <c r="B167" s="178">
        <v>2.5126E+29</v>
      </c>
      <c r="C167" s="86">
        <v>90.98</v>
      </c>
    </row>
    <row r="168" spans="1:3" ht="16.5" thickTop="1" thickBot="1" x14ac:dyDescent="0.4">
      <c r="A168" s="395"/>
      <c r="B168" s="178">
        <v>2.5126E+29</v>
      </c>
      <c r="C168" s="86">
        <v>24.75</v>
      </c>
    </row>
    <row r="169" spans="1:3" ht="16.5" thickTop="1" thickBot="1" x14ac:dyDescent="0.4">
      <c r="A169" s="394">
        <v>13</v>
      </c>
      <c r="B169" s="178">
        <v>2.5126010000000099E+29</v>
      </c>
      <c r="C169" s="86">
        <v>131.1</v>
      </c>
    </row>
    <row r="170" spans="1:3" ht="16.5" thickTop="1" thickBot="1" x14ac:dyDescent="0.4">
      <c r="A170" s="395"/>
      <c r="B170" s="178">
        <v>2.5126010000000099E+29</v>
      </c>
      <c r="C170" s="86">
        <v>1237.1099999999999</v>
      </c>
    </row>
    <row r="171" spans="1:3" ht="16.5" thickTop="1" thickBot="1" x14ac:dyDescent="0.4">
      <c r="A171" s="394">
        <v>14</v>
      </c>
      <c r="B171" s="178">
        <v>2.5126E+29</v>
      </c>
      <c r="C171" s="86">
        <v>576.16999999999996</v>
      </c>
    </row>
    <row r="172" spans="1:3" ht="16.5" thickTop="1" thickBot="1" x14ac:dyDescent="0.4">
      <c r="A172" s="435"/>
      <c r="B172" s="178">
        <v>2.5126E+29</v>
      </c>
      <c r="C172" s="86">
        <v>117.42</v>
      </c>
    </row>
    <row r="173" spans="1:3" ht="16.5" thickTop="1" thickBot="1" x14ac:dyDescent="0.4">
      <c r="A173" s="395"/>
      <c r="B173" s="178">
        <v>2.5126E+29</v>
      </c>
      <c r="C173" s="86">
        <v>1.96</v>
      </c>
    </row>
    <row r="174" spans="1:3" ht="16.5" thickTop="1" thickBot="1" x14ac:dyDescent="0.4">
      <c r="A174" s="82">
        <v>15</v>
      </c>
      <c r="B174" s="178">
        <v>2.5126E+29</v>
      </c>
      <c r="C174" s="86">
        <v>357.75</v>
      </c>
    </row>
    <row r="175" spans="1:3" ht="16.5" thickTop="1" thickBot="1" x14ac:dyDescent="0.4">
      <c r="A175" s="394">
        <v>16</v>
      </c>
      <c r="B175" s="178">
        <v>2.5126010000000099E+29</v>
      </c>
      <c r="C175" s="86">
        <v>16.45</v>
      </c>
    </row>
    <row r="176" spans="1:3" ht="16.5" thickTop="1" thickBot="1" x14ac:dyDescent="0.4">
      <c r="A176" s="395"/>
      <c r="B176" s="178">
        <v>2.5126010000000099E+29</v>
      </c>
      <c r="C176" s="86">
        <v>172.52</v>
      </c>
    </row>
    <row r="177" spans="1:3" ht="16.5" thickTop="1" thickBot="1" x14ac:dyDescent="0.4">
      <c r="A177" s="82">
        <v>17</v>
      </c>
      <c r="B177" s="178">
        <v>2.5126010000000099E+29</v>
      </c>
      <c r="C177" s="86">
        <v>223.54</v>
      </c>
    </row>
    <row r="178" spans="1:3" ht="16.5" thickTop="1" thickBot="1" x14ac:dyDescent="0.4">
      <c r="A178" s="82">
        <v>18</v>
      </c>
      <c r="B178" s="178">
        <v>2.5126E+29</v>
      </c>
      <c r="C178" s="86">
        <v>415.14</v>
      </c>
    </row>
    <row r="179" spans="1:3" ht="16.5" thickTop="1" thickBot="1" x14ac:dyDescent="0.4">
      <c r="A179" s="82">
        <v>19</v>
      </c>
      <c r="B179" s="178">
        <v>2.5126010000000099E+29</v>
      </c>
      <c r="C179" s="86">
        <v>119.14</v>
      </c>
    </row>
    <row r="180" spans="1:3" ht="16.5" thickTop="1" thickBot="1" x14ac:dyDescent="0.4">
      <c r="A180" s="394">
        <v>20</v>
      </c>
      <c r="B180" s="178">
        <v>2.5126E+29</v>
      </c>
      <c r="C180" s="86">
        <v>5.5</v>
      </c>
    </row>
    <row r="181" spans="1:3" ht="16.5" thickTop="1" thickBot="1" x14ac:dyDescent="0.4">
      <c r="A181" s="435"/>
      <c r="B181" s="178">
        <v>2.5126E+29</v>
      </c>
      <c r="C181" s="86">
        <v>14.58</v>
      </c>
    </row>
    <row r="182" spans="1:3" ht="16.5" thickTop="1" thickBot="1" x14ac:dyDescent="0.4">
      <c r="A182" s="395"/>
      <c r="B182" s="178">
        <v>2.5126E+29</v>
      </c>
      <c r="C182" s="86">
        <v>2094.6999999999998</v>
      </c>
    </row>
    <row r="183" spans="1:3" ht="16.5" thickTop="1" thickBot="1" x14ac:dyDescent="0.4">
      <c r="A183" s="394">
        <v>21</v>
      </c>
      <c r="B183" s="232">
        <v>2.5126010000000099E+29</v>
      </c>
      <c r="C183" s="98">
        <v>31.58</v>
      </c>
    </row>
    <row r="184" spans="1:3" ht="16.5" thickTop="1" thickBot="1" x14ac:dyDescent="0.4">
      <c r="A184" s="435"/>
      <c r="B184" s="178">
        <v>2.5126010000000099E+29</v>
      </c>
      <c r="C184" s="86">
        <v>422.96</v>
      </c>
    </row>
    <row r="185" spans="1:3" ht="16.5" thickTop="1" thickBot="1" x14ac:dyDescent="0.4">
      <c r="A185" s="395"/>
      <c r="B185" s="178">
        <v>2.5126010000000099E+29</v>
      </c>
      <c r="C185" s="86">
        <v>172.19</v>
      </c>
    </row>
    <row r="186" spans="1:3" ht="16.5" thickTop="1" thickBot="1" x14ac:dyDescent="0.4">
      <c r="A186" s="394">
        <v>22</v>
      </c>
      <c r="B186" s="178">
        <v>2.5126E+29</v>
      </c>
      <c r="C186" s="86">
        <v>268.58</v>
      </c>
    </row>
    <row r="187" spans="1:3" ht="16.5" thickTop="1" thickBot="1" x14ac:dyDescent="0.4">
      <c r="A187" s="435"/>
      <c r="B187" s="178">
        <v>2.5126E+29</v>
      </c>
      <c r="C187" s="86">
        <v>70.88</v>
      </c>
    </row>
    <row r="188" spans="1:3" ht="16.5" thickTop="1" thickBot="1" x14ac:dyDescent="0.4">
      <c r="A188" s="435"/>
      <c r="B188" s="178">
        <v>2.5126E+29</v>
      </c>
      <c r="C188" s="86">
        <v>6.57</v>
      </c>
    </row>
    <row r="189" spans="1:3" ht="16.5" thickTop="1" thickBot="1" x14ac:dyDescent="0.4">
      <c r="A189" s="435"/>
      <c r="B189" s="178">
        <v>2.5126E+29</v>
      </c>
      <c r="C189" s="86">
        <v>101.86</v>
      </c>
    </row>
    <row r="190" spans="1:3" ht="16.5" thickTop="1" thickBot="1" x14ac:dyDescent="0.4">
      <c r="A190" s="435"/>
      <c r="B190" s="178">
        <v>2.5126E+29</v>
      </c>
      <c r="C190" s="86">
        <v>275.92</v>
      </c>
    </row>
    <row r="191" spans="1:3" ht="16.5" thickTop="1" thickBot="1" x14ac:dyDescent="0.4">
      <c r="A191" s="435"/>
      <c r="B191" s="178">
        <v>2.5126E+29</v>
      </c>
      <c r="C191" s="86">
        <v>3654.34</v>
      </c>
    </row>
    <row r="192" spans="1:3" ht="16.5" thickTop="1" thickBot="1" x14ac:dyDescent="0.4">
      <c r="A192" s="435"/>
      <c r="B192" s="178">
        <v>2.5126E+29</v>
      </c>
      <c r="C192" s="86">
        <v>5746.3</v>
      </c>
    </row>
    <row r="193" spans="1:3" ht="16.5" thickTop="1" thickBot="1" x14ac:dyDescent="0.4">
      <c r="A193" s="435"/>
      <c r="B193" s="178">
        <v>2.5126E+29</v>
      </c>
      <c r="C193" s="86">
        <v>2002.39</v>
      </c>
    </row>
    <row r="194" spans="1:3" ht="16.5" thickTop="1" thickBot="1" x14ac:dyDescent="0.4">
      <c r="A194" s="435"/>
      <c r="B194" s="178">
        <v>2.5126E+29</v>
      </c>
      <c r="C194" s="86">
        <v>0.21</v>
      </c>
    </row>
    <row r="195" spans="1:3" ht="16.5" thickTop="1" thickBot="1" x14ac:dyDescent="0.4">
      <c r="A195" s="435"/>
      <c r="B195" s="178">
        <v>2.5126E+29</v>
      </c>
      <c r="C195" s="86">
        <v>163.4</v>
      </c>
    </row>
    <row r="196" spans="1:3" ht="16.5" thickTop="1" thickBot="1" x14ac:dyDescent="0.4">
      <c r="A196" s="435"/>
      <c r="B196" s="178">
        <v>2.5126010000000099E+29</v>
      </c>
      <c r="C196" s="86">
        <v>278.58999999999997</v>
      </c>
    </row>
    <row r="197" spans="1:3" ht="16.5" thickTop="1" thickBot="1" x14ac:dyDescent="0.4">
      <c r="A197" s="435"/>
      <c r="B197" s="178">
        <v>2.5126E+29</v>
      </c>
      <c r="C197" s="86">
        <v>3.42</v>
      </c>
    </row>
    <row r="198" spans="1:3" ht="16.5" thickTop="1" thickBot="1" x14ac:dyDescent="0.4">
      <c r="A198" s="435"/>
      <c r="B198" s="178">
        <v>2.5126010000000099E+29</v>
      </c>
      <c r="C198" s="86">
        <v>3.42</v>
      </c>
    </row>
    <row r="199" spans="1:3" ht="16.5" thickTop="1" thickBot="1" x14ac:dyDescent="0.4">
      <c r="A199" s="435"/>
      <c r="B199" s="178">
        <v>2.5126E+29</v>
      </c>
      <c r="C199" s="86">
        <v>2.08</v>
      </c>
    </row>
    <row r="200" spans="1:3" ht="16.5" thickTop="1" thickBot="1" x14ac:dyDescent="0.4">
      <c r="A200" s="435"/>
      <c r="B200" s="178">
        <v>2.5126010000000099E+29</v>
      </c>
      <c r="C200" s="86">
        <v>2.08</v>
      </c>
    </row>
    <row r="201" spans="1:3" ht="16.5" thickTop="1" thickBot="1" x14ac:dyDescent="0.4">
      <c r="A201" s="435"/>
      <c r="B201" s="178">
        <v>2.5126E+29</v>
      </c>
      <c r="C201" s="86">
        <v>130.34</v>
      </c>
    </row>
    <row r="202" spans="1:3" ht="16.5" thickTop="1" thickBot="1" x14ac:dyDescent="0.4">
      <c r="A202" s="395"/>
      <c r="B202" s="178">
        <v>2.5126010000000099E+29</v>
      </c>
      <c r="C202" s="86">
        <v>130.34</v>
      </c>
    </row>
    <row r="203" spans="1:3" ht="16.5" thickTop="1" thickBot="1" x14ac:dyDescent="0.4">
      <c r="A203" s="394">
        <v>23</v>
      </c>
      <c r="B203" s="178">
        <v>2.5126E+29</v>
      </c>
      <c r="C203" s="86">
        <v>188.97</v>
      </c>
    </row>
    <row r="204" spans="1:3" ht="16.5" thickTop="1" thickBot="1" x14ac:dyDescent="0.4">
      <c r="A204" s="395"/>
      <c r="B204" s="178">
        <v>2.5126E+29</v>
      </c>
      <c r="C204" s="86">
        <v>471.08</v>
      </c>
    </row>
    <row r="205" spans="1:3" ht="16.5" thickTop="1" thickBot="1" x14ac:dyDescent="0.4">
      <c r="A205" s="394">
        <v>24</v>
      </c>
      <c r="B205" s="178">
        <v>2.5126010000000099E+29</v>
      </c>
      <c r="C205" s="86">
        <v>6.33</v>
      </c>
    </row>
    <row r="206" spans="1:3" ht="16.5" thickTop="1" thickBot="1" x14ac:dyDescent="0.4">
      <c r="A206" s="435"/>
      <c r="B206" s="178">
        <v>2.5126010000000099E+29</v>
      </c>
      <c r="C206" s="86">
        <v>254.56</v>
      </c>
    </row>
    <row r="207" spans="1:3" ht="16.5" thickTop="1" thickBot="1" x14ac:dyDescent="0.4">
      <c r="A207" s="435"/>
      <c r="B207" s="178">
        <v>2.5126010000000099E+29</v>
      </c>
      <c r="C207" s="86">
        <v>175.59</v>
      </c>
    </row>
    <row r="208" spans="1:3" ht="16.5" thickTop="1" thickBot="1" x14ac:dyDescent="0.4">
      <c r="A208" s="435"/>
      <c r="B208" s="178">
        <v>2.5126010000000099E+29</v>
      </c>
      <c r="C208" s="86">
        <v>1044.8900000000001</v>
      </c>
    </row>
    <row r="209" spans="1:3" ht="16.5" thickTop="1" thickBot="1" x14ac:dyDescent="0.4">
      <c r="A209" s="435"/>
      <c r="B209" s="178">
        <v>2.5126010000000099E+29</v>
      </c>
      <c r="C209" s="86">
        <v>1336.9</v>
      </c>
    </row>
    <row r="210" spans="1:3" ht="16.5" thickTop="1" thickBot="1" x14ac:dyDescent="0.4">
      <c r="A210" s="435"/>
      <c r="B210" s="178">
        <v>2.5126010000000099E+29</v>
      </c>
      <c r="C210" s="86">
        <v>1488.94</v>
      </c>
    </row>
    <row r="211" spans="1:3" ht="16.5" thickTop="1" thickBot="1" x14ac:dyDescent="0.4">
      <c r="A211" s="395"/>
      <c r="B211" s="178">
        <v>2.5126010000000099E+29</v>
      </c>
      <c r="C211" s="86">
        <v>3.66</v>
      </c>
    </row>
    <row r="212" spans="1:3" ht="16.5" thickTop="1" thickBot="1" x14ac:dyDescent="0.4">
      <c r="A212" s="394">
        <v>25</v>
      </c>
      <c r="B212" s="178">
        <v>2.5126010000000099E+29</v>
      </c>
      <c r="C212" s="86">
        <v>98.57</v>
      </c>
    </row>
    <row r="213" spans="1:3" ht="16.5" thickTop="1" thickBot="1" x14ac:dyDescent="0.4">
      <c r="A213" s="395"/>
      <c r="B213" s="178">
        <v>2.5126010000000099E+29</v>
      </c>
      <c r="C213" s="86">
        <v>130.71</v>
      </c>
    </row>
    <row r="214" spans="1:3" ht="16.5" thickTop="1" thickBot="1" x14ac:dyDescent="0.4">
      <c r="A214" s="394">
        <v>26</v>
      </c>
      <c r="B214" s="178">
        <v>2.5126010000000099E+29</v>
      </c>
      <c r="C214" s="86">
        <v>70.05</v>
      </c>
    </row>
    <row r="215" spans="1:3" ht="16.5" thickTop="1" thickBot="1" x14ac:dyDescent="0.4">
      <c r="A215" s="435"/>
      <c r="B215" s="178">
        <v>2.5126010000000099E+29</v>
      </c>
      <c r="C215" s="86">
        <v>66.78</v>
      </c>
    </row>
    <row r="216" spans="1:3" ht="16.5" thickTop="1" thickBot="1" x14ac:dyDescent="0.4">
      <c r="A216" s="435"/>
      <c r="B216" s="178">
        <v>2.5126010000000099E+29</v>
      </c>
      <c r="C216" s="86">
        <v>13.34</v>
      </c>
    </row>
    <row r="217" spans="1:3" ht="16.5" thickTop="1" thickBot="1" x14ac:dyDescent="0.4">
      <c r="A217" s="435"/>
      <c r="B217" s="178">
        <v>2.5126010000000099E+29</v>
      </c>
      <c r="C217" s="86">
        <v>9.07</v>
      </c>
    </row>
    <row r="218" spans="1:3" ht="16.5" thickTop="1" thickBot="1" x14ac:dyDescent="0.4">
      <c r="A218" s="395"/>
      <c r="B218" s="178">
        <v>2.5126010000000099E+29</v>
      </c>
      <c r="C218" s="86">
        <v>210.91</v>
      </c>
    </row>
    <row r="219" spans="1:3" ht="16.5" thickTop="1" thickBot="1" x14ac:dyDescent="0.4">
      <c r="A219" s="394">
        <v>27</v>
      </c>
      <c r="B219" s="178">
        <v>2.5126010000000099E+29</v>
      </c>
      <c r="C219" s="86">
        <v>28.86</v>
      </c>
    </row>
    <row r="220" spans="1:3" ht="16.5" thickTop="1" thickBot="1" x14ac:dyDescent="0.4">
      <c r="A220" s="395"/>
      <c r="B220" s="178">
        <v>2.5126010000000099E+29</v>
      </c>
      <c r="C220" s="86">
        <v>478.78</v>
      </c>
    </row>
    <row r="221" spans="1:3" ht="16.5" thickTop="1" thickBot="1" x14ac:dyDescent="0.4">
      <c r="A221" s="82">
        <v>28</v>
      </c>
      <c r="B221" s="178">
        <v>2.5126010000000099E+29</v>
      </c>
      <c r="C221" s="86">
        <v>164.47</v>
      </c>
    </row>
    <row r="222" spans="1:3" ht="16.5" thickTop="1" thickBot="1" x14ac:dyDescent="0.4">
      <c r="A222" s="394">
        <v>29</v>
      </c>
      <c r="B222" s="178">
        <v>2.5126010000000099E+29</v>
      </c>
      <c r="C222" s="86">
        <v>34.01</v>
      </c>
    </row>
    <row r="223" spans="1:3" ht="16.5" thickTop="1" thickBot="1" x14ac:dyDescent="0.4">
      <c r="A223" s="395"/>
      <c r="B223" s="178">
        <v>2.5126010000000099E+29</v>
      </c>
      <c r="C223" s="86">
        <v>198.28</v>
      </c>
    </row>
    <row r="224" spans="1:3" ht="16.5" thickTop="1" thickBot="1" x14ac:dyDescent="0.4">
      <c r="A224" s="394">
        <v>30</v>
      </c>
      <c r="B224" s="232">
        <v>2.5126E+29</v>
      </c>
      <c r="C224" s="98">
        <v>3106.12</v>
      </c>
    </row>
    <row r="225" spans="1:3" ht="16.5" thickTop="1" thickBot="1" x14ac:dyDescent="0.4">
      <c r="A225" s="395"/>
      <c r="B225" s="178">
        <v>2.5126E+29</v>
      </c>
      <c r="C225" s="86">
        <v>234.07</v>
      </c>
    </row>
    <row r="226" spans="1:3" ht="16.5" thickTop="1" thickBot="1" x14ac:dyDescent="0.4">
      <c r="A226" s="394">
        <v>31</v>
      </c>
      <c r="B226" s="178">
        <v>2.5126E+29</v>
      </c>
      <c r="C226" s="86">
        <v>285.85000000000002</v>
      </c>
    </row>
    <row r="227" spans="1:3" ht="16.5" thickTop="1" thickBot="1" x14ac:dyDescent="0.4">
      <c r="A227" s="395"/>
      <c r="B227" s="178">
        <v>2.5126E+29</v>
      </c>
      <c r="C227" s="86">
        <v>293.10000000000002</v>
      </c>
    </row>
    <row r="228" spans="1:3" ht="16.5" thickTop="1" thickBot="1" x14ac:dyDescent="0.4">
      <c r="A228" s="82">
        <v>32</v>
      </c>
      <c r="B228" s="178">
        <v>2.512601E+29</v>
      </c>
      <c r="C228" s="86">
        <v>444.69</v>
      </c>
    </row>
    <row r="229" spans="1:3" ht="16.5" thickTop="1" thickBot="1" x14ac:dyDescent="0.4">
      <c r="A229" s="394">
        <v>33</v>
      </c>
      <c r="B229" s="178">
        <v>2.5126E+29</v>
      </c>
      <c r="C229" s="86">
        <v>6749.37</v>
      </c>
    </row>
    <row r="230" spans="1:3" ht="16.5" thickTop="1" thickBot="1" x14ac:dyDescent="0.4">
      <c r="A230" s="435"/>
      <c r="B230" s="178">
        <v>2.5126E+29</v>
      </c>
      <c r="C230" s="86">
        <v>397.48</v>
      </c>
    </row>
    <row r="231" spans="1:3" ht="16.5" thickTop="1" thickBot="1" x14ac:dyDescent="0.4">
      <c r="A231" s="395"/>
      <c r="B231" s="178">
        <v>2.5126E+29</v>
      </c>
      <c r="C231" s="86">
        <v>3841.08</v>
      </c>
    </row>
    <row r="232" spans="1:3" ht="16.5" thickTop="1" thickBot="1" x14ac:dyDescent="0.4">
      <c r="A232" s="82">
        <v>34</v>
      </c>
      <c r="B232" s="178">
        <v>2.5126E+29</v>
      </c>
      <c r="C232" s="86">
        <v>6108.38</v>
      </c>
    </row>
    <row r="233" spans="1:3" ht="16.5" thickTop="1" thickBot="1" x14ac:dyDescent="0.4">
      <c r="A233" s="394">
        <v>35</v>
      </c>
      <c r="B233" s="178">
        <v>2.5126E+29</v>
      </c>
      <c r="C233" s="86">
        <v>1914.19</v>
      </c>
    </row>
    <row r="234" spans="1:3" ht="16.5" thickTop="1" thickBot="1" x14ac:dyDescent="0.4">
      <c r="A234" s="435"/>
      <c r="B234" s="178">
        <v>2.5126E+29</v>
      </c>
      <c r="C234" s="86">
        <v>1950.1</v>
      </c>
    </row>
    <row r="235" spans="1:3" ht="16.5" thickTop="1" thickBot="1" x14ac:dyDescent="0.4">
      <c r="A235" s="435"/>
      <c r="B235" s="178">
        <v>2.5126E+29</v>
      </c>
      <c r="C235" s="86">
        <v>667.27</v>
      </c>
    </row>
    <row r="236" spans="1:3" ht="16.5" thickTop="1" thickBot="1" x14ac:dyDescent="0.4">
      <c r="A236" s="395"/>
      <c r="B236" s="178">
        <v>2.5126E+29</v>
      </c>
      <c r="C236" s="86">
        <v>29.64</v>
      </c>
    </row>
    <row r="237" spans="1:3" ht="15" thickTop="1" x14ac:dyDescent="0.35"/>
  </sheetData>
  <mergeCells count="25">
    <mergeCell ref="A180:A182"/>
    <mergeCell ref="A171:A173"/>
    <mergeCell ref="A160:A168"/>
    <mergeCell ref="A145:A158"/>
    <mergeCell ref="A137:A141"/>
    <mergeCell ref="A183:A185"/>
    <mergeCell ref="A203:A204"/>
    <mergeCell ref="A212:A213"/>
    <mergeCell ref="A219:A220"/>
    <mergeCell ref="A222:A223"/>
    <mergeCell ref="A233:A236"/>
    <mergeCell ref="A229:A231"/>
    <mergeCell ref="A214:A218"/>
    <mergeCell ref="A205:A211"/>
    <mergeCell ref="A186:A202"/>
    <mergeCell ref="A224:A225"/>
    <mergeCell ref="A226:A227"/>
    <mergeCell ref="A101:A135"/>
    <mergeCell ref="A142:A144"/>
    <mergeCell ref="A169:A170"/>
    <mergeCell ref="A175:A176"/>
    <mergeCell ref="A7:A28"/>
    <mergeCell ref="A29:A32"/>
    <mergeCell ref="A33:A35"/>
    <mergeCell ref="A38:A100"/>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5A77C-6D38-4E61-9834-7A9A780E4B2A}">
  <sheetPr>
    <tabColor theme="5" tint="0.39997558519241921"/>
  </sheetPr>
  <dimension ref="A1:C197"/>
  <sheetViews>
    <sheetView topLeftCell="A193" workbookViewId="0">
      <selection activeCell="B13" sqref="B13"/>
    </sheetView>
  </sheetViews>
  <sheetFormatPr baseColWidth="10" defaultRowHeight="14.5" x14ac:dyDescent="0.35"/>
  <cols>
    <col min="1" max="3" width="25.81640625" customWidth="1"/>
  </cols>
  <sheetData>
    <row r="1" spans="1:3" x14ac:dyDescent="0.35">
      <c r="A1" t="s">
        <v>1602</v>
      </c>
    </row>
    <row r="3" spans="1:3" x14ac:dyDescent="0.35">
      <c r="A3" s="92"/>
      <c r="B3" s="119" t="s">
        <v>1581</v>
      </c>
      <c r="C3" s="119" t="s">
        <v>1582</v>
      </c>
    </row>
    <row r="4" spans="1:3" x14ac:dyDescent="0.35">
      <c r="A4" s="116" t="s">
        <v>1584</v>
      </c>
      <c r="B4" s="116">
        <v>28</v>
      </c>
      <c r="C4" s="116">
        <v>3.09</v>
      </c>
    </row>
    <row r="5" spans="1:3" x14ac:dyDescent="0.35">
      <c r="A5" s="116" t="s">
        <v>1603</v>
      </c>
      <c r="B5" s="116">
        <v>6</v>
      </c>
      <c r="C5" s="116">
        <v>0.19</v>
      </c>
    </row>
    <row r="7" spans="1:3" ht="15.5" x14ac:dyDescent="0.35">
      <c r="A7" s="233" t="s">
        <v>1583</v>
      </c>
      <c r="B7" s="103" t="s">
        <v>1585</v>
      </c>
    </row>
    <row r="8" spans="1:3" ht="15.5" x14ac:dyDescent="0.35">
      <c r="A8" s="339">
        <v>1</v>
      </c>
      <c r="B8" s="229">
        <v>2.5126E+29</v>
      </c>
    </row>
    <row r="9" spans="1:3" ht="15.5" x14ac:dyDescent="0.35">
      <c r="A9" s="339"/>
      <c r="B9" s="229">
        <v>2.5126E+29</v>
      </c>
    </row>
    <row r="10" spans="1:3" ht="15.5" x14ac:dyDescent="0.35">
      <c r="A10" s="339">
        <v>2</v>
      </c>
      <c r="B10" s="229">
        <v>2.5126E+29</v>
      </c>
    </row>
    <row r="11" spans="1:3" ht="15.5" x14ac:dyDescent="0.35">
      <c r="A11" s="339"/>
      <c r="B11" s="229">
        <v>2.5126E+29</v>
      </c>
    </row>
    <row r="12" spans="1:3" ht="15.5" x14ac:dyDescent="0.35">
      <c r="A12" s="339"/>
      <c r="B12" s="229">
        <v>2.5126E+29</v>
      </c>
    </row>
    <row r="13" spans="1:3" ht="15.5" x14ac:dyDescent="0.35">
      <c r="A13" s="339"/>
      <c r="B13" s="229">
        <v>2.5126E+29</v>
      </c>
    </row>
    <row r="14" spans="1:3" ht="15.5" x14ac:dyDescent="0.35">
      <c r="A14" s="339"/>
      <c r="B14" s="229">
        <v>2.5126E+29</v>
      </c>
    </row>
    <row r="15" spans="1:3" ht="15.5" x14ac:dyDescent="0.35">
      <c r="A15" s="339"/>
      <c r="B15" s="229">
        <v>2.5126E+29</v>
      </c>
    </row>
    <row r="16" spans="1:3" ht="15.5" x14ac:dyDescent="0.35">
      <c r="A16" s="339"/>
      <c r="B16" s="229">
        <v>2.5126E+29</v>
      </c>
    </row>
    <row r="17" spans="1:2" ht="15.5" x14ac:dyDescent="0.35">
      <c r="A17" s="339"/>
      <c r="B17" s="229">
        <v>2.5126E+29</v>
      </c>
    </row>
    <row r="18" spans="1:2" ht="15.5" x14ac:dyDescent="0.35">
      <c r="A18" s="339"/>
      <c r="B18" s="229">
        <v>2.5126E+29</v>
      </c>
    </row>
    <row r="19" spans="1:2" ht="15.5" x14ac:dyDescent="0.35">
      <c r="A19" s="339"/>
      <c r="B19" s="229">
        <v>2.5126E+29</v>
      </c>
    </row>
    <row r="20" spans="1:2" ht="15.5" x14ac:dyDescent="0.35">
      <c r="A20" s="339"/>
      <c r="B20" s="229">
        <v>2.5126E+29</v>
      </c>
    </row>
    <row r="21" spans="1:2" ht="15.5" x14ac:dyDescent="0.35">
      <c r="A21" s="339"/>
      <c r="B21" s="229">
        <v>2.5126E+29</v>
      </c>
    </row>
    <row r="22" spans="1:2" ht="15.5" x14ac:dyDescent="0.35">
      <c r="A22" s="339"/>
      <c r="B22" s="229">
        <v>2.5126E+29</v>
      </c>
    </row>
    <row r="23" spans="1:2" ht="15.5" x14ac:dyDescent="0.35">
      <c r="A23" s="339"/>
      <c r="B23" s="229">
        <v>2.5126E+29</v>
      </c>
    </row>
    <row r="24" spans="1:2" ht="15.5" x14ac:dyDescent="0.35">
      <c r="A24" s="339"/>
      <c r="B24" s="229">
        <v>2.5126E+29</v>
      </c>
    </row>
    <row r="25" spans="1:2" ht="15.5" x14ac:dyDescent="0.35">
      <c r="A25" s="339"/>
      <c r="B25" s="229">
        <v>2.5126E+29</v>
      </c>
    </row>
    <row r="26" spans="1:2" ht="15.5" x14ac:dyDescent="0.35">
      <c r="A26" s="339"/>
      <c r="B26" s="229">
        <v>2.5126E+29</v>
      </c>
    </row>
    <row r="27" spans="1:2" ht="15.5" x14ac:dyDescent="0.35">
      <c r="A27" s="339"/>
      <c r="B27" s="229">
        <v>2.5126E+29</v>
      </c>
    </row>
    <row r="28" spans="1:2" ht="15.5" x14ac:dyDescent="0.35">
      <c r="A28" s="339"/>
      <c r="B28" s="229">
        <v>2.5126E+29</v>
      </c>
    </row>
    <row r="29" spans="1:2" ht="15.5" x14ac:dyDescent="0.35">
      <c r="A29" s="339"/>
      <c r="B29" s="229">
        <v>2.5126E+29</v>
      </c>
    </row>
    <row r="30" spans="1:2" ht="15.5" x14ac:dyDescent="0.35">
      <c r="A30" s="339">
        <v>3</v>
      </c>
      <c r="B30" s="229">
        <v>2.5126E+29</v>
      </c>
    </row>
    <row r="31" spans="1:2" ht="15.5" x14ac:dyDescent="0.35">
      <c r="A31" s="339"/>
      <c r="B31" s="229">
        <v>2.5126E+29</v>
      </c>
    </row>
    <row r="32" spans="1:2" ht="15.5" x14ac:dyDescent="0.35">
      <c r="A32" s="339"/>
      <c r="B32" s="229">
        <v>2.5126E+29</v>
      </c>
    </row>
    <row r="33" spans="1:2" ht="15.5" x14ac:dyDescent="0.35">
      <c r="A33" s="339">
        <v>4</v>
      </c>
      <c r="B33" s="229">
        <v>2.5126E+29</v>
      </c>
    </row>
    <row r="34" spans="1:2" ht="15.5" x14ac:dyDescent="0.35">
      <c r="A34" s="339"/>
      <c r="B34" s="229">
        <v>2.5126E+29</v>
      </c>
    </row>
    <row r="35" spans="1:2" ht="15.5" x14ac:dyDescent="0.35">
      <c r="A35" s="339"/>
      <c r="B35" s="229">
        <v>2.5126E+29</v>
      </c>
    </row>
    <row r="36" spans="1:2" ht="15.5" x14ac:dyDescent="0.35">
      <c r="A36" s="339"/>
      <c r="B36" s="229">
        <v>2.5126E+29</v>
      </c>
    </row>
    <row r="37" spans="1:2" ht="15.5" x14ac:dyDescent="0.35">
      <c r="A37" s="339"/>
      <c r="B37" s="229">
        <v>2.5126E+29</v>
      </c>
    </row>
    <row r="38" spans="1:2" ht="15.5" x14ac:dyDescent="0.35">
      <c r="A38" s="339"/>
      <c r="B38" s="229">
        <v>2.5126E+29</v>
      </c>
    </row>
    <row r="39" spans="1:2" ht="15.5" x14ac:dyDescent="0.35">
      <c r="A39" s="339"/>
      <c r="B39" s="229">
        <v>2.5126E+29</v>
      </c>
    </row>
    <row r="40" spans="1:2" ht="15.5" x14ac:dyDescent="0.35">
      <c r="A40" s="339"/>
      <c r="B40" s="229">
        <v>2.5126E+29</v>
      </c>
    </row>
    <row r="41" spans="1:2" ht="15.5" x14ac:dyDescent="0.35">
      <c r="A41" s="339"/>
      <c r="B41" s="229">
        <v>2.5126E+29</v>
      </c>
    </row>
    <row r="42" spans="1:2" ht="15.5" x14ac:dyDescent="0.35">
      <c r="A42" s="339"/>
      <c r="B42" s="229">
        <v>2.5126E+29</v>
      </c>
    </row>
    <row r="43" spans="1:2" ht="15.5" x14ac:dyDescent="0.35">
      <c r="A43" s="339"/>
      <c r="B43" s="229">
        <v>2.5126E+29</v>
      </c>
    </row>
    <row r="44" spans="1:2" ht="15.5" x14ac:dyDescent="0.35">
      <c r="A44" s="339">
        <v>5</v>
      </c>
      <c r="B44" s="229">
        <v>2.5126E+29</v>
      </c>
    </row>
    <row r="45" spans="1:2" ht="15.5" x14ac:dyDescent="0.35">
      <c r="A45" s="339"/>
      <c r="B45" s="229">
        <v>2.5126E+29</v>
      </c>
    </row>
    <row r="46" spans="1:2" ht="15.5" x14ac:dyDescent="0.35">
      <c r="A46" s="339"/>
      <c r="B46" s="229">
        <v>2.5126E+29</v>
      </c>
    </row>
    <row r="47" spans="1:2" ht="15.5" x14ac:dyDescent="0.35">
      <c r="A47" s="339"/>
      <c r="B47" s="229">
        <v>2.5126E+29</v>
      </c>
    </row>
    <row r="48" spans="1:2" ht="15.5" x14ac:dyDescent="0.35">
      <c r="A48" s="339"/>
      <c r="B48" s="229">
        <v>2.5126E+29</v>
      </c>
    </row>
    <row r="49" spans="1:2" ht="15.5" x14ac:dyDescent="0.35">
      <c r="A49" s="339"/>
      <c r="B49" s="229">
        <v>2.5126E+29</v>
      </c>
    </row>
    <row r="50" spans="1:2" ht="15.5" x14ac:dyDescent="0.35">
      <c r="A50" s="339"/>
      <c r="B50" s="229">
        <v>2.5126E+29</v>
      </c>
    </row>
    <row r="51" spans="1:2" ht="15.5" x14ac:dyDescent="0.35">
      <c r="A51" s="339"/>
      <c r="B51" s="229">
        <v>2.5126E+29</v>
      </c>
    </row>
    <row r="52" spans="1:2" ht="15.5" x14ac:dyDescent="0.35">
      <c r="A52" s="339"/>
      <c r="B52" s="229">
        <v>2.5126E+29</v>
      </c>
    </row>
    <row r="53" spans="1:2" ht="15.5" x14ac:dyDescent="0.35">
      <c r="A53" s="339"/>
      <c r="B53" s="229">
        <v>2.5126E+29</v>
      </c>
    </row>
    <row r="54" spans="1:2" ht="15.5" x14ac:dyDescent="0.35">
      <c r="A54" s="339"/>
      <c r="B54" s="229">
        <v>2.5126E+29</v>
      </c>
    </row>
    <row r="55" spans="1:2" ht="15.5" x14ac:dyDescent="0.35">
      <c r="A55" s="339"/>
      <c r="B55" s="229">
        <v>2.5126E+29</v>
      </c>
    </row>
    <row r="56" spans="1:2" ht="15.5" x14ac:dyDescent="0.35">
      <c r="A56" s="339">
        <v>6</v>
      </c>
      <c r="B56" s="229">
        <v>2.5126E+29</v>
      </c>
    </row>
    <row r="57" spans="1:2" ht="15.5" x14ac:dyDescent="0.35">
      <c r="A57" s="339"/>
      <c r="B57" s="229">
        <v>2.5126E+29</v>
      </c>
    </row>
    <row r="58" spans="1:2" ht="15.5" x14ac:dyDescent="0.35">
      <c r="A58" s="339"/>
      <c r="B58" s="229">
        <v>2.5126E+29</v>
      </c>
    </row>
    <row r="59" spans="1:2" ht="15.5" x14ac:dyDescent="0.35">
      <c r="A59" s="339"/>
      <c r="B59" s="229">
        <v>2.5126E+29</v>
      </c>
    </row>
    <row r="60" spans="1:2" ht="15.5" x14ac:dyDescent="0.35">
      <c r="A60" s="339"/>
      <c r="B60" s="229">
        <v>2.5126E+29</v>
      </c>
    </row>
    <row r="61" spans="1:2" ht="15.5" x14ac:dyDescent="0.35">
      <c r="A61" s="339"/>
      <c r="B61" s="229">
        <v>2.5126E+29</v>
      </c>
    </row>
    <row r="62" spans="1:2" ht="15.5" x14ac:dyDescent="0.35">
      <c r="A62" s="339"/>
      <c r="B62" s="229">
        <v>2.5126E+29</v>
      </c>
    </row>
    <row r="63" spans="1:2" ht="15.5" x14ac:dyDescent="0.35">
      <c r="A63" s="339"/>
      <c r="B63" s="229">
        <v>2.5126E+29</v>
      </c>
    </row>
    <row r="64" spans="1:2" ht="15.5" x14ac:dyDescent="0.35">
      <c r="A64" s="339"/>
      <c r="B64" s="229">
        <v>2.5126E+29</v>
      </c>
    </row>
    <row r="65" spans="1:2" ht="15.5" x14ac:dyDescent="0.35">
      <c r="A65" s="339"/>
      <c r="B65" s="229">
        <v>2.5126E+29</v>
      </c>
    </row>
    <row r="66" spans="1:2" ht="15.5" x14ac:dyDescent="0.35">
      <c r="A66" s="339"/>
      <c r="B66" s="229">
        <v>2.5126E+29</v>
      </c>
    </row>
    <row r="67" spans="1:2" ht="15.5" x14ac:dyDescent="0.35">
      <c r="A67" s="339"/>
      <c r="B67" s="229">
        <v>2.5126E+29</v>
      </c>
    </row>
    <row r="68" spans="1:2" ht="15.5" x14ac:dyDescent="0.35">
      <c r="A68" s="339">
        <v>7</v>
      </c>
      <c r="B68" s="229">
        <v>2.5126E+29</v>
      </c>
    </row>
    <row r="69" spans="1:2" ht="15.5" x14ac:dyDescent="0.35">
      <c r="A69" s="339"/>
      <c r="B69" s="229">
        <v>2.5126E+29</v>
      </c>
    </row>
    <row r="70" spans="1:2" ht="15.5" x14ac:dyDescent="0.35">
      <c r="A70" s="339"/>
      <c r="B70" s="229">
        <v>2.5126E+29</v>
      </c>
    </row>
    <row r="71" spans="1:2" ht="15.5" x14ac:dyDescent="0.35">
      <c r="A71" s="339"/>
      <c r="B71" s="229">
        <v>2.5126E+29</v>
      </c>
    </row>
    <row r="72" spans="1:2" ht="15.5" x14ac:dyDescent="0.35">
      <c r="A72" s="339"/>
      <c r="B72" s="229">
        <v>2.5126E+29</v>
      </c>
    </row>
    <row r="73" spans="1:2" ht="15.5" x14ac:dyDescent="0.35">
      <c r="A73" s="339"/>
      <c r="B73" s="229">
        <v>2.5126E+29</v>
      </c>
    </row>
    <row r="74" spans="1:2" ht="15.5" x14ac:dyDescent="0.35">
      <c r="A74" s="339"/>
      <c r="B74" s="229">
        <v>2.5126E+29</v>
      </c>
    </row>
    <row r="75" spans="1:2" ht="15.5" x14ac:dyDescent="0.35">
      <c r="A75" s="339"/>
      <c r="B75" s="229">
        <v>2.5126E+29</v>
      </c>
    </row>
    <row r="76" spans="1:2" ht="15.5" x14ac:dyDescent="0.35">
      <c r="A76" s="339"/>
      <c r="B76" s="229">
        <v>2.5126E+29</v>
      </c>
    </row>
    <row r="77" spans="1:2" ht="15.5" x14ac:dyDescent="0.35">
      <c r="A77" s="339"/>
      <c r="B77" s="229">
        <v>2.5126E+29</v>
      </c>
    </row>
    <row r="78" spans="1:2" ht="15.5" x14ac:dyDescent="0.35">
      <c r="A78" s="339"/>
      <c r="B78" s="229">
        <v>2.5126E+29</v>
      </c>
    </row>
    <row r="79" spans="1:2" ht="15.5" x14ac:dyDescent="0.35">
      <c r="A79" s="339"/>
      <c r="B79" s="229">
        <v>2.5126E+29</v>
      </c>
    </row>
    <row r="80" spans="1:2" ht="15.5" x14ac:dyDescent="0.35">
      <c r="A80" s="339"/>
      <c r="B80" s="229">
        <v>2.5126E+29</v>
      </c>
    </row>
    <row r="81" spans="1:2" ht="15.5" x14ac:dyDescent="0.35">
      <c r="A81" s="339"/>
      <c r="B81" s="229">
        <v>2.5126E+29</v>
      </c>
    </row>
    <row r="82" spans="1:2" ht="15.5" x14ac:dyDescent="0.35">
      <c r="A82" s="339"/>
      <c r="B82" s="229">
        <v>2.5126E+29</v>
      </c>
    </row>
    <row r="83" spans="1:2" ht="15.5" x14ac:dyDescent="0.35">
      <c r="A83" s="339"/>
      <c r="B83" s="229">
        <v>2.5126E+29</v>
      </c>
    </row>
    <row r="84" spans="1:2" ht="15.5" x14ac:dyDescent="0.35">
      <c r="A84" s="339"/>
      <c r="B84" s="229">
        <v>2.5126E+29</v>
      </c>
    </row>
    <row r="85" spans="1:2" ht="15.5" x14ac:dyDescent="0.35">
      <c r="A85" s="339"/>
      <c r="B85" s="229">
        <v>2.5126E+29</v>
      </c>
    </row>
    <row r="86" spans="1:2" ht="15.5" x14ac:dyDescent="0.35">
      <c r="A86" s="339"/>
      <c r="B86" s="229">
        <v>2.5126E+29</v>
      </c>
    </row>
    <row r="87" spans="1:2" ht="15.5" x14ac:dyDescent="0.35">
      <c r="A87" s="339"/>
      <c r="B87" s="229">
        <v>2.5126E+29</v>
      </c>
    </row>
    <row r="88" spans="1:2" ht="15.5" x14ac:dyDescent="0.35">
      <c r="A88" s="339"/>
      <c r="B88" s="229">
        <v>2.5126E+29</v>
      </c>
    </row>
    <row r="89" spans="1:2" ht="15.5" x14ac:dyDescent="0.35">
      <c r="A89" s="339">
        <v>8</v>
      </c>
      <c r="B89" s="229">
        <v>2.512601E+29</v>
      </c>
    </row>
    <row r="90" spans="1:2" ht="15.5" x14ac:dyDescent="0.35">
      <c r="A90" s="339"/>
      <c r="B90" s="229">
        <v>2.512601E+29</v>
      </c>
    </row>
    <row r="91" spans="1:2" ht="15.5" x14ac:dyDescent="0.35">
      <c r="A91" s="339"/>
      <c r="B91" s="229">
        <v>2.512601E+29</v>
      </c>
    </row>
    <row r="92" spans="1:2" ht="15.5" x14ac:dyDescent="0.35">
      <c r="A92" s="339"/>
      <c r="B92" s="229">
        <v>2.512601E+29</v>
      </c>
    </row>
    <row r="93" spans="1:2" ht="15.5" x14ac:dyDescent="0.35">
      <c r="A93" s="339"/>
      <c r="B93" s="229">
        <v>2.512601E+29</v>
      </c>
    </row>
    <row r="94" spans="1:2" ht="15.5" x14ac:dyDescent="0.35">
      <c r="A94" s="339">
        <v>9</v>
      </c>
      <c r="B94" s="229">
        <v>2.512601E+29</v>
      </c>
    </row>
    <row r="95" spans="1:2" ht="15.5" x14ac:dyDescent="0.35">
      <c r="A95" s="339"/>
      <c r="B95" s="229">
        <v>2.512601E+29</v>
      </c>
    </row>
    <row r="96" spans="1:2" ht="15.5" x14ac:dyDescent="0.35">
      <c r="A96" s="339"/>
      <c r="B96" s="229">
        <v>2.512601E+29</v>
      </c>
    </row>
    <row r="97" spans="1:2" ht="15.5" x14ac:dyDescent="0.35">
      <c r="A97" s="339"/>
      <c r="B97" s="229">
        <v>2.512601E+29</v>
      </c>
    </row>
    <row r="98" spans="1:2" ht="15.5" x14ac:dyDescent="0.35">
      <c r="A98" s="339"/>
      <c r="B98" s="229">
        <v>2.512601E+29</v>
      </c>
    </row>
    <row r="99" spans="1:2" ht="15.5" x14ac:dyDescent="0.35">
      <c r="A99" s="339"/>
      <c r="B99" s="229">
        <v>2.512601E+29</v>
      </c>
    </row>
    <row r="100" spans="1:2" ht="15.5" x14ac:dyDescent="0.35">
      <c r="A100" s="339"/>
      <c r="B100" s="229">
        <v>2.512601E+29</v>
      </c>
    </row>
    <row r="101" spans="1:2" ht="15.5" x14ac:dyDescent="0.35">
      <c r="A101" s="339"/>
      <c r="B101" s="229">
        <v>2.512601E+29</v>
      </c>
    </row>
    <row r="102" spans="1:2" ht="15.5" x14ac:dyDescent="0.35">
      <c r="A102" s="339"/>
      <c r="B102" s="229">
        <v>2.512601E+29</v>
      </c>
    </row>
    <row r="103" spans="1:2" ht="15.5" x14ac:dyDescent="0.35">
      <c r="A103" s="339">
        <v>10</v>
      </c>
      <c r="B103" s="229">
        <v>2.512601E+29</v>
      </c>
    </row>
    <row r="104" spans="1:2" ht="15.5" x14ac:dyDescent="0.35">
      <c r="A104" s="339"/>
      <c r="B104" s="229">
        <v>2.512601E+29</v>
      </c>
    </row>
    <row r="105" spans="1:2" ht="15.5" x14ac:dyDescent="0.35">
      <c r="A105" s="339"/>
      <c r="B105" s="229">
        <v>2.512601E+29</v>
      </c>
    </row>
    <row r="106" spans="1:2" ht="15.5" x14ac:dyDescent="0.35">
      <c r="A106" s="339"/>
      <c r="B106" s="229">
        <v>2.512601E+29</v>
      </c>
    </row>
    <row r="107" spans="1:2" ht="15.5" x14ac:dyDescent="0.35">
      <c r="A107" s="90">
        <v>11</v>
      </c>
      <c r="B107" s="229">
        <v>2.5126E+29</v>
      </c>
    </row>
    <row r="108" spans="1:2" ht="15.5" x14ac:dyDescent="0.35">
      <c r="A108" s="90">
        <v>12</v>
      </c>
      <c r="B108" s="229">
        <v>2.5126E+29</v>
      </c>
    </row>
    <row r="109" spans="1:2" ht="15.5" x14ac:dyDescent="0.35">
      <c r="A109" s="90">
        <v>13</v>
      </c>
      <c r="B109" s="229">
        <v>2.512601E+29</v>
      </c>
    </row>
    <row r="110" spans="1:2" ht="15.5" x14ac:dyDescent="0.35">
      <c r="A110" s="90">
        <v>14</v>
      </c>
      <c r="B110" s="229">
        <v>2.5126E+29</v>
      </c>
    </row>
    <row r="111" spans="1:2" ht="15.5" x14ac:dyDescent="0.35">
      <c r="A111" s="90">
        <v>15</v>
      </c>
      <c r="B111" s="229">
        <v>2.5126E+29</v>
      </c>
    </row>
    <row r="112" spans="1:2" ht="15.5" x14ac:dyDescent="0.35">
      <c r="A112" s="339">
        <v>16</v>
      </c>
      <c r="B112" s="229">
        <v>2.5126E+29</v>
      </c>
    </row>
    <row r="113" spans="1:2" ht="15.5" x14ac:dyDescent="0.35">
      <c r="A113" s="339"/>
      <c r="B113" s="229">
        <v>2.5126E+29</v>
      </c>
    </row>
    <row r="114" spans="1:2" ht="15.5" x14ac:dyDescent="0.35">
      <c r="A114" s="339"/>
      <c r="B114" s="229">
        <v>2.5126E+29</v>
      </c>
    </row>
    <row r="115" spans="1:2" ht="15.5" x14ac:dyDescent="0.35">
      <c r="A115" s="339"/>
      <c r="B115" s="229">
        <v>2.5126E+29</v>
      </c>
    </row>
    <row r="116" spans="1:2" ht="15.5" x14ac:dyDescent="0.35">
      <c r="A116" s="339"/>
      <c r="B116" s="229">
        <v>2.5126E+29</v>
      </c>
    </row>
    <row r="117" spans="1:2" ht="15.5" x14ac:dyDescent="0.35">
      <c r="A117" s="339"/>
      <c r="B117" s="229">
        <v>2.5126E+29</v>
      </c>
    </row>
    <row r="118" spans="1:2" ht="15.5" x14ac:dyDescent="0.35">
      <c r="A118" s="339"/>
      <c r="B118" s="229">
        <v>2.5126E+29</v>
      </c>
    </row>
    <row r="119" spans="1:2" ht="15.5" x14ac:dyDescent="0.35">
      <c r="A119" s="339"/>
      <c r="B119" s="229">
        <v>2.5126E+29</v>
      </c>
    </row>
    <row r="120" spans="1:2" ht="15.5" x14ac:dyDescent="0.35">
      <c r="A120" s="339"/>
      <c r="B120" s="229">
        <v>2.5126E+29</v>
      </c>
    </row>
    <row r="121" spans="1:2" ht="15.5" x14ac:dyDescent="0.35">
      <c r="A121" s="339">
        <v>17</v>
      </c>
      <c r="B121" s="229">
        <v>2.5126E+29</v>
      </c>
    </row>
    <row r="122" spans="1:2" ht="15.5" x14ac:dyDescent="0.35">
      <c r="A122" s="339"/>
      <c r="B122" s="229">
        <v>2.5126E+29</v>
      </c>
    </row>
    <row r="123" spans="1:2" ht="15.5" x14ac:dyDescent="0.35">
      <c r="A123" s="339"/>
      <c r="B123" s="229">
        <v>2.5126E+29</v>
      </c>
    </row>
    <row r="124" spans="1:2" ht="15.5" x14ac:dyDescent="0.35">
      <c r="A124" s="339"/>
      <c r="B124" s="229">
        <v>2.5126E+29</v>
      </c>
    </row>
    <row r="125" spans="1:2" ht="15.5" x14ac:dyDescent="0.35">
      <c r="A125" s="339">
        <v>18</v>
      </c>
      <c r="B125" s="229">
        <v>2.5126E+29</v>
      </c>
    </row>
    <row r="126" spans="1:2" ht="15.5" x14ac:dyDescent="0.35">
      <c r="A126" s="339"/>
      <c r="B126" s="229">
        <v>2.5126E+29</v>
      </c>
    </row>
    <row r="127" spans="1:2" ht="15.5" x14ac:dyDescent="0.35">
      <c r="A127" s="90">
        <v>19</v>
      </c>
      <c r="B127" s="229">
        <v>2.5126E+29</v>
      </c>
    </row>
    <row r="128" spans="1:2" ht="15.5" x14ac:dyDescent="0.35">
      <c r="A128" s="90">
        <v>20</v>
      </c>
      <c r="B128" s="229">
        <v>2.5126E+29</v>
      </c>
    </row>
    <row r="129" spans="1:2" ht="15.5" x14ac:dyDescent="0.35">
      <c r="A129" s="339">
        <v>21</v>
      </c>
      <c r="B129" s="229">
        <v>2.5126E+29</v>
      </c>
    </row>
    <row r="130" spans="1:2" ht="15.5" x14ac:dyDescent="0.35">
      <c r="A130" s="339"/>
      <c r="B130" s="229">
        <v>2.5126E+29</v>
      </c>
    </row>
    <row r="131" spans="1:2" ht="15.5" x14ac:dyDescent="0.35">
      <c r="A131" s="339"/>
      <c r="B131" s="229">
        <v>2.5126E+29</v>
      </c>
    </row>
    <row r="132" spans="1:2" ht="15.5" x14ac:dyDescent="0.35">
      <c r="A132" s="339"/>
      <c r="B132" s="229">
        <v>2.5126E+29</v>
      </c>
    </row>
    <row r="133" spans="1:2" ht="15.5" x14ac:dyDescent="0.35">
      <c r="A133" s="339"/>
      <c r="B133" s="229">
        <v>2.5126E+29</v>
      </c>
    </row>
    <row r="134" spans="1:2" ht="15.5" x14ac:dyDescent="0.35">
      <c r="A134" s="339"/>
      <c r="B134" s="229">
        <v>2.5126E+29</v>
      </c>
    </row>
    <row r="135" spans="1:2" ht="15.5" x14ac:dyDescent="0.35">
      <c r="A135" s="339"/>
      <c r="B135" s="229">
        <v>2.5126E+29</v>
      </c>
    </row>
    <row r="136" spans="1:2" ht="15.5" x14ac:dyDescent="0.35">
      <c r="A136" s="339"/>
      <c r="B136" s="229">
        <v>2.5126E+29</v>
      </c>
    </row>
    <row r="137" spans="1:2" ht="15.5" x14ac:dyDescent="0.35">
      <c r="A137" s="339"/>
      <c r="B137" s="229">
        <v>2.5126E+29</v>
      </c>
    </row>
    <row r="138" spans="1:2" ht="15.5" x14ac:dyDescent="0.35">
      <c r="A138" s="339"/>
      <c r="B138" s="229">
        <v>2.5126E+29</v>
      </c>
    </row>
    <row r="139" spans="1:2" ht="15.5" x14ac:dyDescent="0.35">
      <c r="A139" s="339"/>
      <c r="B139" s="229">
        <v>2.5126E+29</v>
      </c>
    </row>
    <row r="140" spans="1:2" ht="15.5" x14ac:dyDescent="0.35">
      <c r="A140" s="339"/>
      <c r="B140" s="229">
        <v>2.5126E+29</v>
      </c>
    </row>
    <row r="141" spans="1:2" ht="15.5" x14ac:dyDescent="0.35">
      <c r="A141" s="339"/>
      <c r="B141" s="229">
        <v>2.5126E+29</v>
      </c>
    </row>
    <row r="142" spans="1:2" ht="15.5" x14ac:dyDescent="0.35">
      <c r="A142" s="339"/>
      <c r="B142" s="229">
        <v>2.5126E+29</v>
      </c>
    </row>
    <row r="143" spans="1:2" ht="15.5" x14ac:dyDescent="0.35">
      <c r="A143" s="339"/>
      <c r="B143" s="229">
        <v>2.5126E+29</v>
      </c>
    </row>
    <row r="144" spans="1:2" ht="15.5" x14ac:dyDescent="0.35">
      <c r="A144" s="339"/>
      <c r="B144" s="229">
        <v>2.5126E+29</v>
      </c>
    </row>
    <row r="145" spans="1:2" ht="15.5" x14ac:dyDescent="0.35">
      <c r="A145" s="339"/>
      <c r="B145" s="229">
        <v>2.5126E+29</v>
      </c>
    </row>
    <row r="146" spans="1:2" ht="15.5" x14ac:dyDescent="0.35">
      <c r="A146" s="339"/>
      <c r="B146" s="229">
        <v>2.5126E+29</v>
      </c>
    </row>
    <row r="147" spans="1:2" ht="15.5" x14ac:dyDescent="0.35">
      <c r="A147" s="339"/>
      <c r="B147" s="229">
        <v>2.5126E+29</v>
      </c>
    </row>
    <row r="148" spans="1:2" ht="15.5" x14ac:dyDescent="0.35">
      <c r="A148" s="339"/>
      <c r="B148" s="229">
        <v>2.5126E+29</v>
      </c>
    </row>
    <row r="149" spans="1:2" ht="15.5" x14ac:dyDescent="0.35">
      <c r="A149" s="339"/>
      <c r="B149" s="229">
        <v>2.5126E+29</v>
      </c>
    </row>
    <row r="150" spans="1:2" ht="15.5" x14ac:dyDescent="0.35">
      <c r="A150" s="339"/>
      <c r="B150" s="229">
        <v>2.5126E+29</v>
      </c>
    </row>
    <row r="151" spans="1:2" ht="15.5" x14ac:dyDescent="0.35">
      <c r="A151" s="339"/>
      <c r="B151" s="229">
        <v>2.5126E+29</v>
      </c>
    </row>
    <row r="152" spans="1:2" ht="15.5" x14ac:dyDescent="0.35">
      <c r="A152" s="339"/>
      <c r="B152" s="229">
        <v>2.5126E+29</v>
      </c>
    </row>
    <row r="153" spans="1:2" ht="15.5" x14ac:dyDescent="0.35">
      <c r="A153" s="339"/>
      <c r="B153" s="229">
        <v>2.5126E+29</v>
      </c>
    </row>
    <row r="154" spans="1:2" ht="15.5" x14ac:dyDescent="0.35">
      <c r="A154" s="339"/>
      <c r="B154" s="229">
        <v>2.5126E+29</v>
      </c>
    </row>
    <row r="155" spans="1:2" ht="15.5" x14ac:dyDescent="0.35">
      <c r="A155" s="339"/>
      <c r="B155" s="229">
        <v>2.5126E+29</v>
      </c>
    </row>
    <row r="156" spans="1:2" ht="15.5" x14ac:dyDescent="0.35">
      <c r="A156" s="339"/>
      <c r="B156" s="229">
        <v>2.5126E+29</v>
      </c>
    </row>
    <row r="157" spans="1:2" ht="15.5" x14ac:dyDescent="0.35">
      <c r="A157" s="339">
        <v>23</v>
      </c>
      <c r="B157" s="229">
        <v>2.5126E+29</v>
      </c>
    </row>
    <row r="158" spans="1:2" ht="15.5" x14ac:dyDescent="0.35">
      <c r="A158" s="339"/>
      <c r="B158" s="229">
        <v>2.5126E+29</v>
      </c>
    </row>
    <row r="159" spans="1:2" ht="15.5" x14ac:dyDescent="0.35">
      <c r="A159" s="339"/>
      <c r="B159" s="229">
        <v>2.5126E+29</v>
      </c>
    </row>
    <row r="160" spans="1:2" ht="15.5" x14ac:dyDescent="0.35">
      <c r="A160" s="339"/>
      <c r="B160" s="229">
        <v>2.5126E+29</v>
      </c>
    </row>
    <row r="161" spans="1:2" ht="15.5" x14ac:dyDescent="0.35">
      <c r="A161" s="339"/>
      <c r="B161" s="229">
        <v>2.5126E+29</v>
      </c>
    </row>
    <row r="162" spans="1:2" ht="15.5" x14ac:dyDescent="0.35">
      <c r="A162" s="339">
        <v>24</v>
      </c>
      <c r="B162" s="229">
        <v>2.5126E+29</v>
      </c>
    </row>
    <row r="163" spans="1:2" ht="15.5" x14ac:dyDescent="0.35">
      <c r="A163" s="339"/>
      <c r="B163" s="229">
        <v>2.5126E+29</v>
      </c>
    </row>
    <row r="164" spans="1:2" ht="15.5" x14ac:dyDescent="0.35">
      <c r="A164" s="339">
        <v>25</v>
      </c>
      <c r="B164" s="229">
        <v>2.5126E+29</v>
      </c>
    </row>
    <row r="165" spans="1:2" ht="15.5" x14ac:dyDescent="0.35">
      <c r="A165" s="339"/>
      <c r="B165" s="229">
        <v>2.5126E+29</v>
      </c>
    </row>
    <row r="166" spans="1:2" ht="15.5" x14ac:dyDescent="0.35">
      <c r="A166" s="339"/>
      <c r="B166" s="229">
        <v>2.5126E+29</v>
      </c>
    </row>
    <row r="167" spans="1:2" ht="15.5" x14ac:dyDescent="0.35">
      <c r="A167" s="339"/>
      <c r="B167" s="229">
        <v>2.5126E+29</v>
      </c>
    </row>
    <row r="168" spans="1:2" ht="15.5" x14ac:dyDescent="0.35">
      <c r="A168" s="339"/>
      <c r="B168" s="229">
        <v>2.5126E+29</v>
      </c>
    </row>
    <row r="169" spans="1:2" ht="15.5" x14ac:dyDescent="0.35">
      <c r="A169" s="339">
        <v>26</v>
      </c>
      <c r="B169" s="229">
        <v>2.5126E+29</v>
      </c>
    </row>
    <row r="170" spans="1:2" ht="15.5" x14ac:dyDescent="0.35">
      <c r="A170" s="339"/>
      <c r="B170" s="229">
        <v>2.5126E+29</v>
      </c>
    </row>
    <row r="171" spans="1:2" ht="15.5" x14ac:dyDescent="0.35">
      <c r="A171" s="339"/>
      <c r="B171" s="229">
        <v>2.5126E+29</v>
      </c>
    </row>
    <row r="172" spans="1:2" ht="15.5" x14ac:dyDescent="0.35">
      <c r="A172" s="339"/>
      <c r="B172" s="229">
        <v>2.5126E+29</v>
      </c>
    </row>
    <row r="173" spans="1:2" ht="15.5" x14ac:dyDescent="0.35">
      <c r="A173" s="339"/>
      <c r="B173" s="229">
        <v>2.5126E+29</v>
      </c>
    </row>
    <row r="174" spans="1:2" ht="15.5" x14ac:dyDescent="0.35">
      <c r="A174" s="339"/>
      <c r="B174" s="229">
        <v>2.5126E+29</v>
      </c>
    </row>
    <row r="175" spans="1:2" ht="15.5" x14ac:dyDescent="0.35">
      <c r="A175" s="339"/>
      <c r="B175" s="229">
        <v>2.5126E+29</v>
      </c>
    </row>
    <row r="176" spans="1:2" ht="15.5" x14ac:dyDescent="0.35">
      <c r="A176" s="339"/>
      <c r="B176" s="229">
        <v>2.5126E+29</v>
      </c>
    </row>
    <row r="177" spans="1:2" ht="15.5" x14ac:dyDescent="0.35">
      <c r="A177" s="339">
        <v>27</v>
      </c>
      <c r="B177" s="229">
        <v>2.5126E+29</v>
      </c>
    </row>
    <row r="178" spans="1:2" ht="15.5" x14ac:dyDescent="0.35">
      <c r="A178" s="339"/>
      <c r="B178" s="229">
        <v>2.5126E+29</v>
      </c>
    </row>
    <row r="179" spans="1:2" ht="15.5" x14ac:dyDescent="0.35">
      <c r="A179" s="339"/>
      <c r="B179" s="229">
        <v>2.5126E+29</v>
      </c>
    </row>
    <row r="180" spans="1:2" ht="15.5" x14ac:dyDescent="0.35">
      <c r="A180" s="339"/>
      <c r="B180" s="229">
        <v>2.5126E+29</v>
      </c>
    </row>
    <row r="181" spans="1:2" ht="15.5" x14ac:dyDescent="0.35">
      <c r="A181" s="339"/>
      <c r="B181" s="229">
        <v>2.5126E+29</v>
      </c>
    </row>
    <row r="182" spans="1:2" ht="15.5" x14ac:dyDescent="0.35">
      <c r="A182" s="339"/>
      <c r="B182" s="229">
        <v>2.5126E+29</v>
      </c>
    </row>
    <row r="183" spans="1:2" ht="15.5" x14ac:dyDescent="0.35">
      <c r="A183" s="339"/>
      <c r="B183" s="229">
        <v>2.5126E+29</v>
      </c>
    </row>
    <row r="184" spans="1:2" ht="15.5" x14ac:dyDescent="0.35">
      <c r="A184" s="339"/>
      <c r="B184" s="229">
        <v>2.5126E+29</v>
      </c>
    </row>
    <row r="185" spans="1:2" ht="15.5" x14ac:dyDescent="0.35">
      <c r="A185" s="339"/>
      <c r="B185" s="229">
        <v>2.5126E+29</v>
      </c>
    </row>
    <row r="186" spans="1:2" ht="15.5" x14ac:dyDescent="0.35">
      <c r="A186" s="339"/>
      <c r="B186" s="229">
        <v>2.5126E+29</v>
      </c>
    </row>
    <row r="187" spans="1:2" ht="15.5" x14ac:dyDescent="0.35">
      <c r="A187" s="339"/>
      <c r="B187" s="229">
        <v>2.5126E+29</v>
      </c>
    </row>
    <row r="188" spans="1:2" ht="15.5" x14ac:dyDescent="0.35">
      <c r="A188" s="339"/>
      <c r="B188" s="229">
        <v>2.5126E+29</v>
      </c>
    </row>
    <row r="189" spans="1:2" ht="15.5" x14ac:dyDescent="0.35">
      <c r="A189" s="339"/>
      <c r="B189" s="229">
        <v>2.5126E+29</v>
      </c>
    </row>
    <row r="190" spans="1:2" ht="15.5" x14ac:dyDescent="0.35">
      <c r="A190" s="339"/>
      <c r="B190" s="229">
        <v>2.5126E+29</v>
      </c>
    </row>
    <row r="191" spans="1:2" ht="15.5" x14ac:dyDescent="0.35">
      <c r="A191" s="339">
        <v>28</v>
      </c>
      <c r="B191" s="229">
        <v>2.5126E+29</v>
      </c>
    </row>
    <row r="192" spans="1:2" ht="15.5" x14ac:dyDescent="0.35">
      <c r="A192" s="339"/>
      <c r="B192" s="229">
        <v>2.5126E+29</v>
      </c>
    </row>
    <row r="193" spans="1:3" ht="15.5" x14ac:dyDescent="0.35">
      <c r="A193" s="339"/>
      <c r="B193" s="229">
        <v>2.5126E+29</v>
      </c>
    </row>
    <row r="195" spans="1:3" x14ac:dyDescent="0.35">
      <c r="A195" s="119" t="s">
        <v>1586</v>
      </c>
      <c r="B195" s="119" t="s">
        <v>1587</v>
      </c>
      <c r="C195" s="119" t="s">
        <v>1588</v>
      </c>
    </row>
    <row r="196" spans="1:3" ht="154" x14ac:dyDescent="0.35">
      <c r="A196" s="116" t="s">
        <v>1589</v>
      </c>
      <c r="B196" s="116" t="s">
        <v>1605</v>
      </c>
      <c r="C196" s="116" t="s">
        <v>1609</v>
      </c>
    </row>
    <row r="197" spans="1:3" ht="70" x14ac:dyDescent="0.35">
      <c r="A197" s="116" t="s">
        <v>1606</v>
      </c>
      <c r="B197" s="116" t="s">
        <v>1607</v>
      </c>
      <c r="C197" s="234" t="s">
        <v>1608</v>
      </c>
    </row>
  </sheetData>
  <mergeCells count="20">
    <mergeCell ref="A103:A106"/>
    <mergeCell ref="A94:A102"/>
    <mergeCell ref="A129:A156"/>
    <mergeCell ref="A125:A126"/>
    <mergeCell ref="A162:A163"/>
    <mergeCell ref="A112:A120"/>
    <mergeCell ref="A121:A124"/>
    <mergeCell ref="A191:A193"/>
    <mergeCell ref="A177:A190"/>
    <mergeCell ref="A169:A176"/>
    <mergeCell ref="A164:A168"/>
    <mergeCell ref="A157:A161"/>
    <mergeCell ref="A8:A9"/>
    <mergeCell ref="A10:A29"/>
    <mergeCell ref="A30:A32"/>
    <mergeCell ref="A33:A43"/>
    <mergeCell ref="A89:A93"/>
    <mergeCell ref="A68:A88"/>
    <mergeCell ref="A56:A67"/>
    <mergeCell ref="A44:A5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D7B00-0635-4A86-AE68-03E8125D8493}">
  <sheetPr>
    <tabColor theme="5" tint="0.39997558519241921"/>
  </sheetPr>
  <dimension ref="A1:B11"/>
  <sheetViews>
    <sheetView workbookViewId="0">
      <selection activeCell="B13" sqref="B13"/>
    </sheetView>
  </sheetViews>
  <sheetFormatPr baseColWidth="10" defaultRowHeight="14.5" x14ac:dyDescent="0.35"/>
  <cols>
    <col min="1" max="1" width="23" customWidth="1"/>
    <col min="2" max="2" width="76.1796875" customWidth="1"/>
  </cols>
  <sheetData>
    <row r="1" spans="1:2" x14ac:dyDescent="0.35">
      <c r="A1" t="s">
        <v>1613</v>
      </c>
    </row>
    <row r="3" spans="1:2" ht="15.5" x14ac:dyDescent="0.35">
      <c r="A3" s="225" t="s">
        <v>1614</v>
      </c>
      <c r="B3" s="103" t="s">
        <v>1615</v>
      </c>
    </row>
    <row r="4" spans="1:2" ht="31.25" customHeight="1" x14ac:dyDescent="0.35">
      <c r="A4" s="339" t="s">
        <v>1616</v>
      </c>
      <c r="B4" s="105" t="s">
        <v>1617</v>
      </c>
    </row>
    <row r="5" spans="1:2" ht="31" x14ac:dyDescent="0.35">
      <c r="A5" s="339"/>
      <c r="B5" s="147" t="s">
        <v>1618</v>
      </c>
    </row>
    <row r="6" spans="1:2" ht="31" x14ac:dyDescent="0.35">
      <c r="A6" s="339"/>
      <c r="B6" s="227" t="s">
        <v>1619</v>
      </c>
    </row>
    <row r="7" spans="1:2" ht="31" x14ac:dyDescent="0.35">
      <c r="A7" s="339"/>
      <c r="B7" s="91" t="s">
        <v>1620</v>
      </c>
    </row>
    <row r="8" spans="1:2" ht="15.5" x14ac:dyDescent="0.35">
      <c r="A8" s="339"/>
      <c r="B8" s="95" t="s">
        <v>1621</v>
      </c>
    </row>
    <row r="9" spans="1:2" ht="31" x14ac:dyDescent="0.35">
      <c r="A9" s="339"/>
      <c r="B9" s="90" t="s">
        <v>1622</v>
      </c>
    </row>
    <row r="10" spans="1:2" ht="46.5" x14ac:dyDescent="0.35">
      <c r="A10" s="339"/>
      <c r="B10" s="90" t="s">
        <v>1623</v>
      </c>
    </row>
    <row r="11" spans="1:2" ht="46.5" x14ac:dyDescent="0.35">
      <c r="A11" s="339"/>
      <c r="B11" s="90" t="s">
        <v>1624</v>
      </c>
    </row>
  </sheetData>
  <mergeCells count="1">
    <mergeCell ref="A4:A1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D04C-ABB3-4E4F-82D8-73E860632932}">
  <sheetPr>
    <tabColor theme="5" tint="0.39997558519241921"/>
  </sheetPr>
  <dimension ref="A1:B9"/>
  <sheetViews>
    <sheetView workbookViewId="0">
      <selection activeCell="A8" sqref="A8:A9"/>
    </sheetView>
  </sheetViews>
  <sheetFormatPr baseColWidth="10" defaultRowHeight="14.5" x14ac:dyDescent="0.35"/>
  <cols>
    <col min="1" max="1" width="27.81640625" customWidth="1"/>
    <col min="2" max="2" width="78.36328125" customWidth="1"/>
  </cols>
  <sheetData>
    <row r="1" spans="1:2" x14ac:dyDescent="0.35">
      <c r="A1" t="s">
        <v>2176</v>
      </c>
    </row>
    <row r="3" spans="1:2" ht="31" x14ac:dyDescent="0.35">
      <c r="A3" s="93" t="s">
        <v>2177</v>
      </c>
      <c r="B3" s="93" t="s">
        <v>1034</v>
      </c>
    </row>
    <row r="4" spans="1:2" ht="15.5" x14ac:dyDescent="0.35">
      <c r="A4" s="93" t="s">
        <v>2178</v>
      </c>
      <c r="B4" s="93" t="s">
        <v>1035</v>
      </c>
    </row>
    <row r="5" spans="1:2" ht="119.5" customHeight="1" x14ac:dyDescent="0.35">
      <c r="A5" s="346" t="s">
        <v>2179</v>
      </c>
      <c r="B5" s="340" t="s">
        <v>2180</v>
      </c>
    </row>
    <row r="6" spans="1:2" x14ac:dyDescent="0.35">
      <c r="A6" s="434"/>
      <c r="B6" s="340"/>
    </row>
    <row r="7" spans="1:2" x14ac:dyDescent="0.35">
      <c r="A7" s="364"/>
      <c r="B7" s="340"/>
    </row>
    <row r="8" spans="1:2" ht="15.5" x14ac:dyDescent="0.35">
      <c r="A8" s="346" t="s">
        <v>2181</v>
      </c>
      <c r="B8" s="93" t="s">
        <v>2182</v>
      </c>
    </row>
    <row r="9" spans="1:2" ht="31" x14ac:dyDescent="0.35">
      <c r="A9" s="364"/>
      <c r="B9" s="93" t="s">
        <v>2183</v>
      </c>
    </row>
  </sheetData>
  <mergeCells count="3">
    <mergeCell ref="B5:B7"/>
    <mergeCell ref="A5:A7"/>
    <mergeCell ref="A8:A9"/>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D6B53-3D95-4A10-9B72-D2E9543A51FF}">
  <sheetPr>
    <tabColor theme="5" tint="0.39997558519241921"/>
  </sheetPr>
  <dimension ref="A1:B9"/>
  <sheetViews>
    <sheetView zoomScale="78" workbookViewId="0">
      <selection activeCell="A8" sqref="A8:A9"/>
    </sheetView>
  </sheetViews>
  <sheetFormatPr baseColWidth="10" defaultRowHeight="14.5" x14ac:dyDescent="0.35"/>
  <cols>
    <col min="2" max="2" width="70.81640625" customWidth="1"/>
  </cols>
  <sheetData>
    <row r="1" spans="1:2" x14ac:dyDescent="0.35">
      <c r="A1" t="s">
        <v>2185</v>
      </c>
    </row>
    <row r="3" spans="1:2" x14ac:dyDescent="0.35">
      <c r="A3" s="339" t="s">
        <v>2177</v>
      </c>
      <c r="B3" s="432" t="s">
        <v>2186</v>
      </c>
    </row>
    <row r="4" spans="1:2" x14ac:dyDescent="0.35">
      <c r="A4" s="339"/>
      <c r="B4" s="432"/>
    </row>
    <row r="5" spans="1:2" ht="46.5" x14ac:dyDescent="0.35">
      <c r="A5" s="207" t="s">
        <v>2178</v>
      </c>
      <c r="B5" s="93" t="s">
        <v>2187</v>
      </c>
    </row>
    <row r="6" spans="1:2" ht="155" x14ac:dyDescent="0.35">
      <c r="A6" s="339" t="s">
        <v>2179</v>
      </c>
      <c r="B6" s="228" t="s">
        <v>2188</v>
      </c>
    </row>
    <row r="7" spans="1:2" ht="17.5" customHeight="1" x14ac:dyDescent="0.35">
      <c r="A7" s="339"/>
      <c r="B7" s="228" t="s">
        <v>2189</v>
      </c>
    </row>
    <row r="8" spans="1:2" ht="62" x14ac:dyDescent="0.35">
      <c r="A8" s="339" t="s">
        <v>2181</v>
      </c>
      <c r="B8" s="228" t="s">
        <v>2190</v>
      </c>
    </row>
    <row r="9" spans="1:2" ht="15.5" x14ac:dyDescent="0.35">
      <c r="A9" s="339"/>
      <c r="B9" s="228" t="s">
        <v>2191</v>
      </c>
    </row>
  </sheetData>
  <mergeCells count="4">
    <mergeCell ref="B3:B4"/>
    <mergeCell ref="A8:A9"/>
    <mergeCell ref="A6:A7"/>
    <mergeCell ref="A3:A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99121-8625-438E-AC94-5341707EBBDD}">
  <sheetPr>
    <tabColor theme="5" tint="0.39997558519241921"/>
  </sheetPr>
  <dimension ref="A1:B9"/>
  <sheetViews>
    <sheetView workbookViewId="0">
      <selection activeCell="A8" sqref="A8:A9"/>
    </sheetView>
  </sheetViews>
  <sheetFormatPr baseColWidth="10" defaultRowHeight="14.5" x14ac:dyDescent="0.35"/>
  <cols>
    <col min="2" max="2" width="70.81640625" customWidth="1"/>
  </cols>
  <sheetData>
    <row r="1" spans="1:2" x14ac:dyDescent="0.35">
      <c r="A1" t="s">
        <v>2195</v>
      </c>
    </row>
    <row r="3" spans="1:2" ht="46.5" x14ac:dyDescent="0.35">
      <c r="A3" s="91" t="s">
        <v>2177</v>
      </c>
      <c r="B3" s="93" t="s">
        <v>2196</v>
      </c>
    </row>
    <row r="4" spans="1:2" ht="14.5" customHeight="1" x14ac:dyDescent="0.35">
      <c r="A4" s="339" t="s">
        <v>2178</v>
      </c>
      <c r="B4" s="93" t="s">
        <v>1638</v>
      </c>
    </row>
    <row r="5" spans="1:2" ht="17.5" customHeight="1" x14ac:dyDescent="0.35">
      <c r="A5" s="339"/>
      <c r="B5" s="340" t="s">
        <v>2197</v>
      </c>
    </row>
    <row r="6" spans="1:2" x14ac:dyDescent="0.35">
      <c r="A6" s="339"/>
      <c r="B6" s="340"/>
    </row>
    <row r="7" spans="1:2" ht="46.5" x14ac:dyDescent="0.35">
      <c r="A7" s="91" t="s">
        <v>2179</v>
      </c>
      <c r="B7" s="340"/>
    </row>
    <row r="8" spans="1:2" x14ac:dyDescent="0.35">
      <c r="A8" s="339" t="s">
        <v>2181</v>
      </c>
      <c r="B8" s="340" t="s">
        <v>2198</v>
      </c>
    </row>
    <row r="9" spans="1:2" x14ac:dyDescent="0.35">
      <c r="A9" s="339"/>
      <c r="B9" s="340"/>
    </row>
  </sheetData>
  <mergeCells count="4">
    <mergeCell ref="B5:B7"/>
    <mergeCell ref="B8:B9"/>
    <mergeCell ref="A4:A6"/>
    <mergeCell ref="A8:A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5662D-6182-40FD-940D-02F1C230E713}">
  <sheetPr>
    <tabColor theme="5" tint="0.39997558519241921"/>
  </sheetPr>
  <dimension ref="A1:B9"/>
  <sheetViews>
    <sheetView workbookViewId="0">
      <selection activeCell="A8" sqref="A8:A9"/>
    </sheetView>
  </sheetViews>
  <sheetFormatPr baseColWidth="10" defaultRowHeight="14.5" x14ac:dyDescent="0.35"/>
  <cols>
    <col min="2" max="2" width="70.81640625" customWidth="1"/>
  </cols>
  <sheetData>
    <row r="1" spans="1:2" x14ac:dyDescent="0.35">
      <c r="A1" t="s">
        <v>2205</v>
      </c>
    </row>
    <row r="3" spans="1:2" ht="31" x14ac:dyDescent="0.35">
      <c r="A3" s="93" t="s">
        <v>2177</v>
      </c>
      <c r="B3" s="93" t="s">
        <v>2201</v>
      </c>
    </row>
    <row r="4" spans="1:2" ht="46.5" x14ac:dyDescent="0.35">
      <c r="A4" s="93" t="s">
        <v>2178</v>
      </c>
      <c r="B4" s="93" t="s">
        <v>1638</v>
      </c>
    </row>
    <row r="5" spans="1:2" ht="77.5" x14ac:dyDescent="0.35">
      <c r="A5" s="339" t="s">
        <v>2179</v>
      </c>
      <c r="B5" s="93" t="s">
        <v>2202</v>
      </c>
    </row>
    <row r="6" spans="1:2" ht="15.5" x14ac:dyDescent="0.35">
      <c r="A6" s="339"/>
      <c r="B6" s="93" t="s">
        <v>2203</v>
      </c>
    </row>
    <row r="7" spans="1:2" x14ac:dyDescent="0.35">
      <c r="A7" s="339"/>
      <c r="B7" s="118"/>
    </row>
    <row r="8" spans="1:2" x14ac:dyDescent="0.35">
      <c r="A8" s="339" t="s">
        <v>2181</v>
      </c>
      <c r="B8" s="432" t="s">
        <v>2204</v>
      </c>
    </row>
    <row r="9" spans="1:2" x14ac:dyDescent="0.35">
      <c r="A9" s="339"/>
      <c r="B9" s="432"/>
    </row>
  </sheetData>
  <mergeCells count="3">
    <mergeCell ref="B8:B9"/>
    <mergeCell ref="A5:A7"/>
    <mergeCell ref="A8:A9"/>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67112-05B4-4988-B527-C591CBC60C26}">
  <sheetPr>
    <tabColor theme="5" tint="0.39997558519241921"/>
  </sheetPr>
  <dimension ref="A1:B7"/>
  <sheetViews>
    <sheetView workbookViewId="0">
      <selection activeCell="A8" sqref="A8:A9"/>
    </sheetView>
  </sheetViews>
  <sheetFormatPr baseColWidth="10" defaultRowHeight="14.5" x14ac:dyDescent="0.35"/>
  <cols>
    <col min="2" max="2" width="70.81640625" customWidth="1"/>
  </cols>
  <sheetData>
    <row r="1" spans="1:2" x14ac:dyDescent="0.35">
      <c r="A1" t="s">
        <v>2210</v>
      </c>
    </row>
    <row r="3" spans="1:2" ht="31" x14ac:dyDescent="0.35">
      <c r="A3" s="93" t="s">
        <v>2177</v>
      </c>
      <c r="B3" s="93" t="s">
        <v>1035</v>
      </c>
    </row>
    <row r="4" spans="1:2" ht="46.5" x14ac:dyDescent="0.35">
      <c r="A4" s="346" t="s">
        <v>2178</v>
      </c>
      <c r="B4" s="93" t="s">
        <v>2211</v>
      </c>
    </row>
    <row r="5" spans="1:2" ht="15.5" x14ac:dyDescent="0.35">
      <c r="A5" s="364"/>
      <c r="B5" s="93" t="s">
        <v>2212</v>
      </c>
    </row>
    <row r="6" spans="1:2" ht="46.5" x14ac:dyDescent="0.35">
      <c r="A6" s="93" t="s">
        <v>2179</v>
      </c>
      <c r="B6" s="93" t="s">
        <v>2213</v>
      </c>
    </row>
    <row r="7" spans="1:2" ht="46.5" x14ac:dyDescent="0.35">
      <c r="A7" s="93" t="s">
        <v>2181</v>
      </c>
      <c r="B7" s="95" t="s">
        <v>2214</v>
      </c>
    </row>
  </sheetData>
  <mergeCells count="1">
    <mergeCell ref="A4:A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9FF2C-E322-4170-92A5-28963067668B}">
  <sheetPr>
    <tabColor theme="5" tint="0.39997558519241921"/>
  </sheetPr>
  <dimension ref="A1:B10"/>
  <sheetViews>
    <sheetView workbookViewId="0">
      <selection activeCell="A8" sqref="A8:A9"/>
    </sheetView>
  </sheetViews>
  <sheetFormatPr baseColWidth="10" defaultRowHeight="14.5" x14ac:dyDescent="0.35"/>
  <cols>
    <col min="2" max="2" width="70.81640625" customWidth="1"/>
  </cols>
  <sheetData>
    <row r="1" spans="1:2" x14ac:dyDescent="0.35">
      <c r="A1" t="s">
        <v>2219</v>
      </c>
    </row>
    <row r="4" spans="1:2" ht="28" x14ac:dyDescent="0.35">
      <c r="A4" s="190" t="s">
        <v>2177</v>
      </c>
      <c r="B4" s="92"/>
    </row>
    <row r="5" spans="1:2" x14ac:dyDescent="0.35">
      <c r="A5" s="190" t="s">
        <v>1028</v>
      </c>
      <c r="B5" s="415" t="s">
        <v>2221</v>
      </c>
    </row>
    <row r="6" spans="1:2" ht="28" x14ac:dyDescent="0.35">
      <c r="A6" s="190" t="s">
        <v>2220</v>
      </c>
      <c r="B6" s="415"/>
    </row>
    <row r="7" spans="1:2" ht="28" x14ac:dyDescent="0.35">
      <c r="A7" s="415" t="s">
        <v>2179</v>
      </c>
      <c r="B7" s="190" t="s">
        <v>2222</v>
      </c>
    </row>
    <row r="8" spans="1:2" x14ac:dyDescent="0.35">
      <c r="A8" s="415"/>
      <c r="B8" s="190" t="s">
        <v>2223</v>
      </c>
    </row>
    <row r="9" spans="1:2" x14ac:dyDescent="0.35">
      <c r="A9" s="190" t="s">
        <v>1028</v>
      </c>
      <c r="B9" s="415" t="s">
        <v>2225</v>
      </c>
    </row>
    <row r="10" spans="1:2" x14ac:dyDescent="0.35">
      <c r="A10" s="190" t="s">
        <v>2224</v>
      </c>
      <c r="B10" s="415"/>
    </row>
  </sheetData>
  <mergeCells count="3">
    <mergeCell ref="B5:B6"/>
    <mergeCell ref="A7:A8"/>
    <mergeCell ref="B9:B10"/>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4AA55-332C-4843-AFDD-1EB6774BE6B3}">
  <sheetPr>
    <tabColor theme="5" tint="0.39997558519241921"/>
  </sheetPr>
  <dimension ref="A1:B7"/>
  <sheetViews>
    <sheetView workbookViewId="0">
      <selection activeCell="A8" sqref="A8:A9"/>
    </sheetView>
  </sheetViews>
  <sheetFormatPr baseColWidth="10" defaultRowHeight="14.5" x14ac:dyDescent="0.35"/>
  <cols>
    <col min="2" max="2" width="70.81640625" customWidth="1"/>
  </cols>
  <sheetData>
    <row r="1" spans="1:2" x14ac:dyDescent="0.35">
      <c r="A1" t="s">
        <v>2228</v>
      </c>
    </row>
    <row r="3" spans="1:2" ht="28" x14ac:dyDescent="0.35">
      <c r="A3" s="190" t="s">
        <v>2177</v>
      </c>
      <c r="B3" s="190" t="s">
        <v>2229</v>
      </c>
    </row>
    <row r="4" spans="1:2" ht="42" x14ac:dyDescent="0.35">
      <c r="A4" s="190" t="s">
        <v>2178</v>
      </c>
      <c r="B4" s="190" t="s">
        <v>2230</v>
      </c>
    </row>
    <row r="5" spans="1:2" x14ac:dyDescent="0.35">
      <c r="A5" s="350" t="s">
        <v>2179</v>
      </c>
      <c r="B5" s="415" t="s">
        <v>2231</v>
      </c>
    </row>
    <row r="6" spans="1:2" x14ac:dyDescent="0.35">
      <c r="A6" s="352"/>
      <c r="B6" s="415"/>
    </row>
    <row r="7" spans="1:2" ht="28" x14ac:dyDescent="0.35">
      <c r="A7" s="190" t="s">
        <v>2181</v>
      </c>
      <c r="B7" s="190" t="s">
        <v>2232</v>
      </c>
    </row>
  </sheetData>
  <mergeCells count="2">
    <mergeCell ref="B5:B6"/>
    <mergeCell ref="A5:A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F97C3-7CFB-47D2-AA1D-4A7C1D44A5CC}">
  <sheetPr>
    <tabColor theme="5" tint="0.39997558519241921"/>
  </sheetPr>
  <dimension ref="A1:B6"/>
  <sheetViews>
    <sheetView workbookViewId="0">
      <selection activeCell="A8" sqref="A8:A9"/>
    </sheetView>
  </sheetViews>
  <sheetFormatPr baseColWidth="10" defaultRowHeight="14.5" x14ac:dyDescent="0.35"/>
  <cols>
    <col min="1" max="1" width="25.453125" customWidth="1"/>
    <col min="2" max="2" width="80" customWidth="1"/>
  </cols>
  <sheetData>
    <row r="1" spans="1:2" x14ac:dyDescent="0.35">
      <c r="A1" t="s">
        <v>2237</v>
      </c>
    </row>
    <row r="3" spans="1:2" ht="15" x14ac:dyDescent="0.35">
      <c r="A3" s="246" t="s">
        <v>2238</v>
      </c>
      <c r="B3" s="247" t="s">
        <v>1653</v>
      </c>
    </row>
    <row r="4" spans="1:2" ht="15" x14ac:dyDescent="0.35">
      <c r="A4" s="246" t="s">
        <v>2239</v>
      </c>
      <c r="B4" s="248" t="s">
        <v>2230</v>
      </c>
    </row>
    <row r="5" spans="1:2" ht="30" x14ac:dyDescent="0.35">
      <c r="A5" s="246" t="s">
        <v>2240</v>
      </c>
      <c r="B5" s="248" t="s">
        <v>2241</v>
      </c>
    </row>
    <row r="6" spans="1:2" ht="45" x14ac:dyDescent="0.35">
      <c r="A6" s="246" t="s">
        <v>2242</v>
      </c>
      <c r="B6" s="248" t="s">
        <v>2243</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6E1F2-EB70-4657-90B7-1FD0E412312E}">
  <sheetPr>
    <tabColor theme="5" tint="0.39997558519241921"/>
  </sheetPr>
  <dimension ref="A1:B12"/>
  <sheetViews>
    <sheetView workbookViewId="0">
      <selection activeCell="A8" sqref="A8:A9"/>
    </sheetView>
  </sheetViews>
  <sheetFormatPr baseColWidth="10" defaultRowHeight="14.5" x14ac:dyDescent="0.35"/>
  <cols>
    <col min="1" max="1" width="36.81640625" customWidth="1"/>
    <col min="2" max="2" width="69.81640625" customWidth="1"/>
  </cols>
  <sheetData>
    <row r="1" spans="1:2" x14ac:dyDescent="0.35">
      <c r="A1" t="s">
        <v>2247</v>
      </c>
    </row>
    <row r="3" spans="1:2" ht="46.75" customHeight="1" x14ac:dyDescent="0.35">
      <c r="A3" s="439" t="s">
        <v>2248</v>
      </c>
      <c r="B3" s="439"/>
    </row>
    <row r="4" spans="1:2" ht="15" x14ac:dyDescent="0.35">
      <c r="A4" s="440" t="s">
        <v>2249</v>
      </c>
      <c r="B4" s="248" t="s">
        <v>2250</v>
      </c>
    </row>
    <row r="5" spans="1:2" ht="15" x14ac:dyDescent="0.35">
      <c r="A5" s="440"/>
      <c r="B5" s="248" t="s">
        <v>2251</v>
      </c>
    </row>
    <row r="6" spans="1:2" ht="15" x14ac:dyDescent="0.35">
      <c r="A6" s="440"/>
      <c r="B6" s="248" t="s">
        <v>2252</v>
      </c>
    </row>
    <row r="7" spans="1:2" ht="60" x14ac:dyDescent="0.35">
      <c r="A7" s="250" t="s">
        <v>2253</v>
      </c>
      <c r="B7" s="248" t="s">
        <v>2254</v>
      </c>
    </row>
    <row r="8" spans="1:2" ht="30" x14ac:dyDescent="0.35">
      <c r="A8" s="440" t="s">
        <v>2255</v>
      </c>
      <c r="B8" s="248" t="s">
        <v>2256</v>
      </c>
    </row>
    <row r="9" spans="1:2" ht="30" x14ac:dyDescent="0.35">
      <c r="A9" s="440"/>
      <c r="B9" s="248" t="s">
        <v>2257</v>
      </c>
    </row>
    <row r="10" spans="1:2" ht="30" x14ac:dyDescent="0.35">
      <c r="A10" s="440" t="s">
        <v>2258</v>
      </c>
      <c r="B10" s="248" t="s">
        <v>2259</v>
      </c>
    </row>
    <row r="11" spans="1:2" ht="45" x14ac:dyDescent="0.35">
      <c r="A11" s="440"/>
      <c r="B11" s="248" t="s">
        <v>2260</v>
      </c>
    </row>
    <row r="12" spans="1:2" ht="15" x14ac:dyDescent="0.35">
      <c r="A12" s="440"/>
      <c r="B12" s="248" t="s">
        <v>2261</v>
      </c>
    </row>
  </sheetData>
  <mergeCells count="4">
    <mergeCell ref="A3:B3"/>
    <mergeCell ref="A4:A6"/>
    <mergeCell ref="A8:A9"/>
    <mergeCell ref="A10:A12"/>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9771E-7009-49C9-8FB9-699AFE066F6E}">
  <sheetPr>
    <tabColor theme="5" tint="0.39997558519241921"/>
  </sheetPr>
  <dimension ref="A1:E24"/>
  <sheetViews>
    <sheetView workbookViewId="0">
      <selection activeCell="A8" sqref="A8:A9"/>
    </sheetView>
  </sheetViews>
  <sheetFormatPr baseColWidth="10" defaultRowHeight="14.5" x14ac:dyDescent="0.35"/>
  <cols>
    <col min="2" max="2" width="22.1796875" customWidth="1"/>
    <col min="3" max="3" width="29.81640625" customWidth="1"/>
    <col min="4" max="4" width="26" customWidth="1"/>
    <col min="5" max="5" width="20.1796875" customWidth="1"/>
  </cols>
  <sheetData>
    <row r="1" spans="1:5" x14ac:dyDescent="0.35">
      <c r="A1" t="s">
        <v>2266</v>
      </c>
    </row>
    <row r="3" spans="1:5" ht="15" x14ac:dyDescent="0.35">
      <c r="A3" s="251" t="s">
        <v>427</v>
      </c>
      <c r="B3" s="252" t="s">
        <v>1042</v>
      </c>
      <c r="C3" s="249" t="s">
        <v>1043</v>
      </c>
      <c r="D3" s="252" t="s">
        <v>629</v>
      </c>
      <c r="E3" s="252" t="s">
        <v>1044</v>
      </c>
    </row>
    <row r="4" spans="1:5" x14ac:dyDescent="0.35">
      <c r="A4" s="253">
        <v>1</v>
      </c>
      <c r="B4" s="253">
        <v>2.5126E+29</v>
      </c>
      <c r="C4" s="254" t="s">
        <v>2267</v>
      </c>
      <c r="D4" s="253" t="s">
        <v>1050</v>
      </c>
      <c r="E4" s="253">
        <v>0.1</v>
      </c>
    </row>
    <row r="5" spans="1:5" ht="23" x14ac:dyDescent="0.35">
      <c r="A5" s="253">
        <v>2</v>
      </c>
      <c r="B5" s="255"/>
      <c r="C5" s="254" t="s">
        <v>1049</v>
      </c>
      <c r="D5" s="253" t="s">
        <v>1050</v>
      </c>
      <c r="E5" s="253">
        <v>0.1</v>
      </c>
    </row>
    <row r="6" spans="1:5" ht="23" x14ac:dyDescent="0.35">
      <c r="A6" s="253">
        <v>3</v>
      </c>
      <c r="B6" s="253">
        <v>2.5126E+29</v>
      </c>
      <c r="C6" s="254" t="s">
        <v>1051</v>
      </c>
      <c r="D6" s="253" t="s">
        <v>1050</v>
      </c>
      <c r="E6" s="253">
        <v>0.7</v>
      </c>
    </row>
    <row r="7" spans="1:5" ht="23" x14ac:dyDescent="0.35">
      <c r="A7" s="253">
        <v>4</v>
      </c>
      <c r="B7" s="253">
        <v>2.5126E+29</v>
      </c>
      <c r="C7" s="254" t="s">
        <v>1052</v>
      </c>
      <c r="D7" s="253" t="s">
        <v>1046</v>
      </c>
      <c r="E7" s="253">
        <v>0.9</v>
      </c>
    </row>
    <row r="8" spans="1:5" ht="23" x14ac:dyDescent="0.35">
      <c r="A8" s="253">
        <v>5</v>
      </c>
      <c r="B8" s="253">
        <v>2.5126E+29</v>
      </c>
      <c r="C8" s="254" t="s">
        <v>1052</v>
      </c>
      <c r="D8" s="253" t="s">
        <v>1046</v>
      </c>
      <c r="E8" s="253">
        <v>0.1</v>
      </c>
    </row>
    <row r="9" spans="1:5" x14ac:dyDescent="0.35">
      <c r="A9" s="253">
        <v>6</v>
      </c>
      <c r="B9" s="253">
        <v>2.5126E+29</v>
      </c>
      <c r="C9" s="254" t="s">
        <v>2267</v>
      </c>
      <c r="D9" s="253" t="s">
        <v>1050</v>
      </c>
      <c r="E9" s="253">
        <v>0</v>
      </c>
    </row>
    <row r="10" spans="1:5" x14ac:dyDescent="0.35">
      <c r="A10" s="253">
        <v>7</v>
      </c>
      <c r="B10" s="253">
        <v>2.5126E+29</v>
      </c>
      <c r="C10" s="254" t="s">
        <v>1054</v>
      </c>
      <c r="D10" s="253" t="s">
        <v>1046</v>
      </c>
      <c r="E10" s="253">
        <v>0.6</v>
      </c>
    </row>
    <row r="11" spans="1:5" x14ac:dyDescent="0.35">
      <c r="A11" s="253">
        <v>8</v>
      </c>
      <c r="B11" s="253">
        <v>2.5126E+29</v>
      </c>
      <c r="C11" s="254" t="s">
        <v>1054</v>
      </c>
      <c r="D11" s="253" t="s">
        <v>1046</v>
      </c>
      <c r="E11" s="253">
        <v>1.2</v>
      </c>
    </row>
    <row r="12" spans="1:5" x14ac:dyDescent="0.35">
      <c r="A12" s="253">
        <v>9</v>
      </c>
      <c r="B12" s="253">
        <v>2.5126E+29</v>
      </c>
      <c r="C12" s="254" t="s">
        <v>1054</v>
      </c>
      <c r="D12" s="253" t="s">
        <v>1046</v>
      </c>
      <c r="E12" s="253">
        <v>1.2</v>
      </c>
    </row>
    <row r="13" spans="1:5" x14ac:dyDescent="0.35">
      <c r="A13" s="253">
        <v>10</v>
      </c>
      <c r="B13" s="253">
        <v>2.5126E+29</v>
      </c>
      <c r="C13" s="254" t="s">
        <v>1053</v>
      </c>
      <c r="D13" s="253" t="s">
        <v>1046</v>
      </c>
      <c r="E13" s="253">
        <v>0</v>
      </c>
    </row>
    <row r="14" spans="1:5" x14ac:dyDescent="0.35">
      <c r="A14" s="253">
        <v>11</v>
      </c>
      <c r="B14" s="253">
        <v>2.5126E+29</v>
      </c>
      <c r="C14" s="254" t="s">
        <v>1055</v>
      </c>
      <c r="D14" s="253" t="s">
        <v>1050</v>
      </c>
      <c r="E14" s="253">
        <v>19.7</v>
      </c>
    </row>
    <row r="15" spans="1:5" x14ac:dyDescent="0.35">
      <c r="A15" s="253">
        <v>12</v>
      </c>
      <c r="B15" s="253">
        <v>2.5126E+29</v>
      </c>
      <c r="C15" s="254" t="s">
        <v>1056</v>
      </c>
      <c r="D15" s="253" t="s">
        <v>1046</v>
      </c>
      <c r="E15" s="253">
        <v>1</v>
      </c>
    </row>
    <row r="16" spans="1:5" x14ac:dyDescent="0.35">
      <c r="A16" s="253">
        <v>13</v>
      </c>
      <c r="B16" s="253">
        <v>2.5126E+29</v>
      </c>
      <c r="C16" s="254" t="s">
        <v>1056</v>
      </c>
      <c r="D16" s="253" t="s">
        <v>1046</v>
      </c>
      <c r="E16" s="253">
        <v>0.4</v>
      </c>
    </row>
    <row r="17" spans="1:5" x14ac:dyDescent="0.35">
      <c r="A17" s="253">
        <v>14</v>
      </c>
      <c r="B17" s="253">
        <v>2.5126E+29</v>
      </c>
      <c r="C17" s="254" t="s">
        <v>1057</v>
      </c>
      <c r="D17" s="253" t="s">
        <v>1046</v>
      </c>
      <c r="E17" s="253">
        <v>0.1</v>
      </c>
    </row>
    <row r="18" spans="1:5" ht="23" x14ac:dyDescent="0.35">
      <c r="A18" s="253">
        <v>15</v>
      </c>
      <c r="B18" s="253">
        <v>2.5126E+29</v>
      </c>
      <c r="C18" s="254" t="s">
        <v>2268</v>
      </c>
      <c r="D18" s="253" t="s">
        <v>1046</v>
      </c>
      <c r="E18" s="253">
        <v>1</v>
      </c>
    </row>
    <row r="19" spans="1:5" x14ac:dyDescent="0.35">
      <c r="A19" s="253">
        <v>16</v>
      </c>
      <c r="B19" s="253">
        <v>2.5126E+29</v>
      </c>
      <c r="C19" s="254" t="s">
        <v>1047</v>
      </c>
      <c r="D19" s="253" t="s">
        <v>1046</v>
      </c>
      <c r="E19" s="253">
        <v>0.1</v>
      </c>
    </row>
    <row r="20" spans="1:5" x14ac:dyDescent="0.35">
      <c r="A20" s="253">
        <v>17</v>
      </c>
      <c r="B20" s="253">
        <v>2.5126E+29</v>
      </c>
      <c r="C20" s="254" t="s">
        <v>2269</v>
      </c>
      <c r="D20" s="253" t="s">
        <v>1050</v>
      </c>
      <c r="E20" s="253">
        <v>0.1</v>
      </c>
    </row>
    <row r="21" spans="1:5" x14ac:dyDescent="0.35">
      <c r="A21" s="253">
        <v>18</v>
      </c>
      <c r="B21" s="253">
        <v>2.5126E+29</v>
      </c>
      <c r="C21" s="254" t="s">
        <v>2269</v>
      </c>
      <c r="D21" s="253" t="s">
        <v>1050</v>
      </c>
      <c r="E21" s="253">
        <v>1.2</v>
      </c>
    </row>
    <row r="22" spans="1:5" x14ac:dyDescent="0.35">
      <c r="A22" s="253">
        <v>19</v>
      </c>
      <c r="B22" s="253">
        <v>2.5126E+29</v>
      </c>
      <c r="C22" s="254" t="s">
        <v>2269</v>
      </c>
      <c r="D22" s="253" t="s">
        <v>1050</v>
      </c>
      <c r="E22" s="253">
        <v>0.4</v>
      </c>
    </row>
    <row r="23" spans="1:5" x14ac:dyDescent="0.35">
      <c r="A23" s="253">
        <v>20</v>
      </c>
      <c r="B23" s="253">
        <v>2.5126E+29</v>
      </c>
      <c r="C23" s="254" t="s">
        <v>2269</v>
      </c>
      <c r="D23" s="253" t="s">
        <v>1050</v>
      </c>
      <c r="E23" s="253">
        <v>1</v>
      </c>
    </row>
    <row r="24" spans="1:5" x14ac:dyDescent="0.35">
      <c r="A24" s="253">
        <v>21</v>
      </c>
      <c r="B24" s="253">
        <v>2.5126E+29</v>
      </c>
      <c r="C24" s="254" t="s">
        <v>2269</v>
      </c>
      <c r="D24" s="253" t="s">
        <v>1050</v>
      </c>
      <c r="E24" s="253">
        <v>0.2</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2E16C-EEA5-4B2B-9795-3243B37B2F76}">
  <sheetPr>
    <tabColor theme="5" tint="0.39997558519241921"/>
  </sheetPr>
  <dimension ref="A1:D29"/>
  <sheetViews>
    <sheetView workbookViewId="0">
      <selection activeCell="A8" sqref="A8:A9"/>
    </sheetView>
  </sheetViews>
  <sheetFormatPr baseColWidth="10" defaultRowHeight="14.5" x14ac:dyDescent="0.35"/>
  <cols>
    <col min="2" max="2" width="48.81640625" customWidth="1"/>
    <col min="3" max="3" width="24.81640625" customWidth="1"/>
    <col min="4" max="4" width="57.453125" customWidth="1"/>
  </cols>
  <sheetData>
    <row r="1" spans="1:4" x14ac:dyDescent="0.35">
      <c r="A1" t="s">
        <v>2272</v>
      </c>
    </row>
    <row r="3" spans="1:4" ht="15" x14ac:dyDescent="0.35">
      <c r="A3" s="441" t="s">
        <v>1668</v>
      </c>
      <c r="B3" s="441"/>
      <c r="C3" s="441"/>
      <c r="D3" s="441"/>
    </row>
    <row r="4" spans="1:4" ht="15" x14ac:dyDescent="0.35">
      <c r="A4" s="257">
        <v>1</v>
      </c>
      <c r="B4" s="257" t="s">
        <v>1669</v>
      </c>
      <c r="C4" s="257">
        <v>28</v>
      </c>
      <c r="D4" s="257" t="s">
        <v>1670</v>
      </c>
    </row>
    <row r="5" spans="1:4" ht="15" x14ac:dyDescent="0.35">
      <c r="A5" s="257">
        <v>2</v>
      </c>
      <c r="B5" s="257" t="s">
        <v>1671</v>
      </c>
      <c r="C5" s="257">
        <v>29</v>
      </c>
      <c r="D5" s="257" t="s">
        <v>1672</v>
      </c>
    </row>
    <row r="6" spans="1:4" ht="15" x14ac:dyDescent="0.35">
      <c r="A6" s="257">
        <v>3</v>
      </c>
      <c r="B6" s="257" t="s">
        <v>1673</v>
      </c>
      <c r="C6" s="257">
        <v>30</v>
      </c>
      <c r="D6" s="257" t="s">
        <v>1674</v>
      </c>
    </row>
    <row r="7" spans="1:4" ht="15" x14ac:dyDescent="0.35">
      <c r="A7" s="257">
        <v>4</v>
      </c>
      <c r="B7" s="257" t="s">
        <v>1675</v>
      </c>
      <c r="C7" s="257">
        <v>31</v>
      </c>
      <c r="D7" s="257" t="s">
        <v>1676</v>
      </c>
    </row>
    <row r="8" spans="1:4" ht="15" x14ac:dyDescent="0.35">
      <c r="A8" s="257">
        <v>5</v>
      </c>
      <c r="B8" s="257" t="s">
        <v>1677</v>
      </c>
      <c r="C8" s="257">
        <v>32</v>
      </c>
      <c r="D8" s="257" t="s">
        <v>1678</v>
      </c>
    </row>
    <row r="9" spans="1:4" ht="15" x14ac:dyDescent="0.35">
      <c r="A9" s="257">
        <v>6</v>
      </c>
      <c r="B9" s="257" t="s">
        <v>1679</v>
      </c>
      <c r="C9" s="257">
        <v>33</v>
      </c>
      <c r="D9" s="257" t="s">
        <v>2273</v>
      </c>
    </row>
    <row r="10" spans="1:4" ht="15" x14ac:dyDescent="0.35">
      <c r="A10" s="257">
        <v>7</v>
      </c>
      <c r="B10" s="257" t="s">
        <v>1681</v>
      </c>
      <c r="C10" s="257">
        <v>34</v>
      </c>
      <c r="D10" s="257" t="s">
        <v>1682</v>
      </c>
    </row>
    <row r="11" spans="1:4" ht="15" x14ac:dyDescent="0.35">
      <c r="A11" s="257">
        <v>8</v>
      </c>
      <c r="B11" s="257" t="s">
        <v>1683</v>
      </c>
      <c r="C11" s="257">
        <v>35</v>
      </c>
      <c r="D11" s="257" t="s">
        <v>2274</v>
      </c>
    </row>
    <row r="12" spans="1:4" ht="15" x14ac:dyDescent="0.35">
      <c r="A12" s="257">
        <v>9</v>
      </c>
      <c r="B12" s="257" t="s">
        <v>1685</v>
      </c>
      <c r="C12" s="257">
        <v>36</v>
      </c>
      <c r="D12" s="257" t="s">
        <v>1686</v>
      </c>
    </row>
    <row r="13" spans="1:4" ht="15" x14ac:dyDescent="0.35">
      <c r="A13" s="257">
        <v>10</v>
      </c>
      <c r="B13" s="257" t="s">
        <v>1687</v>
      </c>
      <c r="C13" s="257">
        <v>37</v>
      </c>
      <c r="D13" s="257" t="s">
        <v>1688</v>
      </c>
    </row>
    <row r="14" spans="1:4" ht="15" x14ac:dyDescent="0.35">
      <c r="A14" s="257">
        <v>11</v>
      </c>
      <c r="B14" s="257" t="s">
        <v>1689</v>
      </c>
      <c r="C14" s="257">
        <v>38</v>
      </c>
      <c r="D14" s="257" t="s">
        <v>1690</v>
      </c>
    </row>
    <row r="15" spans="1:4" ht="15" x14ac:dyDescent="0.35">
      <c r="A15" s="257">
        <v>12</v>
      </c>
      <c r="B15" s="257" t="s">
        <v>1691</v>
      </c>
      <c r="C15" s="257">
        <v>39</v>
      </c>
      <c r="D15" s="257" t="s">
        <v>2275</v>
      </c>
    </row>
    <row r="16" spans="1:4" ht="15" x14ac:dyDescent="0.35">
      <c r="A16" s="257">
        <v>13</v>
      </c>
      <c r="B16" s="257" t="s">
        <v>1693</v>
      </c>
      <c r="C16" s="257">
        <v>40</v>
      </c>
      <c r="D16" s="257" t="s">
        <v>1694</v>
      </c>
    </row>
    <row r="17" spans="1:4" ht="15" x14ac:dyDescent="0.35">
      <c r="A17" s="257">
        <v>14</v>
      </c>
      <c r="B17" s="257" t="s">
        <v>1695</v>
      </c>
      <c r="C17" s="257">
        <v>41</v>
      </c>
      <c r="D17" s="257" t="s">
        <v>1696</v>
      </c>
    </row>
    <row r="18" spans="1:4" ht="15" x14ac:dyDescent="0.35">
      <c r="A18" s="257">
        <v>15</v>
      </c>
      <c r="B18" s="257" t="s">
        <v>1697</v>
      </c>
      <c r="C18" s="257">
        <v>42</v>
      </c>
      <c r="D18" s="257" t="s">
        <v>1698</v>
      </c>
    </row>
    <row r="19" spans="1:4" ht="15" x14ac:dyDescent="0.35">
      <c r="A19" s="257">
        <v>16</v>
      </c>
      <c r="B19" s="257" t="s">
        <v>1699</v>
      </c>
      <c r="C19" s="257">
        <v>43</v>
      </c>
      <c r="D19" s="257" t="s">
        <v>1700</v>
      </c>
    </row>
    <row r="20" spans="1:4" ht="15" x14ac:dyDescent="0.35">
      <c r="A20" s="257">
        <v>17</v>
      </c>
      <c r="B20" s="257" t="s">
        <v>1701</v>
      </c>
      <c r="C20" s="257">
        <v>44</v>
      </c>
      <c r="D20" s="257" t="s">
        <v>1702</v>
      </c>
    </row>
    <row r="21" spans="1:4" ht="15" x14ac:dyDescent="0.35">
      <c r="A21" s="257">
        <v>18</v>
      </c>
      <c r="B21" s="257" t="s">
        <v>1703</v>
      </c>
      <c r="C21" s="257">
        <v>45</v>
      </c>
      <c r="D21" s="257" t="s">
        <v>1704</v>
      </c>
    </row>
    <row r="22" spans="1:4" ht="15" x14ac:dyDescent="0.35">
      <c r="A22" s="257">
        <v>20</v>
      </c>
      <c r="B22" s="257" t="s">
        <v>1705</v>
      </c>
      <c r="C22" s="257">
        <v>46</v>
      </c>
      <c r="D22" s="257" t="s">
        <v>1706</v>
      </c>
    </row>
    <row r="23" spans="1:4" ht="15" x14ac:dyDescent="0.35">
      <c r="A23" s="257">
        <v>21</v>
      </c>
      <c r="B23" s="257" t="s">
        <v>1707</v>
      </c>
      <c r="C23" s="257">
        <v>47</v>
      </c>
      <c r="D23" s="257" t="s">
        <v>1708</v>
      </c>
    </row>
    <row r="24" spans="1:4" ht="15" x14ac:dyDescent="0.35">
      <c r="A24" s="257">
        <v>22</v>
      </c>
      <c r="B24" s="257" t="s">
        <v>1709</v>
      </c>
      <c r="C24" s="257">
        <v>48</v>
      </c>
      <c r="D24" s="257" t="s">
        <v>1710</v>
      </c>
    </row>
    <row r="25" spans="1:4" ht="15" x14ac:dyDescent="0.35">
      <c r="A25" s="257">
        <v>23</v>
      </c>
      <c r="B25" s="257" t="s">
        <v>1711</v>
      </c>
      <c r="C25" s="257">
        <v>49</v>
      </c>
      <c r="D25" s="257" t="s">
        <v>1712</v>
      </c>
    </row>
    <row r="26" spans="1:4" ht="15" x14ac:dyDescent="0.35">
      <c r="A26" s="257">
        <v>24</v>
      </c>
      <c r="B26" s="257" t="s">
        <v>1713</v>
      </c>
      <c r="C26" s="257">
        <v>50</v>
      </c>
      <c r="D26" s="257" t="s">
        <v>1714</v>
      </c>
    </row>
    <row r="27" spans="1:4" ht="15" x14ac:dyDescent="0.35">
      <c r="A27" s="257">
        <v>25</v>
      </c>
      <c r="B27" s="257" t="s">
        <v>1715</v>
      </c>
      <c r="C27" s="257">
        <v>51</v>
      </c>
      <c r="D27" s="257" t="s">
        <v>1716</v>
      </c>
    </row>
    <row r="28" spans="1:4" ht="15" x14ac:dyDescent="0.35">
      <c r="A28" s="257">
        <v>26</v>
      </c>
      <c r="B28" s="257" t="s">
        <v>1717</v>
      </c>
      <c r="C28" s="257">
        <v>52</v>
      </c>
      <c r="D28" s="257" t="s">
        <v>1718</v>
      </c>
    </row>
    <row r="29" spans="1:4" ht="15" x14ac:dyDescent="0.35">
      <c r="A29" s="257">
        <v>27</v>
      </c>
      <c r="B29" s="257" t="s">
        <v>1719</v>
      </c>
      <c r="C29" s="258"/>
      <c r="D29" s="258"/>
    </row>
  </sheetData>
  <mergeCells count="1">
    <mergeCell ref="A3:D3"/>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8447E-11EC-4781-BBA0-469B49A6AD63}">
  <sheetPr>
    <tabColor theme="5" tint="0.39997558519241921"/>
  </sheetPr>
  <dimension ref="A1:O20"/>
  <sheetViews>
    <sheetView workbookViewId="0">
      <selection activeCell="O6" sqref="O6"/>
    </sheetView>
  </sheetViews>
  <sheetFormatPr baseColWidth="10" defaultRowHeight="14.5" x14ac:dyDescent="0.35"/>
  <sheetData>
    <row r="1" spans="1:15" x14ac:dyDescent="0.35">
      <c r="A1" t="s">
        <v>2278</v>
      </c>
    </row>
    <row r="3" spans="1:15" ht="15" x14ac:dyDescent="0.35">
      <c r="A3" s="439" t="s">
        <v>1720</v>
      </c>
      <c r="B3" s="439"/>
      <c r="C3" s="439"/>
      <c r="D3" s="439"/>
      <c r="E3" s="439"/>
      <c r="F3" s="439"/>
      <c r="G3" s="439"/>
      <c r="H3" s="439"/>
      <c r="I3" s="439"/>
      <c r="J3" s="439"/>
      <c r="K3" s="439"/>
      <c r="L3" s="439"/>
      <c r="M3" s="439"/>
      <c r="N3" s="439"/>
      <c r="O3" s="439"/>
    </row>
    <row r="4" spans="1:15" ht="39.5" x14ac:dyDescent="0.35">
      <c r="A4" s="442" t="s">
        <v>2279</v>
      </c>
      <c r="B4" s="442" t="s">
        <v>580</v>
      </c>
      <c r="C4" s="443" t="s">
        <v>581</v>
      </c>
      <c r="D4" s="261" t="s">
        <v>2280</v>
      </c>
      <c r="E4" s="259" t="s">
        <v>1722</v>
      </c>
      <c r="F4" s="259" t="s">
        <v>2281</v>
      </c>
      <c r="G4" s="259" t="s">
        <v>1724</v>
      </c>
      <c r="H4" s="259" t="s">
        <v>2281</v>
      </c>
      <c r="I4" s="442" t="s">
        <v>1722</v>
      </c>
      <c r="J4" s="442"/>
      <c r="K4" s="442" t="s">
        <v>587</v>
      </c>
      <c r="L4" s="442"/>
      <c r="M4" s="442" t="s">
        <v>2280</v>
      </c>
      <c r="N4" s="442"/>
      <c r="O4" s="443" t="s">
        <v>2282</v>
      </c>
    </row>
    <row r="5" spans="1:15" x14ac:dyDescent="0.35">
      <c r="A5" s="442"/>
      <c r="B5" s="442"/>
      <c r="C5" s="443"/>
      <c r="D5" s="443" t="s">
        <v>1726</v>
      </c>
      <c r="E5" s="443"/>
      <c r="F5" s="443"/>
      <c r="G5" s="260"/>
      <c r="H5" s="443" t="s">
        <v>591</v>
      </c>
      <c r="I5" s="443"/>
      <c r="J5" s="443"/>
      <c r="K5" s="443"/>
      <c r="L5" s="443"/>
      <c r="M5" s="443"/>
      <c r="N5" s="443"/>
      <c r="O5" s="443"/>
    </row>
    <row r="6" spans="1:15" ht="45" x14ac:dyDescent="0.35">
      <c r="A6" s="257" t="s">
        <v>1727</v>
      </c>
      <c r="B6" s="257" t="s">
        <v>2283</v>
      </c>
      <c r="C6" s="257" t="s">
        <v>2284</v>
      </c>
      <c r="D6" s="257">
        <v>15</v>
      </c>
      <c r="E6" s="257">
        <v>2</v>
      </c>
      <c r="F6" s="257">
        <v>7.5</v>
      </c>
      <c r="G6" s="257">
        <v>2</v>
      </c>
      <c r="H6" s="257">
        <v>7.5</v>
      </c>
      <c r="I6" s="444">
        <v>2</v>
      </c>
      <c r="J6" s="444"/>
      <c r="K6" s="444" t="s">
        <v>1268</v>
      </c>
      <c r="L6" s="444"/>
      <c r="M6" s="444">
        <v>15</v>
      </c>
      <c r="N6" s="444"/>
      <c r="O6" s="257">
        <v>51</v>
      </c>
    </row>
    <row r="7" spans="1:15" ht="15" x14ac:dyDescent="0.35">
      <c r="A7" s="250"/>
      <c r="B7" s="444" t="s">
        <v>2286</v>
      </c>
      <c r="C7" s="444" t="s">
        <v>1732</v>
      </c>
      <c r="D7" s="444">
        <v>3</v>
      </c>
      <c r="E7" s="444">
        <v>2</v>
      </c>
      <c r="F7" s="444">
        <v>3</v>
      </c>
      <c r="G7" s="444" t="s">
        <v>1268</v>
      </c>
      <c r="H7" s="444">
        <v>3</v>
      </c>
      <c r="I7" s="444">
        <v>2</v>
      </c>
      <c r="J7" s="444"/>
      <c r="K7" s="444" t="s">
        <v>1268</v>
      </c>
      <c r="L7" s="444"/>
      <c r="M7" s="444">
        <v>3</v>
      </c>
      <c r="N7" s="444"/>
      <c r="O7" s="444">
        <v>16</v>
      </c>
    </row>
    <row r="8" spans="1:15" ht="15" x14ac:dyDescent="0.35">
      <c r="A8" s="257" t="s">
        <v>2285</v>
      </c>
      <c r="B8" s="444"/>
      <c r="C8" s="444"/>
      <c r="D8" s="444"/>
      <c r="E8" s="444"/>
      <c r="F8" s="444"/>
      <c r="G8" s="444"/>
      <c r="H8" s="444"/>
      <c r="I8" s="444"/>
      <c r="J8" s="444"/>
      <c r="K8" s="444"/>
      <c r="L8" s="444"/>
      <c r="M8" s="444"/>
      <c r="N8" s="444"/>
      <c r="O8" s="444"/>
    </row>
    <row r="9" spans="1:15" ht="15" x14ac:dyDescent="0.35">
      <c r="A9" s="257"/>
      <c r="B9" s="444"/>
      <c r="C9" s="444"/>
      <c r="D9" s="444"/>
      <c r="E9" s="444"/>
      <c r="F9" s="444"/>
      <c r="G9" s="444"/>
      <c r="H9" s="444"/>
      <c r="I9" s="444"/>
      <c r="J9" s="444"/>
      <c r="K9" s="444"/>
      <c r="L9" s="444"/>
      <c r="M9" s="444"/>
      <c r="N9" s="444"/>
      <c r="O9" s="444"/>
    </row>
    <row r="10" spans="1:15" ht="60" x14ac:dyDescent="0.35">
      <c r="A10" s="257"/>
      <c r="B10" s="444"/>
      <c r="C10" s="257" t="s">
        <v>2287</v>
      </c>
      <c r="D10" s="257">
        <v>3</v>
      </c>
      <c r="E10" s="257">
        <v>2</v>
      </c>
      <c r="F10" s="257">
        <v>3</v>
      </c>
      <c r="G10" s="257" t="s">
        <v>1268</v>
      </c>
      <c r="H10" s="257">
        <v>3</v>
      </c>
      <c r="I10" s="444">
        <v>2</v>
      </c>
      <c r="J10" s="444"/>
      <c r="K10" s="444" t="s">
        <v>1268</v>
      </c>
      <c r="L10" s="444"/>
      <c r="M10" s="444">
        <v>3</v>
      </c>
      <c r="N10" s="444"/>
      <c r="O10" s="257">
        <v>16</v>
      </c>
    </row>
    <row r="11" spans="1:15" ht="30" x14ac:dyDescent="0.35">
      <c r="A11" s="250"/>
      <c r="B11" s="444"/>
      <c r="C11" s="257" t="s">
        <v>1734</v>
      </c>
      <c r="D11" s="257">
        <v>3</v>
      </c>
      <c r="E11" s="257">
        <v>2</v>
      </c>
      <c r="F11" s="257">
        <v>3</v>
      </c>
      <c r="G11" s="257" t="s">
        <v>1268</v>
      </c>
      <c r="H11" s="257">
        <v>3</v>
      </c>
      <c r="I11" s="444">
        <v>2</v>
      </c>
      <c r="J11" s="444"/>
      <c r="K11" s="444" t="s">
        <v>1268</v>
      </c>
      <c r="L11" s="444"/>
      <c r="M11" s="444">
        <v>3</v>
      </c>
      <c r="N11" s="444"/>
      <c r="O11" s="257">
        <v>16</v>
      </c>
    </row>
    <row r="12" spans="1:15" ht="45" x14ac:dyDescent="0.35">
      <c r="A12" s="444" t="s">
        <v>2288</v>
      </c>
      <c r="B12" s="444"/>
      <c r="C12" s="257" t="s">
        <v>2289</v>
      </c>
      <c r="D12" s="257">
        <v>3</v>
      </c>
      <c r="E12" s="257">
        <v>2</v>
      </c>
      <c r="F12" s="257">
        <v>5</v>
      </c>
      <c r="G12" s="257">
        <v>1</v>
      </c>
      <c r="H12" s="257">
        <v>5</v>
      </c>
      <c r="I12" s="444">
        <v>1.2</v>
      </c>
      <c r="J12" s="444"/>
      <c r="K12" s="444">
        <v>2</v>
      </c>
      <c r="L12" s="444"/>
      <c r="M12" s="444">
        <v>2.8</v>
      </c>
      <c r="N12" s="444"/>
      <c r="O12" s="257">
        <v>22</v>
      </c>
    </row>
    <row r="13" spans="1:15" ht="36" x14ac:dyDescent="0.35">
      <c r="A13" s="444"/>
      <c r="B13" s="444"/>
      <c r="C13" s="262" t="s">
        <v>581</v>
      </c>
      <c r="D13" s="263" t="s">
        <v>2290</v>
      </c>
      <c r="E13" s="263" t="s">
        <v>2281</v>
      </c>
      <c r="F13" s="263" t="s">
        <v>2290</v>
      </c>
      <c r="G13" s="263" t="s">
        <v>2291</v>
      </c>
      <c r="H13" s="263" t="s">
        <v>2290</v>
      </c>
      <c r="I13" s="263" t="s">
        <v>2281</v>
      </c>
      <c r="J13" s="263" t="s">
        <v>2290</v>
      </c>
      <c r="K13" s="264" t="s">
        <v>2292</v>
      </c>
      <c r="L13" s="263" t="s">
        <v>2293</v>
      </c>
      <c r="M13" s="263" t="s">
        <v>1724</v>
      </c>
      <c r="N13" s="263" t="s">
        <v>582</v>
      </c>
      <c r="O13" s="262" t="s">
        <v>2282</v>
      </c>
    </row>
    <row r="14" spans="1:15" ht="105" x14ac:dyDescent="0.35">
      <c r="A14" s="444"/>
      <c r="B14" s="444"/>
      <c r="C14" s="257" t="s">
        <v>2294</v>
      </c>
      <c r="D14" s="257">
        <v>2</v>
      </c>
      <c r="E14" s="257">
        <v>7.3</v>
      </c>
      <c r="F14" s="257">
        <v>1</v>
      </c>
      <c r="G14" s="257">
        <v>4</v>
      </c>
      <c r="H14" s="257">
        <v>2</v>
      </c>
      <c r="I14" s="257">
        <v>7.3</v>
      </c>
      <c r="J14" s="257">
        <v>2</v>
      </c>
      <c r="K14" s="257">
        <v>1.2</v>
      </c>
      <c r="L14" s="248">
        <v>2.5</v>
      </c>
      <c r="M14" s="257">
        <v>1</v>
      </c>
      <c r="N14" s="257">
        <v>2.2999999999999998</v>
      </c>
      <c r="O14" s="257">
        <v>36.6</v>
      </c>
    </row>
    <row r="15" spans="1:15" ht="195" x14ac:dyDescent="0.35">
      <c r="A15" s="444" t="s">
        <v>1744</v>
      </c>
      <c r="B15" s="444" t="s">
        <v>2295</v>
      </c>
      <c r="C15" s="257" t="s">
        <v>2296</v>
      </c>
      <c r="D15" s="257">
        <v>4</v>
      </c>
      <c r="E15" s="257">
        <v>2</v>
      </c>
      <c r="F15" s="257" t="s">
        <v>1739</v>
      </c>
      <c r="G15" s="257">
        <v>2</v>
      </c>
      <c r="H15" s="257" t="s">
        <v>1739</v>
      </c>
      <c r="I15" s="444">
        <v>2</v>
      </c>
      <c r="J15" s="444"/>
      <c r="K15" s="444">
        <v>3</v>
      </c>
      <c r="L15" s="444"/>
      <c r="M15" s="444">
        <v>4</v>
      </c>
      <c r="N15" s="444"/>
      <c r="O15" s="257">
        <v>32</v>
      </c>
    </row>
    <row r="16" spans="1:15" ht="135" x14ac:dyDescent="0.35">
      <c r="A16" s="444"/>
      <c r="B16" s="444"/>
      <c r="C16" s="257" t="s">
        <v>1741</v>
      </c>
      <c r="D16" s="257">
        <v>2</v>
      </c>
      <c r="E16" s="257">
        <v>1</v>
      </c>
      <c r="F16" s="257">
        <v>3</v>
      </c>
      <c r="G16" s="257" t="s">
        <v>1268</v>
      </c>
      <c r="H16" s="257">
        <v>3</v>
      </c>
      <c r="I16" s="444">
        <v>1</v>
      </c>
      <c r="J16" s="444"/>
      <c r="K16" s="444">
        <v>2</v>
      </c>
      <c r="L16" s="444"/>
      <c r="M16" s="444">
        <v>2</v>
      </c>
      <c r="N16" s="444"/>
      <c r="O16" s="257">
        <v>14</v>
      </c>
    </row>
    <row r="17" spans="1:15" ht="105" x14ac:dyDescent="0.35">
      <c r="A17" s="444"/>
      <c r="B17" s="444"/>
      <c r="C17" s="257" t="s">
        <v>2297</v>
      </c>
      <c r="D17" s="257">
        <v>2</v>
      </c>
      <c r="E17" s="257">
        <v>1</v>
      </c>
      <c r="F17" s="257">
        <v>3</v>
      </c>
      <c r="G17" s="257" t="s">
        <v>1268</v>
      </c>
      <c r="H17" s="257">
        <v>3</v>
      </c>
      <c r="I17" s="444">
        <v>1</v>
      </c>
      <c r="J17" s="444"/>
      <c r="K17" s="444" t="s">
        <v>1268</v>
      </c>
      <c r="L17" s="444"/>
      <c r="M17" s="444">
        <v>2</v>
      </c>
      <c r="N17" s="444"/>
      <c r="O17" s="257">
        <v>12</v>
      </c>
    </row>
    <row r="18" spans="1:15" ht="120" x14ac:dyDescent="0.35">
      <c r="A18" s="444"/>
      <c r="B18" s="444"/>
      <c r="C18" s="257" t="s">
        <v>2298</v>
      </c>
      <c r="D18" s="257">
        <v>2</v>
      </c>
      <c r="E18" s="257">
        <v>1</v>
      </c>
      <c r="F18" s="257">
        <v>3</v>
      </c>
      <c r="G18" s="257" t="s">
        <v>1268</v>
      </c>
      <c r="H18" s="257">
        <v>3</v>
      </c>
      <c r="I18" s="444">
        <v>1</v>
      </c>
      <c r="J18" s="444"/>
      <c r="K18" s="444" t="s">
        <v>1268</v>
      </c>
      <c r="L18" s="444"/>
      <c r="M18" s="444">
        <v>2</v>
      </c>
      <c r="N18" s="444"/>
      <c r="O18" s="257">
        <v>12</v>
      </c>
    </row>
    <row r="19" spans="1:15" ht="45" x14ac:dyDescent="0.35">
      <c r="A19" s="444"/>
      <c r="B19" s="444"/>
      <c r="C19" s="257" t="s">
        <v>2299</v>
      </c>
      <c r="D19" s="257">
        <v>2</v>
      </c>
      <c r="E19" s="257">
        <v>1</v>
      </c>
      <c r="F19" s="257">
        <v>3</v>
      </c>
      <c r="G19" s="257" t="s">
        <v>1268</v>
      </c>
      <c r="H19" s="257">
        <v>3</v>
      </c>
      <c r="I19" s="444">
        <v>1</v>
      </c>
      <c r="J19" s="444"/>
      <c r="K19" s="444" t="s">
        <v>1268</v>
      </c>
      <c r="L19" s="444"/>
      <c r="M19" s="444">
        <v>2</v>
      </c>
      <c r="N19" s="444"/>
      <c r="O19" s="257">
        <v>12</v>
      </c>
    </row>
    <row r="20" spans="1:15" ht="45" x14ac:dyDescent="0.35">
      <c r="A20" s="257" t="s">
        <v>1746</v>
      </c>
      <c r="B20" s="257" t="s">
        <v>2300</v>
      </c>
      <c r="C20" s="257"/>
      <c r="D20" s="265">
        <v>2</v>
      </c>
      <c r="E20" s="257">
        <v>1</v>
      </c>
      <c r="F20" s="257">
        <v>2.5</v>
      </c>
      <c r="G20" s="257" t="s">
        <v>1268</v>
      </c>
      <c r="H20" s="257">
        <v>2.5</v>
      </c>
      <c r="I20" s="444">
        <v>1</v>
      </c>
      <c r="J20" s="444"/>
      <c r="K20" s="444" t="s">
        <v>1268</v>
      </c>
      <c r="L20" s="444"/>
      <c r="M20" s="444">
        <v>2</v>
      </c>
      <c r="N20" s="444"/>
      <c r="O20" s="257">
        <v>11</v>
      </c>
    </row>
  </sheetData>
  <mergeCells count="54">
    <mergeCell ref="I20:J20"/>
    <mergeCell ref="K20:L20"/>
    <mergeCell ref="M20:N20"/>
    <mergeCell ref="M17:N17"/>
    <mergeCell ref="I18:J18"/>
    <mergeCell ref="K18:L18"/>
    <mergeCell ref="M18:N18"/>
    <mergeCell ref="I19:J19"/>
    <mergeCell ref="K19:L19"/>
    <mergeCell ref="M19:N19"/>
    <mergeCell ref="A12:A14"/>
    <mergeCell ref="I12:J12"/>
    <mergeCell ref="K12:L12"/>
    <mergeCell ref="M12:N12"/>
    <mergeCell ref="A15:A19"/>
    <mergeCell ref="B15:B19"/>
    <mergeCell ref="I15:J15"/>
    <mergeCell ref="K15:L15"/>
    <mergeCell ref="M15:N15"/>
    <mergeCell ref="I16:J16"/>
    <mergeCell ref="K16:L16"/>
    <mergeCell ref="M16:N16"/>
    <mergeCell ref="I17:J17"/>
    <mergeCell ref="K17:L17"/>
    <mergeCell ref="O7:O9"/>
    <mergeCell ref="I10:J10"/>
    <mergeCell ref="K10:L10"/>
    <mergeCell ref="M10:N10"/>
    <mergeCell ref="I11:J11"/>
    <mergeCell ref="K11:L11"/>
    <mergeCell ref="M11:N11"/>
    <mergeCell ref="I6:J6"/>
    <mergeCell ref="K6:L6"/>
    <mergeCell ref="M6:N6"/>
    <mergeCell ref="B7:B14"/>
    <mergeCell ref="C7:C9"/>
    <mergeCell ref="D7:D9"/>
    <mergeCell ref="E7:E9"/>
    <mergeCell ref="F7:F9"/>
    <mergeCell ref="G7:G9"/>
    <mergeCell ref="H7:H9"/>
    <mergeCell ref="I7:J9"/>
    <mergeCell ref="K7:L9"/>
    <mergeCell ref="M7:N9"/>
    <mergeCell ref="A3:O3"/>
    <mergeCell ref="A4:A5"/>
    <mergeCell ref="B4:B5"/>
    <mergeCell ref="C4:C5"/>
    <mergeCell ref="I4:J4"/>
    <mergeCell ref="K4:L4"/>
    <mergeCell ref="M4:N4"/>
    <mergeCell ref="O4:O5"/>
    <mergeCell ref="D5:F5"/>
    <mergeCell ref="H5:N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6A653-794C-4D5D-B418-32B19BEBC8DF}">
  <sheetPr>
    <tabColor theme="5" tint="0.39997558519241921"/>
  </sheetPr>
  <dimension ref="A1:G47"/>
  <sheetViews>
    <sheetView workbookViewId="0">
      <selection activeCell="O6" sqref="O6"/>
    </sheetView>
  </sheetViews>
  <sheetFormatPr baseColWidth="10" defaultRowHeight="14.5" x14ac:dyDescent="0.35"/>
  <cols>
    <col min="2" max="6" width="27.1796875" customWidth="1"/>
  </cols>
  <sheetData>
    <row r="1" spans="1:7" x14ac:dyDescent="0.35">
      <c r="A1" t="s">
        <v>2370</v>
      </c>
    </row>
    <row r="2" spans="1:7" ht="15" thickBot="1" x14ac:dyDescent="0.4"/>
    <row r="3" spans="1:7" ht="16" thickTop="1" thickBot="1" x14ac:dyDescent="0.4">
      <c r="A3" s="445" t="s">
        <v>2304</v>
      </c>
      <c r="B3" s="446"/>
      <c r="C3" s="446"/>
      <c r="D3" s="446"/>
      <c r="E3" s="446"/>
      <c r="F3" s="446"/>
      <c r="G3" s="447"/>
    </row>
    <row r="4" spans="1:7" ht="16" thickTop="1" thickBot="1" x14ac:dyDescent="0.4">
      <c r="A4" s="266" t="s">
        <v>427</v>
      </c>
      <c r="B4" s="267" t="s">
        <v>1042</v>
      </c>
      <c r="C4" s="267" t="s">
        <v>2305</v>
      </c>
      <c r="D4" s="267" t="s">
        <v>629</v>
      </c>
      <c r="E4" s="267" t="s">
        <v>428</v>
      </c>
      <c r="F4" s="267" t="s">
        <v>1087</v>
      </c>
      <c r="G4" s="267" t="s">
        <v>431</v>
      </c>
    </row>
    <row r="5" spans="1:7" ht="16" thickTop="1" thickBot="1" x14ac:dyDescent="0.4">
      <c r="A5" s="268">
        <v>1</v>
      </c>
      <c r="B5" s="270">
        <v>2.5126E+29</v>
      </c>
      <c r="C5" s="269" t="s">
        <v>1108</v>
      </c>
      <c r="D5" s="269" t="s">
        <v>1091</v>
      </c>
      <c r="E5" s="269" t="s">
        <v>2306</v>
      </c>
      <c r="F5" s="269" t="s">
        <v>1092</v>
      </c>
      <c r="G5" s="269">
        <v>0.1</v>
      </c>
    </row>
    <row r="6" spans="1:7" ht="16" thickTop="1" thickBot="1" x14ac:dyDescent="0.4">
      <c r="A6" s="268">
        <v>2</v>
      </c>
      <c r="B6" s="270">
        <v>2.5126E+29</v>
      </c>
      <c r="C6" s="269" t="s">
        <v>1093</v>
      </c>
      <c r="D6" s="269" t="s">
        <v>1091</v>
      </c>
      <c r="E6" s="269" t="s">
        <v>2307</v>
      </c>
      <c r="F6" s="269" t="s">
        <v>1092</v>
      </c>
      <c r="G6" s="269">
        <v>0.21</v>
      </c>
    </row>
    <row r="7" spans="1:7" ht="16" thickTop="1" thickBot="1" x14ac:dyDescent="0.4">
      <c r="A7" s="268">
        <v>3</v>
      </c>
      <c r="B7" s="270">
        <v>2.5126E+29</v>
      </c>
      <c r="C7" s="269" t="s">
        <v>1108</v>
      </c>
      <c r="D7" s="269" t="s">
        <v>1091</v>
      </c>
      <c r="E7" s="269" t="s">
        <v>2308</v>
      </c>
      <c r="F7" s="269" t="s">
        <v>1092</v>
      </c>
      <c r="G7" s="269">
        <v>0.23</v>
      </c>
    </row>
    <row r="8" spans="1:7" ht="16" thickTop="1" thickBot="1" x14ac:dyDescent="0.4">
      <c r="A8" s="268">
        <v>4</v>
      </c>
      <c r="B8" s="270">
        <v>2.5126E+29</v>
      </c>
      <c r="C8" s="269" t="s">
        <v>1108</v>
      </c>
      <c r="D8" s="269" t="s">
        <v>1091</v>
      </c>
      <c r="E8" s="269" t="s">
        <v>2309</v>
      </c>
      <c r="F8" s="269" t="s">
        <v>1092</v>
      </c>
      <c r="G8" s="269">
        <v>7.36</v>
      </c>
    </row>
    <row r="9" spans="1:7" ht="16" thickTop="1" thickBot="1" x14ac:dyDescent="0.4">
      <c r="A9" s="268">
        <v>5</v>
      </c>
      <c r="B9" s="270">
        <v>2.5126E+29</v>
      </c>
      <c r="C9" s="269" t="s">
        <v>1108</v>
      </c>
      <c r="D9" s="269" t="s">
        <v>1091</v>
      </c>
      <c r="E9" s="269" t="s">
        <v>2310</v>
      </c>
      <c r="F9" s="269" t="s">
        <v>1092</v>
      </c>
      <c r="G9" s="269">
        <v>0.19</v>
      </c>
    </row>
    <row r="10" spans="1:7" ht="16" thickTop="1" thickBot="1" x14ac:dyDescent="0.4">
      <c r="A10" s="268">
        <v>6</v>
      </c>
      <c r="B10" s="270">
        <v>2.5126E+29</v>
      </c>
      <c r="C10" s="269" t="s">
        <v>1108</v>
      </c>
      <c r="D10" s="269" t="s">
        <v>1091</v>
      </c>
      <c r="E10" s="269" t="s">
        <v>2311</v>
      </c>
      <c r="F10" s="269" t="s">
        <v>1092</v>
      </c>
      <c r="G10" s="269">
        <v>0.08</v>
      </c>
    </row>
    <row r="11" spans="1:7" ht="16" thickTop="1" thickBot="1" x14ac:dyDescent="0.4">
      <c r="A11" s="268">
        <v>7</v>
      </c>
      <c r="B11" s="270">
        <v>2.5126E+29</v>
      </c>
      <c r="C11" s="269" t="s">
        <v>1108</v>
      </c>
      <c r="D11" s="269" t="s">
        <v>1091</v>
      </c>
      <c r="E11" s="269" t="s">
        <v>2312</v>
      </c>
      <c r="F11" s="269" t="s">
        <v>1092</v>
      </c>
      <c r="G11" s="269">
        <v>0.06</v>
      </c>
    </row>
    <row r="12" spans="1:7" ht="16" thickTop="1" thickBot="1" x14ac:dyDescent="0.4">
      <c r="A12" s="268">
        <v>8</v>
      </c>
      <c r="B12" s="270">
        <v>2.5126E+29</v>
      </c>
      <c r="C12" s="269" t="s">
        <v>1093</v>
      </c>
      <c r="D12" s="269" t="s">
        <v>1091</v>
      </c>
      <c r="E12" s="269" t="s">
        <v>2313</v>
      </c>
      <c r="F12" s="269" t="s">
        <v>1092</v>
      </c>
      <c r="G12" s="269">
        <v>0.3</v>
      </c>
    </row>
    <row r="13" spans="1:7" ht="16" thickTop="1" thickBot="1" x14ac:dyDescent="0.4">
      <c r="A13" s="268">
        <v>9</v>
      </c>
      <c r="B13" s="270">
        <v>2.5126E+29</v>
      </c>
      <c r="C13" s="269" t="s">
        <v>1108</v>
      </c>
      <c r="D13" s="269" t="s">
        <v>1091</v>
      </c>
      <c r="E13" s="269" t="s">
        <v>1755</v>
      </c>
      <c r="F13" s="269" t="s">
        <v>1092</v>
      </c>
      <c r="G13" s="269">
        <v>2.65</v>
      </c>
    </row>
    <row r="14" spans="1:7" ht="16" thickTop="1" thickBot="1" x14ac:dyDescent="0.4">
      <c r="A14" s="268">
        <v>10</v>
      </c>
      <c r="B14" s="270">
        <v>2.5126E+29</v>
      </c>
      <c r="C14" s="269" t="s">
        <v>1108</v>
      </c>
      <c r="D14" s="269" t="s">
        <v>1091</v>
      </c>
      <c r="E14" s="269" t="s">
        <v>2314</v>
      </c>
      <c r="F14" s="269" t="s">
        <v>1092</v>
      </c>
      <c r="G14" s="269">
        <v>0.15</v>
      </c>
    </row>
    <row r="15" spans="1:7" ht="16" thickTop="1" thickBot="1" x14ac:dyDescent="0.4">
      <c r="A15" s="268">
        <v>11</v>
      </c>
      <c r="B15" s="270">
        <v>2.5126E+29</v>
      </c>
      <c r="C15" s="269" t="s">
        <v>1108</v>
      </c>
      <c r="D15" s="269" t="s">
        <v>1091</v>
      </c>
      <c r="E15" s="269" t="s">
        <v>2315</v>
      </c>
      <c r="F15" s="269" t="s">
        <v>1092</v>
      </c>
      <c r="G15" s="269">
        <v>0.32</v>
      </c>
    </row>
    <row r="16" spans="1:7" ht="16" thickTop="1" thickBot="1" x14ac:dyDescent="0.4">
      <c r="A16" s="268">
        <v>12</v>
      </c>
      <c r="B16" s="270">
        <v>2.5126E+29</v>
      </c>
      <c r="C16" s="269" t="s">
        <v>1096</v>
      </c>
      <c r="D16" s="269" t="s">
        <v>1091</v>
      </c>
      <c r="E16" s="269" t="s">
        <v>2316</v>
      </c>
      <c r="F16" s="269" t="s">
        <v>1092</v>
      </c>
      <c r="G16" s="269">
        <v>0.23</v>
      </c>
    </row>
    <row r="17" spans="1:7" ht="16" thickTop="1" thickBot="1" x14ac:dyDescent="0.4">
      <c r="A17" s="268">
        <v>13</v>
      </c>
      <c r="B17" s="270">
        <v>2.5126E+29</v>
      </c>
      <c r="C17" s="269" t="s">
        <v>1108</v>
      </c>
      <c r="D17" s="269" t="s">
        <v>1091</v>
      </c>
      <c r="E17" s="269" t="s">
        <v>2317</v>
      </c>
      <c r="F17" s="269" t="s">
        <v>1092</v>
      </c>
      <c r="G17" s="269">
        <v>0.04</v>
      </c>
    </row>
    <row r="18" spans="1:7" ht="16" thickTop="1" thickBot="1" x14ac:dyDescent="0.4">
      <c r="A18" s="268">
        <v>14</v>
      </c>
      <c r="B18" s="270">
        <v>2.5126E+29</v>
      </c>
      <c r="C18" s="269" t="s">
        <v>1108</v>
      </c>
      <c r="D18" s="269" t="s">
        <v>1091</v>
      </c>
      <c r="E18" s="269" t="s">
        <v>2318</v>
      </c>
      <c r="F18" s="269" t="s">
        <v>1092</v>
      </c>
      <c r="G18" s="269">
        <v>2.27</v>
      </c>
    </row>
    <row r="19" spans="1:7" ht="16" thickTop="1" thickBot="1" x14ac:dyDescent="0.4">
      <c r="A19" s="268">
        <v>15</v>
      </c>
      <c r="B19" s="270">
        <v>2.5126E+29</v>
      </c>
      <c r="C19" s="269" t="s">
        <v>1096</v>
      </c>
      <c r="D19" s="269" t="s">
        <v>1091</v>
      </c>
      <c r="E19" s="269" t="s">
        <v>2319</v>
      </c>
      <c r="F19" s="269" t="s">
        <v>1092</v>
      </c>
      <c r="G19" s="269">
        <v>1.81</v>
      </c>
    </row>
    <row r="20" spans="1:7" ht="16" thickTop="1" thickBot="1" x14ac:dyDescent="0.4">
      <c r="A20" s="268">
        <v>16</v>
      </c>
      <c r="B20" s="270">
        <v>2.5126E+29</v>
      </c>
      <c r="C20" s="269" t="s">
        <v>1108</v>
      </c>
      <c r="D20" s="269" t="s">
        <v>1091</v>
      </c>
      <c r="E20" s="269" t="s">
        <v>2320</v>
      </c>
      <c r="F20" s="269" t="s">
        <v>1092</v>
      </c>
      <c r="G20" s="269">
        <v>0.44</v>
      </c>
    </row>
    <row r="21" spans="1:7" ht="16" thickTop="1" thickBot="1" x14ac:dyDescent="0.4">
      <c r="A21" s="268">
        <v>17</v>
      </c>
      <c r="B21" s="270">
        <v>2.5126E+29</v>
      </c>
      <c r="C21" s="269" t="s">
        <v>1093</v>
      </c>
      <c r="D21" s="269" t="s">
        <v>1091</v>
      </c>
      <c r="E21" s="269" t="s">
        <v>2321</v>
      </c>
      <c r="F21" s="269" t="s">
        <v>1092</v>
      </c>
      <c r="G21" s="269">
        <v>0.93</v>
      </c>
    </row>
    <row r="22" spans="1:7" ht="16" thickTop="1" thickBot="1" x14ac:dyDescent="0.4">
      <c r="A22" s="268">
        <v>18</v>
      </c>
      <c r="B22" s="270">
        <v>2.5126E+29</v>
      </c>
      <c r="C22" s="269" t="s">
        <v>1093</v>
      </c>
      <c r="D22" s="269" t="s">
        <v>1091</v>
      </c>
      <c r="E22" s="269" t="s">
        <v>2322</v>
      </c>
      <c r="F22" s="269" t="s">
        <v>1092</v>
      </c>
      <c r="G22" s="269">
        <v>0.28999999999999998</v>
      </c>
    </row>
    <row r="23" spans="1:7" ht="16" thickTop="1" thickBot="1" x14ac:dyDescent="0.4">
      <c r="A23" s="268">
        <v>19</v>
      </c>
      <c r="B23" s="270">
        <v>2.5126E+29</v>
      </c>
      <c r="C23" s="269" t="s">
        <v>1108</v>
      </c>
      <c r="D23" s="269" t="s">
        <v>1091</v>
      </c>
      <c r="E23" s="269" t="s">
        <v>2323</v>
      </c>
      <c r="F23" s="269" t="s">
        <v>1092</v>
      </c>
      <c r="G23" s="269">
        <v>0.67</v>
      </c>
    </row>
    <row r="24" spans="1:7" ht="16" thickTop="1" thickBot="1" x14ac:dyDescent="0.4">
      <c r="A24" s="268">
        <v>20</v>
      </c>
      <c r="B24" s="270">
        <v>2.5126E+29</v>
      </c>
      <c r="C24" s="269" t="s">
        <v>1108</v>
      </c>
      <c r="D24" s="269" t="s">
        <v>1091</v>
      </c>
      <c r="E24" s="269" t="s">
        <v>2324</v>
      </c>
      <c r="F24" s="269" t="s">
        <v>1092</v>
      </c>
      <c r="G24" s="269">
        <v>6.44</v>
      </c>
    </row>
    <row r="25" spans="1:7" ht="16" thickTop="1" thickBot="1" x14ac:dyDescent="0.4">
      <c r="A25" s="268">
        <v>21</v>
      </c>
      <c r="B25" s="270">
        <v>2.5126E+29</v>
      </c>
      <c r="C25" s="269" t="s">
        <v>1108</v>
      </c>
      <c r="D25" s="269" t="s">
        <v>1091</v>
      </c>
      <c r="E25" s="269" t="s">
        <v>2325</v>
      </c>
      <c r="F25" s="269" t="s">
        <v>1092</v>
      </c>
      <c r="G25" s="269">
        <v>0.43</v>
      </c>
    </row>
    <row r="26" spans="1:7" ht="16" thickTop="1" thickBot="1" x14ac:dyDescent="0.4">
      <c r="A26" s="268">
        <v>22</v>
      </c>
      <c r="B26" s="270">
        <v>2.5126E+29</v>
      </c>
      <c r="C26" s="269" t="s">
        <v>1108</v>
      </c>
      <c r="D26" s="269" t="s">
        <v>1091</v>
      </c>
      <c r="E26" s="269" t="s">
        <v>2324</v>
      </c>
      <c r="F26" s="269" t="s">
        <v>1092</v>
      </c>
      <c r="G26" s="269">
        <v>2.0299999999999998</v>
      </c>
    </row>
    <row r="27" spans="1:7" ht="16" thickTop="1" thickBot="1" x14ac:dyDescent="0.4">
      <c r="A27" s="268">
        <v>23</v>
      </c>
      <c r="B27" s="270">
        <v>2.5126E+29</v>
      </c>
      <c r="C27" s="269" t="s">
        <v>1096</v>
      </c>
      <c r="D27" s="269" t="s">
        <v>1091</v>
      </c>
      <c r="E27" s="269" t="s">
        <v>2326</v>
      </c>
      <c r="F27" s="269" t="s">
        <v>1092</v>
      </c>
      <c r="G27" s="269">
        <v>0.49</v>
      </c>
    </row>
    <row r="28" spans="1:7" ht="16" thickTop="1" thickBot="1" x14ac:dyDescent="0.4">
      <c r="A28" s="268">
        <v>24</v>
      </c>
      <c r="B28" s="270">
        <v>2.5126E+29</v>
      </c>
      <c r="C28" s="269" t="s">
        <v>1093</v>
      </c>
      <c r="D28" s="269" t="s">
        <v>1091</v>
      </c>
      <c r="E28" s="269" t="s">
        <v>2327</v>
      </c>
      <c r="F28" s="269" t="s">
        <v>1092</v>
      </c>
      <c r="G28" s="269">
        <v>0.06</v>
      </c>
    </row>
    <row r="29" spans="1:7" ht="16" thickTop="1" thickBot="1" x14ac:dyDescent="0.4">
      <c r="A29" s="268">
        <v>25</v>
      </c>
      <c r="B29" s="270">
        <v>2.5126E+29</v>
      </c>
      <c r="C29" s="269" t="s">
        <v>1093</v>
      </c>
      <c r="D29" s="269" t="s">
        <v>1091</v>
      </c>
      <c r="E29" s="269" t="s">
        <v>2328</v>
      </c>
      <c r="F29" s="269" t="s">
        <v>1092</v>
      </c>
      <c r="G29" s="269">
        <v>0.17</v>
      </c>
    </row>
    <row r="30" spans="1:7" ht="16" thickTop="1" thickBot="1" x14ac:dyDescent="0.4">
      <c r="A30" s="268">
        <v>26</v>
      </c>
      <c r="B30" s="270">
        <v>2.5126E+29</v>
      </c>
      <c r="C30" s="269" t="s">
        <v>1096</v>
      </c>
      <c r="D30" s="269" t="s">
        <v>1091</v>
      </c>
      <c r="E30" s="269" t="s">
        <v>2329</v>
      </c>
      <c r="F30" s="269" t="s">
        <v>1092</v>
      </c>
      <c r="G30" s="269">
        <v>1.58</v>
      </c>
    </row>
    <row r="31" spans="1:7" ht="16" thickTop="1" thickBot="1" x14ac:dyDescent="0.4">
      <c r="A31" s="268">
        <v>27</v>
      </c>
      <c r="B31" s="270">
        <v>2.5126E+29</v>
      </c>
      <c r="C31" s="269" t="s">
        <v>1093</v>
      </c>
      <c r="D31" s="269" t="s">
        <v>1091</v>
      </c>
      <c r="E31" s="269" t="s">
        <v>2330</v>
      </c>
      <c r="F31" s="269" t="s">
        <v>1092</v>
      </c>
      <c r="G31" s="269">
        <v>3.03</v>
      </c>
    </row>
    <row r="32" spans="1:7" ht="16" thickTop="1" thickBot="1" x14ac:dyDescent="0.4">
      <c r="A32" s="268">
        <v>28</v>
      </c>
      <c r="B32" s="270">
        <v>2.5126E+29</v>
      </c>
      <c r="C32" s="269" t="s">
        <v>1093</v>
      </c>
      <c r="D32" s="269" t="s">
        <v>1091</v>
      </c>
      <c r="E32" s="269" t="s">
        <v>2331</v>
      </c>
      <c r="F32" s="269" t="s">
        <v>1092</v>
      </c>
      <c r="G32" s="269">
        <v>2.65</v>
      </c>
    </row>
    <row r="33" spans="1:7" ht="16" thickTop="1" thickBot="1" x14ac:dyDescent="0.4">
      <c r="A33" s="268">
        <v>29</v>
      </c>
      <c r="B33" s="270">
        <v>2.5126E+29</v>
      </c>
      <c r="C33" s="269" t="s">
        <v>1108</v>
      </c>
      <c r="D33" s="269" t="s">
        <v>1091</v>
      </c>
      <c r="E33" s="269" t="s">
        <v>2332</v>
      </c>
      <c r="F33" s="269" t="s">
        <v>1092</v>
      </c>
      <c r="G33" s="269">
        <v>0.37</v>
      </c>
    </row>
    <row r="34" spans="1:7" ht="16" thickTop="1" thickBot="1" x14ac:dyDescent="0.4">
      <c r="A34" s="268">
        <v>30</v>
      </c>
      <c r="B34" s="270">
        <v>2.5126E+29</v>
      </c>
      <c r="C34" s="269" t="s">
        <v>1096</v>
      </c>
      <c r="D34" s="269" t="s">
        <v>1091</v>
      </c>
      <c r="E34" s="269" t="s">
        <v>2333</v>
      </c>
      <c r="F34" s="269" t="s">
        <v>1092</v>
      </c>
      <c r="G34" s="269">
        <v>0.69</v>
      </c>
    </row>
    <row r="35" spans="1:7" ht="16" thickTop="1" thickBot="1" x14ac:dyDescent="0.4">
      <c r="A35" s="268">
        <v>31</v>
      </c>
      <c r="B35" s="270">
        <v>2.5126E+29</v>
      </c>
      <c r="C35" s="269" t="s">
        <v>1093</v>
      </c>
      <c r="D35" s="269" t="s">
        <v>1091</v>
      </c>
      <c r="E35" s="269" t="s">
        <v>2334</v>
      </c>
      <c r="F35" s="269" t="s">
        <v>1092</v>
      </c>
      <c r="G35" s="269">
        <v>0.27</v>
      </c>
    </row>
    <row r="36" spans="1:7" ht="16" thickTop="1" thickBot="1" x14ac:dyDescent="0.4">
      <c r="A36" s="268">
        <v>32</v>
      </c>
      <c r="B36" s="270">
        <v>2.5126E+29</v>
      </c>
      <c r="C36" s="269" t="s">
        <v>2335</v>
      </c>
      <c r="D36" s="269" t="s">
        <v>1091</v>
      </c>
      <c r="E36" s="269" t="s">
        <v>2336</v>
      </c>
      <c r="F36" s="269" t="s">
        <v>2337</v>
      </c>
      <c r="G36" s="269">
        <v>0.03</v>
      </c>
    </row>
    <row r="37" spans="1:7" ht="16" thickTop="1" thickBot="1" x14ac:dyDescent="0.4">
      <c r="A37" s="268">
        <v>33</v>
      </c>
      <c r="B37" s="270">
        <v>2.5126E+29</v>
      </c>
      <c r="C37" s="269" t="s">
        <v>1108</v>
      </c>
      <c r="D37" s="269" t="s">
        <v>1091</v>
      </c>
      <c r="E37" s="269" t="s">
        <v>2310</v>
      </c>
      <c r="F37" s="269" t="s">
        <v>1092</v>
      </c>
      <c r="G37" s="269">
        <v>0.18</v>
      </c>
    </row>
    <row r="38" spans="1:7" ht="16" thickTop="1" thickBot="1" x14ac:dyDescent="0.4">
      <c r="A38" s="268">
        <v>34</v>
      </c>
      <c r="B38" s="270">
        <v>2.5126E+29</v>
      </c>
      <c r="C38" s="269" t="s">
        <v>1093</v>
      </c>
      <c r="D38" s="269" t="s">
        <v>1091</v>
      </c>
      <c r="E38" s="269" t="s">
        <v>2338</v>
      </c>
      <c r="F38" s="269" t="s">
        <v>1092</v>
      </c>
      <c r="G38" s="269">
        <v>0.98</v>
      </c>
    </row>
    <row r="39" spans="1:7" ht="16" thickTop="1" thickBot="1" x14ac:dyDescent="0.4">
      <c r="A39" s="268">
        <v>35</v>
      </c>
      <c r="B39" s="270">
        <v>2.5126E+29</v>
      </c>
      <c r="C39" s="269" t="s">
        <v>1108</v>
      </c>
      <c r="D39" s="269" t="s">
        <v>2339</v>
      </c>
      <c r="E39" s="269" t="s">
        <v>2340</v>
      </c>
      <c r="F39" s="269" t="s">
        <v>1092</v>
      </c>
      <c r="G39" s="269">
        <v>0.12</v>
      </c>
    </row>
    <row r="40" spans="1:7" ht="16" thickTop="1" thickBot="1" x14ac:dyDescent="0.4">
      <c r="A40" s="268">
        <v>57</v>
      </c>
      <c r="B40" s="270">
        <v>2.5126E+29</v>
      </c>
      <c r="C40" s="269" t="s">
        <v>2341</v>
      </c>
      <c r="D40" s="269" t="s">
        <v>2342</v>
      </c>
      <c r="E40" s="269" t="s">
        <v>1775</v>
      </c>
      <c r="F40" s="269" t="s">
        <v>1092</v>
      </c>
      <c r="G40" s="269">
        <v>0.55000000000000004</v>
      </c>
    </row>
    <row r="41" spans="1:7" ht="16" thickTop="1" thickBot="1" x14ac:dyDescent="0.4">
      <c r="A41" s="268">
        <v>58</v>
      </c>
      <c r="B41" s="270">
        <v>2.5126E+29</v>
      </c>
      <c r="C41" s="269" t="s">
        <v>1103</v>
      </c>
      <c r="D41" s="269" t="s">
        <v>1091</v>
      </c>
      <c r="E41" s="269" t="s">
        <v>2343</v>
      </c>
      <c r="F41" s="269" t="s">
        <v>2337</v>
      </c>
      <c r="G41" s="269">
        <v>0.42</v>
      </c>
    </row>
    <row r="42" spans="1:7" ht="16" thickTop="1" thickBot="1" x14ac:dyDescent="0.4">
      <c r="A42" s="268">
        <v>59</v>
      </c>
      <c r="B42" s="270">
        <v>2.5126E+29</v>
      </c>
      <c r="C42" s="269" t="s">
        <v>1103</v>
      </c>
      <c r="D42" s="269" t="s">
        <v>1091</v>
      </c>
      <c r="E42" s="269" t="s">
        <v>2344</v>
      </c>
      <c r="F42" s="269" t="s">
        <v>2337</v>
      </c>
      <c r="G42" s="269">
        <v>0.21</v>
      </c>
    </row>
    <row r="43" spans="1:7" ht="16" thickTop="1" thickBot="1" x14ac:dyDescent="0.4">
      <c r="A43" s="268">
        <v>60</v>
      </c>
      <c r="B43" s="270">
        <v>2.5126E+29</v>
      </c>
      <c r="C43" s="269" t="s">
        <v>1108</v>
      </c>
      <c r="D43" s="269" t="s">
        <v>1091</v>
      </c>
      <c r="E43" s="269" t="s">
        <v>2345</v>
      </c>
      <c r="F43" s="269" t="s">
        <v>2337</v>
      </c>
      <c r="G43" s="269">
        <v>1.24</v>
      </c>
    </row>
    <row r="44" spans="1:7" ht="16" thickTop="1" thickBot="1" x14ac:dyDescent="0.4">
      <c r="A44" s="268">
        <v>61</v>
      </c>
      <c r="B44" s="270">
        <v>2.5126E+29</v>
      </c>
      <c r="C44" s="269" t="s">
        <v>1108</v>
      </c>
      <c r="D44" s="269" t="s">
        <v>1091</v>
      </c>
      <c r="E44" s="269" t="s">
        <v>2346</v>
      </c>
      <c r="F44" s="269" t="s">
        <v>2337</v>
      </c>
      <c r="G44" s="269">
        <v>10.83</v>
      </c>
    </row>
    <row r="45" spans="1:7" ht="16" thickTop="1" thickBot="1" x14ac:dyDescent="0.4">
      <c r="A45" s="268">
        <v>65</v>
      </c>
      <c r="B45" s="270">
        <v>2.5126E+29</v>
      </c>
      <c r="C45" s="269" t="s">
        <v>1108</v>
      </c>
      <c r="D45" s="269" t="s">
        <v>1091</v>
      </c>
      <c r="E45" s="269" t="s">
        <v>2347</v>
      </c>
      <c r="F45" s="269" t="s">
        <v>1092</v>
      </c>
      <c r="G45" s="269">
        <v>20.04</v>
      </c>
    </row>
    <row r="46" spans="1:7" ht="31" thickTop="1" thickBot="1" x14ac:dyDescent="0.4">
      <c r="A46" s="268">
        <v>66</v>
      </c>
      <c r="B46" s="271">
        <v>2.5126E+29</v>
      </c>
      <c r="C46" s="256" t="s">
        <v>1096</v>
      </c>
      <c r="D46" s="256" t="s">
        <v>1091</v>
      </c>
      <c r="E46" s="256" t="s">
        <v>2348</v>
      </c>
      <c r="F46" s="269" t="s">
        <v>1092</v>
      </c>
      <c r="G46" s="256">
        <v>0.37</v>
      </c>
    </row>
    <row r="47" spans="1:7" ht="15" thickTop="1" x14ac:dyDescent="0.35"/>
  </sheetData>
  <mergeCells count="1">
    <mergeCell ref="A3:G3"/>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E1E7-813F-4DCD-80C9-38A9E53384C6}">
  <sheetPr>
    <tabColor theme="5" tint="0.39997558519241921"/>
  </sheetPr>
  <dimension ref="A1:B31"/>
  <sheetViews>
    <sheetView workbookViewId="0">
      <selection activeCell="O6" sqref="O6"/>
    </sheetView>
  </sheetViews>
  <sheetFormatPr baseColWidth="10" defaultRowHeight="14.5" x14ac:dyDescent="0.35"/>
  <cols>
    <col min="1" max="1" width="45.36328125" customWidth="1"/>
    <col min="2" max="2" width="117.453125" customWidth="1"/>
  </cols>
  <sheetData>
    <row r="1" spans="1:2" x14ac:dyDescent="0.35">
      <c r="A1" t="s">
        <v>2352</v>
      </c>
    </row>
    <row r="3" spans="1:2" ht="15" x14ac:dyDescent="0.35">
      <c r="A3" s="440" t="s">
        <v>2353</v>
      </c>
      <c r="B3" s="440"/>
    </row>
    <row r="4" spans="1:2" ht="15" x14ac:dyDescent="0.35">
      <c r="A4" s="272" t="s">
        <v>1786</v>
      </c>
      <c r="B4" s="273" t="s">
        <v>1559</v>
      </c>
    </row>
    <row r="5" spans="1:2" ht="30" x14ac:dyDescent="0.35">
      <c r="A5" s="448" t="s">
        <v>1787</v>
      </c>
      <c r="B5" s="274" t="s">
        <v>2354</v>
      </c>
    </row>
    <row r="6" spans="1:2" ht="30" x14ac:dyDescent="0.35">
      <c r="A6" s="448"/>
      <c r="B6" s="274" t="s">
        <v>2355</v>
      </c>
    </row>
    <row r="7" spans="1:2" ht="30" x14ac:dyDescent="0.35">
      <c r="A7" s="448"/>
      <c r="B7" s="274" t="s">
        <v>2356</v>
      </c>
    </row>
    <row r="8" spans="1:2" ht="15" x14ac:dyDescent="0.35">
      <c r="A8" s="274" t="s">
        <v>1791</v>
      </c>
      <c r="B8" s="274" t="s">
        <v>2357</v>
      </c>
    </row>
    <row r="9" spans="1:2" ht="30" x14ac:dyDescent="0.35">
      <c r="A9" s="274" t="s">
        <v>1793</v>
      </c>
      <c r="B9" s="274" t="s">
        <v>1794</v>
      </c>
    </row>
    <row r="10" spans="1:2" ht="15" x14ac:dyDescent="0.35">
      <c r="A10" s="439" t="s">
        <v>1785</v>
      </c>
      <c r="B10" s="439"/>
    </row>
    <row r="11" spans="1:2" ht="15" x14ac:dyDescent="0.35">
      <c r="A11" s="273" t="s">
        <v>1786</v>
      </c>
      <c r="B11" s="273" t="s">
        <v>1559</v>
      </c>
    </row>
    <row r="12" spans="1:2" ht="30" x14ac:dyDescent="0.35">
      <c r="A12" s="274" t="s">
        <v>1795</v>
      </c>
      <c r="B12" s="248" t="s">
        <v>1796</v>
      </c>
    </row>
    <row r="13" spans="1:2" ht="30" x14ac:dyDescent="0.35">
      <c r="A13" s="274" t="s">
        <v>1797</v>
      </c>
      <c r="B13" s="274" t="s">
        <v>2358</v>
      </c>
    </row>
    <row r="14" spans="1:2" ht="30" x14ac:dyDescent="0.35">
      <c r="A14" s="248" t="s">
        <v>1799</v>
      </c>
      <c r="B14" s="274" t="s">
        <v>2359</v>
      </c>
    </row>
    <row r="15" spans="1:2" ht="15" x14ac:dyDescent="0.35">
      <c r="A15" s="274" t="s">
        <v>1801</v>
      </c>
      <c r="B15" s="274" t="s">
        <v>2360</v>
      </c>
    </row>
    <row r="16" spans="1:2" ht="15" x14ac:dyDescent="0.35">
      <c r="A16" s="274" t="s">
        <v>1803</v>
      </c>
      <c r="B16" s="274" t="s">
        <v>2361</v>
      </c>
    </row>
    <row r="17" spans="1:2" ht="15" x14ac:dyDescent="0.35">
      <c r="A17" s="274" t="s">
        <v>1805</v>
      </c>
      <c r="B17" s="274" t="s">
        <v>2362</v>
      </c>
    </row>
    <row r="18" spans="1:2" ht="30" x14ac:dyDescent="0.35">
      <c r="A18" s="274" t="s">
        <v>1807</v>
      </c>
      <c r="B18" s="274" t="s">
        <v>2363</v>
      </c>
    </row>
    <row r="19" spans="1:2" ht="30" x14ac:dyDescent="0.35">
      <c r="A19" s="249" t="s">
        <v>1558</v>
      </c>
      <c r="B19" s="249" t="s">
        <v>1559</v>
      </c>
    </row>
    <row r="20" spans="1:2" ht="15" x14ac:dyDescent="0.35">
      <c r="A20" s="274" t="s">
        <v>1560</v>
      </c>
      <c r="B20" s="274" t="s">
        <v>2364</v>
      </c>
    </row>
    <row r="21" spans="1:2" ht="15" x14ac:dyDescent="0.35">
      <c r="A21" s="274" t="s">
        <v>1562</v>
      </c>
      <c r="B21" s="274" t="s">
        <v>1810</v>
      </c>
    </row>
    <row r="22" spans="1:2" ht="15" x14ac:dyDescent="0.35">
      <c r="A22" s="448" t="s">
        <v>2365</v>
      </c>
      <c r="B22" s="448"/>
    </row>
    <row r="23" spans="1:2" ht="15" x14ac:dyDescent="0.35">
      <c r="A23" s="448" t="s">
        <v>2366</v>
      </c>
      <c r="B23" s="448"/>
    </row>
    <row r="24" spans="1:2" ht="15" x14ac:dyDescent="0.35">
      <c r="A24" s="448" t="s">
        <v>2367</v>
      </c>
      <c r="B24" s="448"/>
    </row>
    <row r="25" spans="1:2" ht="15" x14ac:dyDescent="0.35">
      <c r="A25" s="448" t="s">
        <v>1814</v>
      </c>
      <c r="B25" s="448"/>
    </row>
    <row r="26" spans="1:2" ht="15" x14ac:dyDescent="0.35">
      <c r="A26" s="449" t="s">
        <v>2368</v>
      </c>
      <c r="B26" s="449"/>
    </row>
    <row r="27" spans="1:2" ht="15" x14ac:dyDescent="0.35">
      <c r="A27" s="449" t="s">
        <v>2369</v>
      </c>
      <c r="B27" s="449"/>
    </row>
    <row r="29" spans="1:2" ht="303.75" customHeight="1" x14ac:dyDescent="0.35"/>
    <row r="30" spans="1:2" ht="303.75" customHeight="1" x14ac:dyDescent="0.35"/>
    <row r="31" spans="1:2" ht="303.75" customHeight="1" x14ac:dyDescent="0.35"/>
  </sheetData>
  <mergeCells count="9">
    <mergeCell ref="A25:B25"/>
    <mergeCell ref="A26:B26"/>
    <mergeCell ref="A27:B27"/>
    <mergeCell ref="A3:B3"/>
    <mergeCell ref="A5:A7"/>
    <mergeCell ref="A10:B10"/>
    <mergeCell ref="A22:B22"/>
    <mergeCell ref="A23:B23"/>
    <mergeCell ref="A24:B2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A8CE4-8221-4FCB-A656-369A0D1A5584}">
  <sheetPr>
    <tabColor theme="5" tint="0.39997558519241921"/>
  </sheetPr>
  <dimension ref="A1:C5"/>
  <sheetViews>
    <sheetView workbookViewId="0">
      <selection activeCell="O6" sqref="O6"/>
    </sheetView>
  </sheetViews>
  <sheetFormatPr baseColWidth="10" defaultRowHeight="14.5" x14ac:dyDescent="0.35"/>
  <cols>
    <col min="1" max="1" width="19.1796875" customWidth="1"/>
    <col min="2" max="2" width="33.36328125" customWidth="1"/>
    <col min="3" max="3" width="29.36328125" customWidth="1"/>
  </cols>
  <sheetData>
    <row r="1" spans="1:3" x14ac:dyDescent="0.35">
      <c r="A1" t="s">
        <v>2377</v>
      </c>
    </row>
    <row r="3" spans="1:3" x14ac:dyDescent="0.35">
      <c r="A3" s="275" t="s">
        <v>1376</v>
      </c>
      <c r="B3" s="275" t="s">
        <v>2378</v>
      </c>
      <c r="C3" s="275" t="s">
        <v>2379</v>
      </c>
    </row>
    <row r="4" spans="1:3" ht="28" x14ac:dyDescent="0.35">
      <c r="A4" s="450" t="s">
        <v>2380</v>
      </c>
      <c r="B4" s="277" t="s">
        <v>2381</v>
      </c>
      <c r="C4" s="451" t="s">
        <v>2383</v>
      </c>
    </row>
    <row r="5" spans="1:3" ht="42" x14ac:dyDescent="0.35">
      <c r="A5" s="450"/>
      <c r="B5" s="277" t="s">
        <v>2382</v>
      </c>
      <c r="C5" s="451"/>
    </row>
  </sheetData>
  <mergeCells count="2">
    <mergeCell ref="A4:A5"/>
    <mergeCell ref="C4:C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BE260-1CF2-4E0B-8FD9-937A2A66B674}">
  <sheetPr>
    <tabColor theme="5" tint="0.39997558519241921"/>
  </sheetPr>
  <dimension ref="A1:C1244"/>
  <sheetViews>
    <sheetView workbookViewId="0">
      <selection activeCell="O6" sqref="O6"/>
    </sheetView>
  </sheetViews>
  <sheetFormatPr baseColWidth="10" defaultRowHeight="14.5" x14ac:dyDescent="0.35"/>
  <cols>
    <col min="1" max="1" width="54.6328125" customWidth="1"/>
    <col min="2" max="2" width="38.453125" customWidth="1"/>
  </cols>
  <sheetData>
    <row r="1" spans="1:3" x14ac:dyDescent="0.35">
      <c r="A1" t="s">
        <v>2388</v>
      </c>
    </row>
    <row r="3" spans="1:3" ht="15" x14ac:dyDescent="0.35">
      <c r="A3" s="278" t="s">
        <v>1825</v>
      </c>
      <c r="B3" s="278" t="s">
        <v>782</v>
      </c>
    </row>
    <row r="4" spans="1:3" ht="15" x14ac:dyDescent="0.35">
      <c r="A4" s="248" t="s">
        <v>1826</v>
      </c>
      <c r="B4" s="257" t="s">
        <v>2389</v>
      </c>
    </row>
    <row r="5" spans="1:3" ht="15" x14ac:dyDescent="0.35">
      <c r="A5" s="248" t="s">
        <v>2390</v>
      </c>
      <c r="B5" s="257" t="s">
        <v>2391</v>
      </c>
    </row>
    <row r="6" spans="1:3" ht="15" x14ac:dyDescent="0.35">
      <c r="A6" s="248" t="s">
        <v>1832</v>
      </c>
      <c r="B6" s="257" t="s">
        <v>2392</v>
      </c>
    </row>
    <row r="7" spans="1:3" ht="15" x14ac:dyDescent="0.35">
      <c r="A7" s="248" t="s">
        <v>2393</v>
      </c>
      <c r="B7" s="257" t="s">
        <v>2394</v>
      </c>
    </row>
    <row r="8" spans="1:3" ht="30" x14ac:dyDescent="0.35">
      <c r="A8" s="278" t="s">
        <v>1836</v>
      </c>
      <c r="B8" s="278" t="s">
        <v>782</v>
      </c>
    </row>
    <row r="9" spans="1:3" ht="15" x14ac:dyDescent="0.35">
      <c r="A9" s="274" t="s">
        <v>2395</v>
      </c>
      <c r="B9" s="257" t="s">
        <v>1839</v>
      </c>
    </row>
    <row r="10" spans="1:3" ht="15" x14ac:dyDescent="0.35">
      <c r="A10" s="274" t="s">
        <v>783</v>
      </c>
      <c r="B10" s="257" t="s">
        <v>2396</v>
      </c>
    </row>
    <row r="11" spans="1:3" ht="15" x14ac:dyDescent="0.35">
      <c r="A11" s="274" t="s">
        <v>1842</v>
      </c>
      <c r="B11" s="257" t="s">
        <v>2397</v>
      </c>
    </row>
    <row r="13" spans="1:3" x14ac:dyDescent="0.35">
      <c r="A13" t="s">
        <v>2398</v>
      </c>
    </row>
    <row r="15" spans="1:3" ht="15" x14ac:dyDescent="0.35">
      <c r="A15" s="452" t="s">
        <v>2399</v>
      </c>
      <c r="B15" s="452"/>
      <c r="C15" s="452"/>
    </row>
    <row r="16" spans="1:3" ht="15" x14ac:dyDescent="0.35">
      <c r="A16" s="252" t="s">
        <v>427</v>
      </c>
      <c r="B16" s="252" t="s">
        <v>215</v>
      </c>
      <c r="C16" s="252" t="s">
        <v>216</v>
      </c>
    </row>
    <row r="17" spans="1:3" ht="15" x14ac:dyDescent="0.35">
      <c r="A17" s="279">
        <v>1</v>
      </c>
      <c r="B17" s="279">
        <v>4887989.71</v>
      </c>
      <c r="C17" s="279">
        <v>2107434.87</v>
      </c>
    </row>
    <row r="18" spans="1:3" ht="15" x14ac:dyDescent="0.35">
      <c r="A18" s="279">
        <v>2</v>
      </c>
      <c r="B18" s="279">
        <v>4888004.6399999997</v>
      </c>
      <c r="C18" s="279">
        <v>2107426.2400000002</v>
      </c>
    </row>
    <row r="19" spans="1:3" ht="15" x14ac:dyDescent="0.35">
      <c r="A19" s="279">
        <v>3</v>
      </c>
      <c r="B19" s="279">
        <v>4888012.83</v>
      </c>
      <c r="C19" s="279">
        <v>2107421.52</v>
      </c>
    </row>
    <row r="20" spans="1:3" ht="15" x14ac:dyDescent="0.35">
      <c r="A20" s="279">
        <v>4</v>
      </c>
      <c r="B20" s="279">
        <v>4888024.8</v>
      </c>
      <c r="C20" s="279">
        <v>2107415.4500000002</v>
      </c>
    </row>
    <row r="21" spans="1:3" ht="15" x14ac:dyDescent="0.35">
      <c r="A21" s="279">
        <v>5</v>
      </c>
      <c r="B21" s="279">
        <v>4888034.1500000004</v>
      </c>
      <c r="C21" s="279">
        <v>2107410.71</v>
      </c>
    </row>
    <row r="22" spans="1:3" ht="15" x14ac:dyDescent="0.35">
      <c r="A22" s="279">
        <v>6</v>
      </c>
      <c r="B22" s="279">
        <v>4888042.16</v>
      </c>
      <c r="C22" s="279">
        <v>2107406.65</v>
      </c>
    </row>
    <row r="23" spans="1:3" ht="15" x14ac:dyDescent="0.35">
      <c r="A23" s="279">
        <v>7</v>
      </c>
      <c r="B23" s="279">
        <v>4888067.1399999997</v>
      </c>
      <c r="C23" s="279">
        <v>2107393.9900000002</v>
      </c>
    </row>
    <row r="24" spans="1:3" ht="15" x14ac:dyDescent="0.35">
      <c r="A24" s="279">
        <v>8</v>
      </c>
      <c r="B24" s="279">
        <v>4888098.47</v>
      </c>
      <c r="C24" s="279">
        <v>2107378.11</v>
      </c>
    </row>
    <row r="25" spans="1:3" ht="15" x14ac:dyDescent="0.35">
      <c r="A25" s="279">
        <v>9</v>
      </c>
      <c r="B25" s="279">
        <v>4888157.45</v>
      </c>
      <c r="C25" s="279">
        <v>2107348.2200000002</v>
      </c>
    </row>
    <row r="26" spans="1:3" ht="15" x14ac:dyDescent="0.35">
      <c r="A26" s="279">
        <v>10</v>
      </c>
      <c r="B26" s="279">
        <v>4888165.57</v>
      </c>
      <c r="C26" s="279">
        <v>2107344.11</v>
      </c>
    </row>
    <row r="27" spans="1:3" ht="15" x14ac:dyDescent="0.35">
      <c r="A27" s="279">
        <v>11</v>
      </c>
      <c r="B27" s="279">
        <v>4888167.4400000004</v>
      </c>
      <c r="C27" s="279">
        <v>2107343.19</v>
      </c>
    </row>
    <row r="28" spans="1:3" ht="15" x14ac:dyDescent="0.35">
      <c r="A28" s="279">
        <v>12</v>
      </c>
      <c r="B28" s="279">
        <v>4888177.43</v>
      </c>
      <c r="C28" s="279">
        <v>2107338.33</v>
      </c>
    </row>
    <row r="29" spans="1:3" ht="15" x14ac:dyDescent="0.35">
      <c r="A29" s="279">
        <v>13</v>
      </c>
      <c r="B29" s="279">
        <v>4888187.3</v>
      </c>
      <c r="C29" s="279">
        <v>2107333.5299999998</v>
      </c>
    </row>
    <row r="30" spans="1:3" ht="15" x14ac:dyDescent="0.35">
      <c r="A30" s="279">
        <v>14</v>
      </c>
      <c r="B30" s="279">
        <v>4888204.2</v>
      </c>
      <c r="C30" s="279">
        <v>2107325.2999999998</v>
      </c>
    </row>
    <row r="31" spans="1:3" ht="15" x14ac:dyDescent="0.35">
      <c r="A31" s="279">
        <v>15</v>
      </c>
      <c r="B31" s="279">
        <v>4888232.17</v>
      </c>
      <c r="C31" s="279">
        <v>2107311.6800000002</v>
      </c>
    </row>
    <row r="32" spans="1:3" ht="15" x14ac:dyDescent="0.35">
      <c r="A32" s="279">
        <v>16</v>
      </c>
      <c r="B32" s="279">
        <v>4888260.55</v>
      </c>
      <c r="C32" s="279">
        <v>2107298.98</v>
      </c>
    </row>
    <row r="33" spans="1:3" ht="15" x14ac:dyDescent="0.35">
      <c r="A33" s="279">
        <v>17</v>
      </c>
      <c r="B33" s="279">
        <v>4888272.0999999996</v>
      </c>
      <c r="C33" s="279">
        <v>2107293.81</v>
      </c>
    </row>
    <row r="34" spans="1:3" ht="15" x14ac:dyDescent="0.35">
      <c r="A34" s="279">
        <v>18</v>
      </c>
      <c r="B34" s="279">
        <v>4888286.95</v>
      </c>
      <c r="C34" s="279">
        <v>2107287.16</v>
      </c>
    </row>
    <row r="35" spans="1:3" ht="15" x14ac:dyDescent="0.35">
      <c r="A35" s="279">
        <v>19</v>
      </c>
      <c r="B35" s="279">
        <v>4888291.05</v>
      </c>
      <c r="C35" s="279">
        <v>2107284.66</v>
      </c>
    </row>
    <row r="36" spans="1:3" ht="15" x14ac:dyDescent="0.35">
      <c r="A36" s="279">
        <v>20</v>
      </c>
      <c r="B36" s="279">
        <v>4888334.43</v>
      </c>
      <c r="C36" s="279">
        <v>2107258.2799999998</v>
      </c>
    </row>
    <row r="37" spans="1:3" ht="15" x14ac:dyDescent="0.35">
      <c r="A37" s="279">
        <v>21</v>
      </c>
      <c r="B37" s="279">
        <v>4888349.6100000003</v>
      </c>
      <c r="C37" s="279">
        <v>2107249.0499999998</v>
      </c>
    </row>
    <row r="38" spans="1:3" ht="15" x14ac:dyDescent="0.35">
      <c r="A38" s="279">
        <v>22</v>
      </c>
      <c r="B38" s="279">
        <v>4888364.97</v>
      </c>
      <c r="C38" s="279">
        <v>2107237.0299999998</v>
      </c>
    </row>
    <row r="39" spans="1:3" ht="15" x14ac:dyDescent="0.35">
      <c r="A39" s="279">
        <v>23</v>
      </c>
      <c r="B39" s="279">
        <v>4888382.28</v>
      </c>
      <c r="C39" s="279">
        <v>2107223.4700000002</v>
      </c>
    </row>
    <row r="40" spans="1:3" ht="15" x14ac:dyDescent="0.35">
      <c r="A40" s="279">
        <v>24</v>
      </c>
      <c r="B40" s="279">
        <v>4888389.76</v>
      </c>
      <c r="C40" s="279">
        <v>2107217.61</v>
      </c>
    </row>
    <row r="41" spans="1:3" ht="15" x14ac:dyDescent="0.35">
      <c r="A41" s="279">
        <v>25</v>
      </c>
      <c r="B41" s="279">
        <v>4888395.8899999997</v>
      </c>
      <c r="C41" s="279">
        <v>2107209.41</v>
      </c>
    </row>
    <row r="42" spans="1:3" ht="15" x14ac:dyDescent="0.35">
      <c r="A42" s="279">
        <v>26</v>
      </c>
      <c r="B42" s="279">
        <v>4888393.58</v>
      </c>
      <c r="C42" s="279">
        <v>2107206.27</v>
      </c>
    </row>
    <row r="43" spans="1:3" ht="15" x14ac:dyDescent="0.35">
      <c r="A43" s="279">
        <v>27</v>
      </c>
      <c r="B43" s="279">
        <v>4888369.62</v>
      </c>
      <c r="C43" s="279">
        <v>2107173.63</v>
      </c>
    </row>
    <row r="44" spans="1:3" ht="15" x14ac:dyDescent="0.35">
      <c r="A44" s="279">
        <v>28</v>
      </c>
      <c r="B44" s="279">
        <v>4888347.92</v>
      </c>
      <c r="C44" s="279">
        <v>2107144.08</v>
      </c>
    </row>
    <row r="45" spans="1:3" ht="15" x14ac:dyDescent="0.35">
      <c r="A45" s="279">
        <v>29</v>
      </c>
      <c r="B45" s="279">
        <v>4888344.67</v>
      </c>
      <c r="C45" s="279">
        <v>2107139.66</v>
      </c>
    </row>
    <row r="46" spans="1:3" ht="15" x14ac:dyDescent="0.35">
      <c r="A46" s="279">
        <v>30</v>
      </c>
      <c r="B46" s="279">
        <v>4888339.91</v>
      </c>
      <c r="C46" s="279">
        <v>2107134.15</v>
      </c>
    </row>
    <row r="47" spans="1:3" ht="15" x14ac:dyDescent="0.35">
      <c r="A47" s="279">
        <v>31</v>
      </c>
      <c r="B47" s="279">
        <v>4888313.09</v>
      </c>
      <c r="C47" s="279">
        <v>2107103.1</v>
      </c>
    </row>
    <row r="48" spans="1:3" ht="15" x14ac:dyDescent="0.35">
      <c r="A48" s="279">
        <v>32</v>
      </c>
      <c r="B48" s="279">
        <v>4888286.6100000003</v>
      </c>
      <c r="C48" s="279">
        <v>2107075.69</v>
      </c>
    </row>
    <row r="49" spans="1:3" ht="15" x14ac:dyDescent="0.35">
      <c r="A49" s="279">
        <v>33</v>
      </c>
      <c r="B49" s="279">
        <v>4888253.01</v>
      </c>
      <c r="C49" s="279">
        <v>2107051.35</v>
      </c>
    </row>
    <row r="50" spans="1:3" ht="15" x14ac:dyDescent="0.35">
      <c r="A50" s="279">
        <v>34</v>
      </c>
      <c r="B50" s="279">
        <v>4888225.53</v>
      </c>
      <c r="C50" s="279">
        <v>2107034.11</v>
      </c>
    </row>
    <row r="51" spans="1:3" ht="15" x14ac:dyDescent="0.35">
      <c r="A51" s="279">
        <v>35</v>
      </c>
      <c r="B51" s="279">
        <v>4888224.4400000004</v>
      </c>
      <c r="C51" s="279">
        <v>2107033.39</v>
      </c>
    </row>
    <row r="52" spans="1:3" ht="15" x14ac:dyDescent="0.35">
      <c r="A52" s="279">
        <v>36</v>
      </c>
      <c r="B52" s="279">
        <v>4888218.9000000004</v>
      </c>
      <c r="C52" s="279">
        <v>2107029.7599999998</v>
      </c>
    </row>
    <row r="53" spans="1:3" ht="15" x14ac:dyDescent="0.35">
      <c r="A53" s="279">
        <v>37</v>
      </c>
      <c r="B53" s="279">
        <v>4888199.6500000004</v>
      </c>
      <c r="C53" s="279">
        <v>2107017.16</v>
      </c>
    </row>
    <row r="54" spans="1:3" ht="15" x14ac:dyDescent="0.35">
      <c r="A54" s="279">
        <v>38</v>
      </c>
      <c r="B54" s="279">
        <v>4888189.91</v>
      </c>
      <c r="C54" s="279">
        <v>2107010.7799999998</v>
      </c>
    </row>
    <row r="55" spans="1:3" ht="15" x14ac:dyDescent="0.35">
      <c r="A55" s="279">
        <v>39</v>
      </c>
      <c r="B55" s="279">
        <v>4888177.8499999996</v>
      </c>
      <c r="C55" s="279">
        <v>2107001.62</v>
      </c>
    </row>
    <row r="56" spans="1:3" ht="15" x14ac:dyDescent="0.35">
      <c r="A56" s="279">
        <v>40</v>
      </c>
      <c r="B56" s="279">
        <v>4888166.4000000004</v>
      </c>
      <c r="C56" s="279">
        <v>2106992.92</v>
      </c>
    </row>
    <row r="57" spans="1:3" ht="15" x14ac:dyDescent="0.35">
      <c r="A57" s="279">
        <v>41</v>
      </c>
      <c r="B57" s="279">
        <v>4888147.1500000004</v>
      </c>
      <c r="C57" s="279">
        <v>2106978.31</v>
      </c>
    </row>
    <row r="58" spans="1:3" ht="15" x14ac:dyDescent="0.35">
      <c r="A58" s="279">
        <v>42</v>
      </c>
      <c r="B58" s="279">
        <v>4888141.51</v>
      </c>
      <c r="C58" s="279">
        <v>2106973.2599999998</v>
      </c>
    </row>
    <row r="59" spans="1:3" ht="15" x14ac:dyDescent="0.35">
      <c r="A59" s="279">
        <v>43</v>
      </c>
      <c r="B59" s="279">
        <v>4888137.2300000004</v>
      </c>
      <c r="C59" s="279">
        <v>2106969.4300000002</v>
      </c>
    </row>
    <row r="60" spans="1:3" ht="15" x14ac:dyDescent="0.35">
      <c r="A60" s="279">
        <v>44</v>
      </c>
      <c r="B60" s="279">
        <v>4888107.4400000004</v>
      </c>
      <c r="C60" s="279">
        <v>2106942.79</v>
      </c>
    </row>
    <row r="61" spans="1:3" ht="15" x14ac:dyDescent="0.35">
      <c r="A61" s="279">
        <v>45</v>
      </c>
      <c r="B61" s="279">
        <v>4888086.47</v>
      </c>
      <c r="C61" s="279">
        <v>2106919.7999999998</v>
      </c>
    </row>
    <row r="62" spans="1:3" ht="15" x14ac:dyDescent="0.35">
      <c r="A62" s="279">
        <v>46</v>
      </c>
      <c r="B62" s="279">
        <v>4888066.7</v>
      </c>
      <c r="C62" s="279">
        <v>2106898.12</v>
      </c>
    </row>
    <row r="63" spans="1:3" ht="15" x14ac:dyDescent="0.35">
      <c r="A63" s="279">
        <v>47</v>
      </c>
      <c r="B63" s="279">
        <v>4888062.42</v>
      </c>
      <c r="C63" s="279">
        <v>2106891.35</v>
      </c>
    </row>
    <row r="64" spans="1:3" ht="15" x14ac:dyDescent="0.35">
      <c r="A64" s="279">
        <v>48</v>
      </c>
      <c r="B64" s="279">
        <v>4888039.72</v>
      </c>
      <c r="C64" s="279">
        <v>2106855.42</v>
      </c>
    </row>
    <row r="65" spans="1:3" ht="15" x14ac:dyDescent="0.35">
      <c r="A65" s="279">
        <v>49</v>
      </c>
      <c r="B65" s="279">
        <v>4888032.04</v>
      </c>
      <c r="C65" s="279">
        <v>2106843.27</v>
      </c>
    </row>
    <row r="66" spans="1:3" ht="15" x14ac:dyDescent="0.35">
      <c r="A66" s="279">
        <v>50</v>
      </c>
      <c r="B66" s="279">
        <v>4888016.7300000004</v>
      </c>
      <c r="C66" s="279">
        <v>2106811.77</v>
      </c>
    </row>
    <row r="67" spans="1:3" ht="15" x14ac:dyDescent="0.35">
      <c r="A67" s="279">
        <v>51</v>
      </c>
      <c r="B67" s="279">
        <v>4888008.8</v>
      </c>
      <c r="C67" s="279">
        <v>2106797.59</v>
      </c>
    </row>
    <row r="68" spans="1:3" ht="15" x14ac:dyDescent="0.35">
      <c r="A68" s="279">
        <v>52</v>
      </c>
      <c r="B68" s="279">
        <v>4887988.43</v>
      </c>
      <c r="C68" s="279">
        <v>2106761.17</v>
      </c>
    </row>
    <row r="69" spans="1:3" ht="15" x14ac:dyDescent="0.35">
      <c r="A69" s="279">
        <v>53</v>
      </c>
      <c r="B69" s="279">
        <v>4887977.51</v>
      </c>
      <c r="C69" s="279">
        <v>2106741.64</v>
      </c>
    </row>
    <row r="70" spans="1:3" ht="15" x14ac:dyDescent="0.35">
      <c r="A70" s="279">
        <v>54</v>
      </c>
      <c r="B70" s="279">
        <v>4887976.96</v>
      </c>
      <c r="C70" s="279">
        <v>2106740.66</v>
      </c>
    </row>
    <row r="71" spans="1:3" ht="15" x14ac:dyDescent="0.35">
      <c r="A71" s="279">
        <v>55</v>
      </c>
      <c r="B71" s="279">
        <v>4887949.4400000004</v>
      </c>
      <c r="C71" s="279">
        <v>2106694.96</v>
      </c>
    </row>
    <row r="72" spans="1:3" ht="15" x14ac:dyDescent="0.35">
      <c r="A72" s="279">
        <v>56</v>
      </c>
      <c r="B72" s="279">
        <v>4887942</v>
      </c>
      <c r="C72" s="279">
        <v>2106684.2400000002</v>
      </c>
    </row>
    <row r="73" spans="1:3" ht="15" x14ac:dyDescent="0.35">
      <c r="A73" s="279">
        <v>57</v>
      </c>
      <c r="B73" s="279">
        <v>4887919.55</v>
      </c>
      <c r="C73" s="279">
        <v>2106651.9300000002</v>
      </c>
    </row>
    <row r="74" spans="1:3" ht="15" x14ac:dyDescent="0.35">
      <c r="A74" s="279">
        <v>58</v>
      </c>
      <c r="B74" s="279">
        <v>4887912.75</v>
      </c>
      <c r="C74" s="279">
        <v>2106642.14</v>
      </c>
    </row>
    <row r="75" spans="1:3" ht="15" x14ac:dyDescent="0.35">
      <c r="A75" s="279">
        <v>59</v>
      </c>
      <c r="B75" s="279">
        <v>4887896.6399999997</v>
      </c>
      <c r="C75" s="279">
        <v>2106623.87</v>
      </c>
    </row>
    <row r="76" spans="1:3" ht="15" x14ac:dyDescent="0.35">
      <c r="A76" s="279">
        <v>60</v>
      </c>
      <c r="B76" s="279">
        <v>4887883.78</v>
      </c>
      <c r="C76" s="279">
        <v>2106609.29</v>
      </c>
    </row>
    <row r="77" spans="1:3" ht="15" x14ac:dyDescent="0.35">
      <c r="A77" s="279">
        <v>61</v>
      </c>
      <c r="B77" s="279">
        <v>4887899.09</v>
      </c>
      <c r="C77" s="279">
        <v>2106600.59</v>
      </c>
    </row>
    <row r="78" spans="1:3" ht="15" x14ac:dyDescent="0.35">
      <c r="A78" s="279">
        <v>62</v>
      </c>
      <c r="B78" s="279">
        <v>4887853.55</v>
      </c>
      <c r="C78" s="279">
        <v>2106535.4900000002</v>
      </c>
    </row>
    <row r="79" spans="1:3" ht="15" x14ac:dyDescent="0.35">
      <c r="A79" s="279">
        <v>63</v>
      </c>
      <c r="B79" s="279">
        <v>4887847.8099999996</v>
      </c>
      <c r="C79" s="279">
        <v>2106527.2799999998</v>
      </c>
    </row>
    <row r="80" spans="1:3" ht="15" x14ac:dyDescent="0.35">
      <c r="A80" s="279">
        <v>64</v>
      </c>
      <c r="B80" s="279">
        <v>4887829.22</v>
      </c>
      <c r="C80" s="279">
        <v>2106500.7000000002</v>
      </c>
    </row>
    <row r="81" spans="1:3" ht="15" x14ac:dyDescent="0.35">
      <c r="A81" s="279">
        <v>65</v>
      </c>
      <c r="B81" s="279">
        <v>4887808.3099999996</v>
      </c>
      <c r="C81" s="279">
        <v>2106470.7999999998</v>
      </c>
    </row>
    <row r="82" spans="1:3" ht="15" x14ac:dyDescent="0.35">
      <c r="A82" s="279">
        <v>66</v>
      </c>
      <c r="B82" s="279">
        <v>4887792.5599999996</v>
      </c>
      <c r="C82" s="279">
        <v>2106443.64</v>
      </c>
    </row>
    <row r="83" spans="1:3" ht="15" x14ac:dyDescent="0.35">
      <c r="A83" s="279">
        <v>67</v>
      </c>
      <c r="B83" s="279">
        <v>4887775.03</v>
      </c>
      <c r="C83" s="279">
        <v>2106413.4</v>
      </c>
    </row>
    <row r="84" spans="1:3" ht="15" x14ac:dyDescent="0.35">
      <c r="A84" s="279">
        <v>68</v>
      </c>
      <c r="B84" s="279">
        <v>4887762.13</v>
      </c>
      <c r="C84" s="279">
        <v>2106391.16</v>
      </c>
    </row>
    <row r="85" spans="1:3" ht="15" x14ac:dyDescent="0.35">
      <c r="A85" s="279">
        <v>69</v>
      </c>
      <c r="B85" s="279">
        <v>4887753.47</v>
      </c>
      <c r="C85" s="279">
        <v>2106376.2200000002</v>
      </c>
    </row>
    <row r="86" spans="1:3" ht="15" x14ac:dyDescent="0.35">
      <c r="A86" s="279">
        <v>70</v>
      </c>
      <c r="B86" s="279">
        <v>4887752.29</v>
      </c>
      <c r="C86" s="279">
        <v>2106374.1800000002</v>
      </c>
    </row>
    <row r="87" spans="1:3" ht="15" x14ac:dyDescent="0.35">
      <c r="A87" s="279">
        <v>71</v>
      </c>
      <c r="B87" s="279">
        <v>4887744.8099999996</v>
      </c>
      <c r="C87" s="279">
        <v>2106361.2799999998</v>
      </c>
    </row>
    <row r="88" spans="1:3" ht="15" x14ac:dyDescent="0.35">
      <c r="A88" s="279">
        <v>72</v>
      </c>
      <c r="B88" s="279">
        <v>4887713.93</v>
      </c>
      <c r="C88" s="279">
        <v>2106321.33</v>
      </c>
    </row>
    <row r="89" spans="1:3" ht="15" x14ac:dyDescent="0.35">
      <c r="A89" s="279">
        <v>73</v>
      </c>
      <c r="B89" s="279">
        <v>4887691.49</v>
      </c>
      <c r="C89" s="279">
        <v>2106265.98</v>
      </c>
    </row>
    <row r="90" spans="1:3" ht="15" x14ac:dyDescent="0.35">
      <c r="A90" s="279">
        <v>74</v>
      </c>
      <c r="B90" s="279">
        <v>4887677.4800000004</v>
      </c>
      <c r="C90" s="279">
        <v>2106251.0499999998</v>
      </c>
    </row>
    <row r="91" spans="1:3" ht="15" x14ac:dyDescent="0.35">
      <c r="A91" s="279">
        <v>75</v>
      </c>
      <c r="B91" s="279">
        <v>4887681.09</v>
      </c>
      <c r="C91" s="279">
        <v>2106254.23</v>
      </c>
    </row>
    <row r="92" spans="1:3" ht="15" x14ac:dyDescent="0.35">
      <c r="A92" s="279">
        <v>76</v>
      </c>
      <c r="B92" s="279">
        <v>4887677.8099999996</v>
      </c>
      <c r="C92" s="279">
        <v>2106250.73</v>
      </c>
    </row>
    <row r="93" spans="1:3" ht="15" x14ac:dyDescent="0.35">
      <c r="A93" s="279">
        <v>77</v>
      </c>
      <c r="B93" s="279">
        <v>4887662.47</v>
      </c>
      <c r="C93" s="279">
        <v>2106198.88</v>
      </c>
    </row>
    <row r="94" spans="1:3" ht="15" x14ac:dyDescent="0.35">
      <c r="A94" s="279">
        <v>78</v>
      </c>
      <c r="B94" s="279">
        <v>4887657.71</v>
      </c>
      <c r="C94" s="279">
        <v>2106182.7999999998</v>
      </c>
    </row>
    <row r="95" spans="1:3" ht="15" x14ac:dyDescent="0.35">
      <c r="A95" s="279">
        <v>79</v>
      </c>
      <c r="B95" s="279">
        <v>4887642.66</v>
      </c>
      <c r="C95" s="279">
        <v>2106144.85</v>
      </c>
    </row>
    <row r="96" spans="1:3" ht="15" x14ac:dyDescent="0.35">
      <c r="A96" s="279">
        <v>80</v>
      </c>
      <c r="B96" s="279">
        <v>4887639.6500000004</v>
      </c>
      <c r="C96" s="279">
        <v>2106124.6</v>
      </c>
    </row>
    <row r="97" spans="1:3" ht="15" x14ac:dyDescent="0.35">
      <c r="A97" s="279">
        <v>81</v>
      </c>
      <c r="B97" s="279">
        <v>4887632.1900000004</v>
      </c>
      <c r="C97" s="279">
        <v>2106074.2999999998</v>
      </c>
    </row>
    <row r="98" spans="1:3" ht="15" x14ac:dyDescent="0.35">
      <c r="A98" s="279">
        <v>82</v>
      </c>
      <c r="B98" s="279">
        <v>4887631.84</v>
      </c>
      <c r="C98" s="279">
        <v>2106073.9300000002</v>
      </c>
    </row>
    <row r="99" spans="1:3" ht="15" x14ac:dyDescent="0.35">
      <c r="A99" s="279">
        <v>83</v>
      </c>
      <c r="B99" s="279">
        <v>4887610.1399999997</v>
      </c>
      <c r="C99" s="279">
        <v>2105926.83</v>
      </c>
    </row>
    <row r="100" spans="1:3" ht="15" x14ac:dyDescent="0.35">
      <c r="A100" s="279">
        <v>84</v>
      </c>
      <c r="B100" s="279">
        <v>4887608.71</v>
      </c>
      <c r="C100" s="279">
        <v>2105917.14</v>
      </c>
    </row>
    <row r="101" spans="1:3" ht="15" x14ac:dyDescent="0.35">
      <c r="A101" s="279">
        <v>85</v>
      </c>
      <c r="B101" s="279">
        <v>4887608.38</v>
      </c>
      <c r="C101" s="279">
        <v>2105914.89</v>
      </c>
    </row>
    <row r="102" spans="1:3" ht="15" x14ac:dyDescent="0.35">
      <c r="A102" s="279">
        <v>86</v>
      </c>
      <c r="B102" s="279">
        <v>4887600.3899999997</v>
      </c>
      <c r="C102" s="279">
        <v>2105916.34</v>
      </c>
    </row>
    <row r="103" spans="1:3" ht="15" x14ac:dyDescent="0.35">
      <c r="A103" s="279">
        <v>87</v>
      </c>
      <c r="B103" s="279">
        <v>4887600.3899999997</v>
      </c>
      <c r="C103" s="279">
        <v>2105916.35</v>
      </c>
    </row>
    <row r="104" spans="1:3" ht="15" x14ac:dyDescent="0.35">
      <c r="A104" s="279">
        <v>88</v>
      </c>
      <c r="B104" s="279">
        <v>4887587.4400000004</v>
      </c>
      <c r="C104" s="279">
        <v>2105921.5</v>
      </c>
    </row>
    <row r="105" spans="1:3" ht="15" x14ac:dyDescent="0.35">
      <c r="A105" s="279">
        <v>89</v>
      </c>
      <c r="B105" s="279">
        <v>4887587.25</v>
      </c>
      <c r="C105" s="279">
        <v>2105921.5699999998</v>
      </c>
    </row>
    <row r="106" spans="1:3" ht="15" x14ac:dyDescent="0.35">
      <c r="A106" s="279">
        <v>90</v>
      </c>
      <c r="B106" s="279">
        <v>4887444.4400000004</v>
      </c>
      <c r="C106" s="279">
        <v>2105978.2599999998</v>
      </c>
    </row>
    <row r="107" spans="1:3" ht="15" x14ac:dyDescent="0.35">
      <c r="A107" s="279">
        <v>91</v>
      </c>
      <c r="B107" s="279">
        <v>4887424.63</v>
      </c>
      <c r="C107" s="279">
        <v>2105986.12</v>
      </c>
    </row>
    <row r="108" spans="1:3" ht="15" x14ac:dyDescent="0.35">
      <c r="A108" s="279">
        <v>92</v>
      </c>
      <c r="B108" s="279">
        <v>4887256.8600000003</v>
      </c>
      <c r="C108" s="279">
        <v>2106052.7200000002</v>
      </c>
    </row>
    <row r="109" spans="1:3" ht="15" x14ac:dyDescent="0.35">
      <c r="A109" s="279">
        <v>93</v>
      </c>
      <c r="B109" s="279">
        <v>4887247.78</v>
      </c>
      <c r="C109" s="279">
        <v>2106056.3199999998</v>
      </c>
    </row>
    <row r="110" spans="1:3" ht="15" x14ac:dyDescent="0.35">
      <c r="A110" s="279">
        <v>94</v>
      </c>
      <c r="B110" s="279">
        <v>4887234.55</v>
      </c>
      <c r="C110" s="279">
        <v>2106063.42</v>
      </c>
    </row>
    <row r="111" spans="1:3" ht="15" x14ac:dyDescent="0.35">
      <c r="A111" s="279">
        <v>95</v>
      </c>
      <c r="B111" s="279">
        <v>4887116.47</v>
      </c>
      <c r="C111" s="279">
        <v>2106126.71</v>
      </c>
    </row>
    <row r="112" spans="1:3" ht="15" x14ac:dyDescent="0.35">
      <c r="A112" s="279">
        <v>96</v>
      </c>
      <c r="B112" s="279">
        <v>4887152.3899999997</v>
      </c>
      <c r="C112" s="279">
        <v>2106178.9300000002</v>
      </c>
    </row>
    <row r="113" spans="1:3" ht="15" x14ac:dyDescent="0.35">
      <c r="A113" s="279">
        <v>97</v>
      </c>
      <c r="B113" s="279">
        <v>4887157.07</v>
      </c>
      <c r="C113" s="279">
        <v>2106185.7400000002</v>
      </c>
    </row>
    <row r="114" spans="1:3" ht="15" x14ac:dyDescent="0.35">
      <c r="A114" s="279">
        <v>98</v>
      </c>
      <c r="B114" s="279">
        <v>4887174.53</v>
      </c>
      <c r="C114" s="279">
        <v>2106211.11</v>
      </c>
    </row>
    <row r="115" spans="1:3" ht="15" x14ac:dyDescent="0.35">
      <c r="A115" s="279">
        <v>99</v>
      </c>
      <c r="B115" s="279">
        <v>4887176.33</v>
      </c>
      <c r="C115" s="279">
        <v>2106213.7400000002</v>
      </c>
    </row>
    <row r="116" spans="1:3" ht="15" x14ac:dyDescent="0.35">
      <c r="A116" s="279">
        <v>100</v>
      </c>
      <c r="B116" s="279">
        <v>4887183.3600000003</v>
      </c>
      <c r="C116" s="279">
        <v>2106223.96</v>
      </c>
    </row>
    <row r="117" spans="1:3" ht="15" x14ac:dyDescent="0.35">
      <c r="A117" s="279">
        <v>101</v>
      </c>
      <c r="B117" s="279">
        <v>4887192.5999999996</v>
      </c>
      <c r="C117" s="279">
        <v>2106237.39</v>
      </c>
    </row>
    <row r="118" spans="1:3" ht="15" x14ac:dyDescent="0.35">
      <c r="A118" s="279">
        <v>102</v>
      </c>
      <c r="B118" s="279">
        <v>4887204.6900000004</v>
      </c>
      <c r="C118" s="279">
        <v>2106254.96</v>
      </c>
    </row>
    <row r="119" spans="1:3" ht="15" x14ac:dyDescent="0.35">
      <c r="A119" s="279">
        <v>103</v>
      </c>
      <c r="B119" s="279">
        <v>4887228.18</v>
      </c>
      <c r="C119" s="279">
        <v>2106289.12</v>
      </c>
    </row>
    <row r="120" spans="1:3" ht="15" x14ac:dyDescent="0.35">
      <c r="A120" s="279">
        <v>104</v>
      </c>
      <c r="B120" s="279">
        <v>4887231.8600000003</v>
      </c>
      <c r="C120" s="279">
        <v>2106294.4700000002</v>
      </c>
    </row>
    <row r="121" spans="1:3" ht="15" x14ac:dyDescent="0.35">
      <c r="A121" s="279">
        <v>105</v>
      </c>
      <c r="B121" s="279">
        <v>4887263.7</v>
      </c>
      <c r="C121" s="279">
        <v>2106340.75</v>
      </c>
    </row>
    <row r="122" spans="1:3" ht="15" x14ac:dyDescent="0.35">
      <c r="A122" s="279">
        <v>106</v>
      </c>
      <c r="B122" s="279">
        <v>4887299.17</v>
      </c>
      <c r="C122" s="279">
        <v>2106392.33</v>
      </c>
    </row>
    <row r="123" spans="1:3" ht="15" x14ac:dyDescent="0.35">
      <c r="A123" s="279">
        <v>107</v>
      </c>
      <c r="B123" s="279">
        <v>4887334.1399999997</v>
      </c>
      <c r="C123" s="279">
        <v>2106443.17</v>
      </c>
    </row>
    <row r="124" spans="1:3" ht="15" x14ac:dyDescent="0.35">
      <c r="A124" s="279">
        <v>108</v>
      </c>
      <c r="B124" s="279">
        <v>4887369.49</v>
      </c>
      <c r="C124" s="279">
        <v>2106494.56</v>
      </c>
    </row>
    <row r="125" spans="1:3" ht="15" x14ac:dyDescent="0.35">
      <c r="A125" s="279">
        <v>109</v>
      </c>
      <c r="B125" s="279">
        <v>4887395.68</v>
      </c>
      <c r="C125" s="279">
        <v>2106532.63</v>
      </c>
    </row>
    <row r="126" spans="1:3" ht="15" x14ac:dyDescent="0.35">
      <c r="A126" s="279">
        <v>110</v>
      </c>
      <c r="B126" s="279">
        <v>4887404.47</v>
      </c>
      <c r="C126" s="279">
        <v>2106545.41</v>
      </c>
    </row>
    <row r="127" spans="1:3" ht="15" x14ac:dyDescent="0.35">
      <c r="A127" s="279">
        <v>111</v>
      </c>
      <c r="B127" s="279">
        <v>4887405.03</v>
      </c>
      <c r="C127" s="279">
        <v>2106546.2200000002</v>
      </c>
    </row>
    <row r="128" spans="1:3" ht="15" x14ac:dyDescent="0.35">
      <c r="A128" s="279">
        <v>112</v>
      </c>
      <c r="B128" s="279">
        <v>4887383.33</v>
      </c>
      <c r="C128" s="279">
        <v>2106560.86</v>
      </c>
    </row>
    <row r="129" spans="1:3" ht="15" x14ac:dyDescent="0.35">
      <c r="A129" s="279">
        <v>113</v>
      </c>
      <c r="B129" s="279">
        <v>4887378.6399999997</v>
      </c>
      <c r="C129" s="279">
        <v>2106560.85</v>
      </c>
    </row>
    <row r="130" spans="1:3" ht="15" x14ac:dyDescent="0.35">
      <c r="A130" s="279">
        <v>114</v>
      </c>
      <c r="B130" s="279">
        <v>4887375.67</v>
      </c>
      <c r="C130" s="279">
        <v>2106560.84</v>
      </c>
    </row>
    <row r="131" spans="1:3" ht="15" x14ac:dyDescent="0.35">
      <c r="A131" s="279">
        <v>115</v>
      </c>
      <c r="B131" s="279">
        <v>4887376.07</v>
      </c>
      <c r="C131" s="279">
        <v>2106562.46</v>
      </c>
    </row>
    <row r="132" spans="1:3" ht="15" x14ac:dyDescent="0.35">
      <c r="A132" s="279">
        <v>116</v>
      </c>
      <c r="B132" s="279">
        <v>4887376.59</v>
      </c>
      <c r="C132" s="279">
        <v>2106564.02</v>
      </c>
    </row>
    <row r="133" spans="1:3" ht="15" x14ac:dyDescent="0.35">
      <c r="A133" s="279">
        <v>117</v>
      </c>
      <c r="B133" s="279">
        <v>4887377.6399999997</v>
      </c>
      <c r="C133" s="279">
        <v>2106567.11</v>
      </c>
    </row>
    <row r="134" spans="1:3" ht="15" x14ac:dyDescent="0.35">
      <c r="A134" s="279">
        <v>118</v>
      </c>
      <c r="B134" s="279">
        <v>4887378.43</v>
      </c>
      <c r="C134" s="279">
        <v>2106568.89</v>
      </c>
    </row>
    <row r="135" spans="1:3" ht="15" x14ac:dyDescent="0.35">
      <c r="A135" s="279">
        <v>119</v>
      </c>
      <c r="B135" s="279">
        <v>4887379.75</v>
      </c>
      <c r="C135" s="279">
        <v>2106571.85</v>
      </c>
    </row>
    <row r="136" spans="1:3" ht="15" x14ac:dyDescent="0.35">
      <c r="A136" s="279">
        <v>120</v>
      </c>
      <c r="B136" s="279">
        <v>4887382.41</v>
      </c>
      <c r="C136" s="279">
        <v>2106576.62</v>
      </c>
    </row>
    <row r="137" spans="1:3" ht="15" x14ac:dyDescent="0.35">
      <c r="A137" s="279">
        <v>121</v>
      </c>
      <c r="B137" s="279">
        <v>4887385.6500000004</v>
      </c>
      <c r="C137" s="279">
        <v>2106581.41</v>
      </c>
    </row>
    <row r="138" spans="1:3" ht="15" x14ac:dyDescent="0.35">
      <c r="A138" s="279">
        <v>122</v>
      </c>
      <c r="B138" s="279">
        <v>4887389.82</v>
      </c>
      <c r="C138" s="279">
        <v>2106586.4700000002</v>
      </c>
    </row>
    <row r="139" spans="1:3" ht="15" x14ac:dyDescent="0.35">
      <c r="A139" s="279">
        <v>123</v>
      </c>
      <c r="B139" s="279">
        <v>4887394.49</v>
      </c>
      <c r="C139" s="279">
        <v>2106591.42</v>
      </c>
    </row>
    <row r="140" spans="1:3" ht="15" x14ac:dyDescent="0.35">
      <c r="A140" s="279">
        <v>124</v>
      </c>
      <c r="B140" s="279">
        <v>4887399.63</v>
      </c>
      <c r="C140" s="279">
        <v>2106596.25</v>
      </c>
    </row>
    <row r="141" spans="1:3" ht="15" x14ac:dyDescent="0.35">
      <c r="A141" s="279">
        <v>125</v>
      </c>
      <c r="B141" s="279">
        <v>4887405.71</v>
      </c>
      <c r="C141" s="279">
        <v>2106601.25</v>
      </c>
    </row>
    <row r="142" spans="1:3" ht="15" x14ac:dyDescent="0.35">
      <c r="A142" s="279">
        <v>126</v>
      </c>
      <c r="B142" s="279">
        <v>4887411.01</v>
      </c>
      <c r="C142" s="279">
        <v>2106605.23</v>
      </c>
    </row>
    <row r="143" spans="1:3" ht="15" x14ac:dyDescent="0.35">
      <c r="A143" s="279">
        <v>127</v>
      </c>
      <c r="B143" s="279">
        <v>4887418</v>
      </c>
      <c r="C143" s="279">
        <v>2106612.89</v>
      </c>
    </row>
    <row r="144" spans="1:3" ht="15" x14ac:dyDescent="0.35">
      <c r="A144" s="279">
        <v>128</v>
      </c>
      <c r="B144" s="279">
        <v>4887460.47</v>
      </c>
      <c r="C144" s="279">
        <v>2106659.46</v>
      </c>
    </row>
    <row r="145" spans="1:3" ht="15" x14ac:dyDescent="0.35">
      <c r="A145" s="279">
        <v>129</v>
      </c>
      <c r="B145" s="279">
        <v>4887481.62</v>
      </c>
      <c r="C145" s="279">
        <v>2106682.65</v>
      </c>
    </row>
    <row r="146" spans="1:3" ht="15" x14ac:dyDescent="0.35">
      <c r="A146" s="279">
        <v>130</v>
      </c>
      <c r="B146" s="279">
        <v>4887482.43</v>
      </c>
      <c r="C146" s="279">
        <v>2106684.23</v>
      </c>
    </row>
    <row r="147" spans="1:3" ht="15" x14ac:dyDescent="0.35">
      <c r="A147" s="279">
        <v>131</v>
      </c>
      <c r="B147" s="279">
        <v>4887485.4800000004</v>
      </c>
      <c r="C147" s="279">
        <v>2106690.83</v>
      </c>
    </row>
    <row r="148" spans="1:3" ht="15" x14ac:dyDescent="0.35">
      <c r="A148" s="279">
        <v>132</v>
      </c>
      <c r="B148" s="279">
        <v>4887487.95</v>
      </c>
      <c r="C148" s="279">
        <v>2106696.7200000002</v>
      </c>
    </row>
    <row r="149" spans="1:3" ht="15" x14ac:dyDescent="0.35">
      <c r="A149" s="279">
        <v>133</v>
      </c>
      <c r="B149" s="279">
        <v>4887489.95</v>
      </c>
      <c r="C149" s="279">
        <v>2106701.96</v>
      </c>
    </row>
    <row r="150" spans="1:3" ht="15" x14ac:dyDescent="0.35">
      <c r="A150" s="279">
        <v>134</v>
      </c>
      <c r="B150" s="279">
        <v>4887490.03</v>
      </c>
      <c r="C150" s="279">
        <v>2106702.17</v>
      </c>
    </row>
    <row r="151" spans="1:3" ht="15" x14ac:dyDescent="0.35">
      <c r="A151" s="279">
        <v>135</v>
      </c>
      <c r="B151" s="279">
        <v>4887490.04</v>
      </c>
      <c r="C151" s="279">
        <v>2106702.19</v>
      </c>
    </row>
    <row r="152" spans="1:3" ht="15" x14ac:dyDescent="0.35">
      <c r="A152" s="279">
        <v>136</v>
      </c>
      <c r="B152" s="279">
        <v>4887492.07</v>
      </c>
      <c r="C152" s="279">
        <v>2106707.33</v>
      </c>
    </row>
    <row r="153" spans="1:3" ht="15" x14ac:dyDescent="0.35">
      <c r="A153" s="279">
        <v>137</v>
      </c>
      <c r="B153" s="279">
        <v>4887494.13</v>
      </c>
      <c r="C153" s="279">
        <v>2106712.1</v>
      </c>
    </row>
    <row r="154" spans="1:3" ht="15" x14ac:dyDescent="0.35">
      <c r="A154" s="279">
        <v>138</v>
      </c>
      <c r="B154" s="279">
        <v>4887496.45</v>
      </c>
      <c r="C154" s="279">
        <v>2106716.73</v>
      </c>
    </row>
    <row r="155" spans="1:3" ht="15" x14ac:dyDescent="0.35">
      <c r="A155" s="279">
        <v>139</v>
      </c>
      <c r="B155" s="279">
        <v>4887499.13</v>
      </c>
      <c r="C155" s="279">
        <v>2106721.0499999998</v>
      </c>
    </row>
    <row r="156" spans="1:3" ht="15" x14ac:dyDescent="0.35">
      <c r="A156" s="279">
        <v>140</v>
      </c>
      <c r="B156" s="279">
        <v>4887502.3099999996</v>
      </c>
      <c r="C156" s="279">
        <v>2106725.5</v>
      </c>
    </row>
    <row r="157" spans="1:3" ht="15" x14ac:dyDescent="0.35">
      <c r="A157" s="279">
        <v>141</v>
      </c>
      <c r="B157" s="279">
        <v>4887505.8</v>
      </c>
      <c r="C157" s="279">
        <v>2106729.83</v>
      </c>
    </row>
    <row r="158" spans="1:3" ht="15" x14ac:dyDescent="0.35">
      <c r="A158" s="279">
        <v>142</v>
      </c>
      <c r="B158" s="279">
        <v>4887509.57</v>
      </c>
      <c r="C158" s="279">
        <v>2106734</v>
      </c>
    </row>
    <row r="159" spans="1:3" ht="15" x14ac:dyDescent="0.35">
      <c r="A159" s="279">
        <v>143</v>
      </c>
      <c r="B159" s="279">
        <v>4887513.45</v>
      </c>
      <c r="C159" s="279">
        <v>2106737.8199999998</v>
      </c>
    </row>
    <row r="160" spans="1:3" ht="15" x14ac:dyDescent="0.35">
      <c r="A160" s="279">
        <v>144</v>
      </c>
      <c r="B160" s="279">
        <v>4887517.2699999996</v>
      </c>
      <c r="C160" s="279">
        <v>2106741.2000000002</v>
      </c>
    </row>
    <row r="161" spans="1:3" ht="15" x14ac:dyDescent="0.35">
      <c r="A161" s="279">
        <v>145</v>
      </c>
      <c r="B161" s="279">
        <v>4887521.05</v>
      </c>
      <c r="C161" s="279">
        <v>2106744.13</v>
      </c>
    </row>
    <row r="162" spans="1:3" ht="15" x14ac:dyDescent="0.35">
      <c r="A162" s="279">
        <v>146</v>
      </c>
      <c r="B162" s="279">
        <v>4887524.82</v>
      </c>
      <c r="C162" s="279">
        <v>2106746.5499999998</v>
      </c>
    </row>
    <row r="163" spans="1:3" ht="15" x14ac:dyDescent="0.35">
      <c r="A163" s="279">
        <v>147</v>
      </c>
      <c r="B163" s="279">
        <v>4887528.5599999996</v>
      </c>
      <c r="C163" s="279">
        <v>2106748.46</v>
      </c>
    </row>
    <row r="164" spans="1:3" ht="15" x14ac:dyDescent="0.35">
      <c r="A164" s="279">
        <v>148</v>
      </c>
      <c r="B164" s="279">
        <v>4887532.71</v>
      </c>
      <c r="C164" s="279">
        <v>2106750.02</v>
      </c>
    </row>
    <row r="165" spans="1:3" ht="15" x14ac:dyDescent="0.35">
      <c r="A165" s="279">
        <v>149</v>
      </c>
      <c r="B165" s="279">
        <v>4887537.8600000003</v>
      </c>
      <c r="C165" s="279">
        <v>2106751.29</v>
      </c>
    </row>
    <row r="166" spans="1:3" ht="15" x14ac:dyDescent="0.35">
      <c r="A166" s="279">
        <v>150</v>
      </c>
      <c r="B166" s="279">
        <v>4887543.33</v>
      </c>
      <c r="C166" s="279">
        <v>2106752.27</v>
      </c>
    </row>
    <row r="167" spans="1:3" ht="15" x14ac:dyDescent="0.35">
      <c r="A167" s="279">
        <v>151</v>
      </c>
      <c r="B167" s="279">
        <v>4887545.08</v>
      </c>
      <c r="C167" s="279">
        <v>2106752.5</v>
      </c>
    </row>
    <row r="168" spans="1:3" ht="15" x14ac:dyDescent="0.35">
      <c r="A168" s="279">
        <v>152</v>
      </c>
      <c r="B168" s="279">
        <v>4887545.3600000003</v>
      </c>
      <c r="C168" s="279">
        <v>2106752.5299999998</v>
      </c>
    </row>
    <row r="169" spans="1:3" ht="15" x14ac:dyDescent="0.35">
      <c r="A169" s="279">
        <v>153</v>
      </c>
      <c r="B169" s="279">
        <v>4887545.53</v>
      </c>
      <c r="C169" s="279">
        <v>2106752.7200000002</v>
      </c>
    </row>
    <row r="170" spans="1:3" ht="15" x14ac:dyDescent="0.35">
      <c r="A170" s="279">
        <v>154</v>
      </c>
      <c r="B170" s="279">
        <v>4887551.79</v>
      </c>
      <c r="C170" s="279">
        <v>2106759.58</v>
      </c>
    </row>
    <row r="171" spans="1:3" ht="15" x14ac:dyDescent="0.35">
      <c r="A171" s="279">
        <v>155</v>
      </c>
      <c r="B171" s="279">
        <v>4887582.47</v>
      </c>
      <c r="C171" s="279">
        <v>2106804.19</v>
      </c>
    </row>
    <row r="172" spans="1:3" ht="15" x14ac:dyDescent="0.35">
      <c r="A172" s="279">
        <v>156</v>
      </c>
      <c r="B172" s="279">
        <v>4887623.32</v>
      </c>
      <c r="C172" s="279">
        <v>2106836.46</v>
      </c>
    </row>
    <row r="173" spans="1:3" ht="15" x14ac:dyDescent="0.35">
      <c r="A173" s="279">
        <v>157</v>
      </c>
      <c r="B173" s="279">
        <v>4887623.37</v>
      </c>
      <c r="C173" s="279">
        <v>2106836.5</v>
      </c>
    </row>
    <row r="174" spans="1:3" ht="15" x14ac:dyDescent="0.35">
      <c r="A174" s="279">
        <v>158</v>
      </c>
      <c r="B174" s="279">
        <v>4887625.75</v>
      </c>
      <c r="C174" s="279">
        <v>2106838.39</v>
      </c>
    </row>
    <row r="175" spans="1:3" ht="15" x14ac:dyDescent="0.35">
      <c r="A175" s="279">
        <v>159</v>
      </c>
      <c r="B175" s="279">
        <v>4887625.8</v>
      </c>
      <c r="C175" s="279">
        <v>2106838.4300000002</v>
      </c>
    </row>
    <row r="176" spans="1:3" ht="15" x14ac:dyDescent="0.35">
      <c r="A176" s="279">
        <v>160</v>
      </c>
      <c r="B176" s="279">
        <v>4887633.22</v>
      </c>
      <c r="C176" s="279">
        <v>2106847.8199999998</v>
      </c>
    </row>
    <row r="177" spans="1:3" ht="15" x14ac:dyDescent="0.35">
      <c r="A177" s="279">
        <v>161</v>
      </c>
      <c r="B177" s="279">
        <v>4887644.71</v>
      </c>
      <c r="C177" s="279">
        <v>2106862.37</v>
      </c>
    </row>
    <row r="178" spans="1:3" ht="15" x14ac:dyDescent="0.35">
      <c r="A178" s="279">
        <v>162</v>
      </c>
      <c r="B178" s="279">
        <v>4887645.53</v>
      </c>
      <c r="C178" s="279">
        <v>2106863.4</v>
      </c>
    </row>
    <row r="179" spans="1:3" ht="15" x14ac:dyDescent="0.35">
      <c r="A179" s="279">
        <v>163</v>
      </c>
      <c r="B179" s="279">
        <v>4887702.08</v>
      </c>
      <c r="C179" s="279">
        <v>2106934.9500000002</v>
      </c>
    </row>
    <row r="180" spans="1:3" ht="15" x14ac:dyDescent="0.35">
      <c r="A180" s="279">
        <v>164</v>
      </c>
      <c r="B180" s="279">
        <v>4887725.8899999997</v>
      </c>
      <c r="C180" s="279">
        <v>2106965.08</v>
      </c>
    </row>
    <row r="181" spans="1:3" ht="15" x14ac:dyDescent="0.35">
      <c r="A181" s="279">
        <v>165</v>
      </c>
      <c r="B181" s="279">
        <v>4887684.88</v>
      </c>
      <c r="C181" s="279">
        <v>2107009.77</v>
      </c>
    </row>
    <row r="182" spans="1:3" ht="15" x14ac:dyDescent="0.35">
      <c r="A182" s="279">
        <v>166</v>
      </c>
      <c r="B182" s="279">
        <v>4887682.57</v>
      </c>
      <c r="C182" s="279">
        <v>2107012.2999999998</v>
      </c>
    </row>
    <row r="183" spans="1:3" ht="15" x14ac:dyDescent="0.35">
      <c r="A183" s="279">
        <v>167</v>
      </c>
      <c r="B183" s="279">
        <v>4887682.04</v>
      </c>
      <c r="C183" s="279">
        <v>2107017.63</v>
      </c>
    </row>
    <row r="184" spans="1:3" ht="15" x14ac:dyDescent="0.35">
      <c r="A184" s="279">
        <v>168</v>
      </c>
      <c r="B184" s="279">
        <v>4887683.49</v>
      </c>
      <c r="C184" s="279">
        <v>2107022.66</v>
      </c>
    </row>
    <row r="185" spans="1:3" ht="15" x14ac:dyDescent="0.35">
      <c r="A185" s="279">
        <v>169</v>
      </c>
      <c r="B185" s="279">
        <v>4887683.22</v>
      </c>
      <c r="C185" s="279">
        <v>2107023.0099999998</v>
      </c>
    </row>
    <row r="186" spans="1:3" ht="15" x14ac:dyDescent="0.35">
      <c r="A186" s="279">
        <v>170</v>
      </c>
      <c r="B186" s="279">
        <v>4887683.0599999996</v>
      </c>
      <c r="C186" s="279">
        <v>2107023.2200000002</v>
      </c>
    </row>
    <row r="187" spans="1:3" ht="15" x14ac:dyDescent="0.35">
      <c r="A187" s="279">
        <v>171</v>
      </c>
      <c r="B187" s="279">
        <v>4887661.38</v>
      </c>
      <c r="C187" s="279">
        <v>2107051.08</v>
      </c>
    </row>
    <row r="188" spans="1:3" ht="15" x14ac:dyDescent="0.35">
      <c r="A188" s="279">
        <v>172</v>
      </c>
      <c r="B188" s="279">
        <v>4887658.13</v>
      </c>
      <c r="C188" s="279">
        <v>2107055.2400000002</v>
      </c>
    </row>
    <row r="189" spans="1:3" ht="15" x14ac:dyDescent="0.35">
      <c r="A189" s="279">
        <v>173</v>
      </c>
      <c r="B189" s="279">
        <v>4887642.18</v>
      </c>
      <c r="C189" s="279">
        <v>2107076.25</v>
      </c>
    </row>
    <row r="190" spans="1:3" ht="15" x14ac:dyDescent="0.35">
      <c r="A190" s="279">
        <v>174</v>
      </c>
      <c r="B190" s="279">
        <v>4887645.22</v>
      </c>
      <c r="C190" s="279">
        <v>2107113.9700000002</v>
      </c>
    </row>
    <row r="191" spans="1:3" ht="15" x14ac:dyDescent="0.35">
      <c r="A191" s="279">
        <v>175</v>
      </c>
      <c r="B191" s="279">
        <v>4887645.24</v>
      </c>
      <c r="C191" s="279">
        <v>2107114.2200000002</v>
      </c>
    </row>
    <row r="192" spans="1:3" ht="15" x14ac:dyDescent="0.35">
      <c r="A192" s="279">
        <v>176</v>
      </c>
      <c r="B192" s="279">
        <v>4887663.6399999997</v>
      </c>
      <c r="C192" s="279">
        <v>2107135.7200000002</v>
      </c>
    </row>
    <row r="193" spans="1:3" ht="15" x14ac:dyDescent="0.35">
      <c r="A193" s="279">
        <v>177</v>
      </c>
      <c r="B193" s="279">
        <v>4887708.3899999997</v>
      </c>
      <c r="C193" s="279">
        <v>2107188</v>
      </c>
    </row>
    <row r="194" spans="1:3" ht="15" x14ac:dyDescent="0.35">
      <c r="A194" s="279">
        <v>178</v>
      </c>
      <c r="B194" s="279">
        <v>4887727.03</v>
      </c>
      <c r="C194" s="279">
        <v>2107209.77</v>
      </c>
    </row>
    <row r="195" spans="1:3" ht="15" x14ac:dyDescent="0.35">
      <c r="A195" s="279">
        <v>179</v>
      </c>
      <c r="B195" s="279">
        <v>4887738.3499999996</v>
      </c>
      <c r="C195" s="279">
        <v>2107223</v>
      </c>
    </row>
    <row r="196" spans="1:3" ht="15" x14ac:dyDescent="0.35">
      <c r="A196" s="279">
        <v>180</v>
      </c>
      <c r="B196" s="279">
        <v>4887774.79</v>
      </c>
      <c r="C196" s="279">
        <v>2107263.65</v>
      </c>
    </row>
    <row r="197" spans="1:3" ht="15" x14ac:dyDescent="0.35">
      <c r="A197" s="279">
        <v>181</v>
      </c>
      <c r="B197" s="279">
        <v>4887780.4000000004</v>
      </c>
      <c r="C197" s="279">
        <v>2107269.9</v>
      </c>
    </row>
    <row r="198" spans="1:3" ht="15" x14ac:dyDescent="0.35">
      <c r="A198" s="279">
        <v>182</v>
      </c>
      <c r="B198" s="279">
        <v>4887782.09</v>
      </c>
      <c r="C198" s="279">
        <v>2107270.5</v>
      </c>
    </row>
    <row r="199" spans="1:3" ht="15" x14ac:dyDescent="0.35">
      <c r="A199" s="279">
        <v>183</v>
      </c>
      <c r="B199" s="279">
        <v>4887813.92</v>
      </c>
      <c r="C199" s="279">
        <v>2107281.7599999998</v>
      </c>
    </row>
    <row r="200" spans="1:3" ht="15" x14ac:dyDescent="0.35">
      <c r="A200" s="279">
        <v>184</v>
      </c>
      <c r="B200" s="279">
        <v>4887825.4000000004</v>
      </c>
      <c r="C200" s="279">
        <v>2107285.8199999998</v>
      </c>
    </row>
    <row r="201" spans="1:3" ht="15" x14ac:dyDescent="0.35">
      <c r="A201" s="279">
        <v>185</v>
      </c>
      <c r="B201" s="279">
        <v>4887827.4000000004</v>
      </c>
      <c r="C201" s="279">
        <v>2107287.8199999998</v>
      </c>
    </row>
    <row r="202" spans="1:3" ht="15" x14ac:dyDescent="0.35">
      <c r="A202" s="279">
        <v>186</v>
      </c>
      <c r="B202" s="279">
        <v>4887850.43</v>
      </c>
      <c r="C202" s="279">
        <v>2107316.7599999998</v>
      </c>
    </row>
    <row r="203" spans="1:3" ht="15" x14ac:dyDescent="0.35">
      <c r="A203" s="279">
        <v>187</v>
      </c>
      <c r="B203" s="279">
        <v>4887866.4800000004</v>
      </c>
      <c r="C203" s="279">
        <v>2107352.71</v>
      </c>
    </row>
    <row r="204" spans="1:3" ht="15" x14ac:dyDescent="0.35">
      <c r="A204" s="279">
        <v>188</v>
      </c>
      <c r="B204" s="279">
        <v>4887869.25</v>
      </c>
      <c r="C204" s="279">
        <v>2107356.62</v>
      </c>
    </row>
    <row r="205" spans="1:3" ht="15" x14ac:dyDescent="0.35">
      <c r="A205" s="279">
        <v>189</v>
      </c>
      <c r="B205" s="279">
        <v>4887878.24</v>
      </c>
      <c r="C205" s="279">
        <v>2107369.31</v>
      </c>
    </row>
    <row r="206" spans="1:3" ht="15" x14ac:dyDescent="0.35">
      <c r="A206" s="279">
        <v>190</v>
      </c>
      <c r="B206" s="279">
        <v>4887890.5199999996</v>
      </c>
      <c r="C206" s="279">
        <v>2107386.65</v>
      </c>
    </row>
    <row r="207" spans="1:3" ht="15" x14ac:dyDescent="0.35">
      <c r="A207" s="279">
        <v>191</v>
      </c>
      <c r="B207" s="279">
        <v>4887897.9800000004</v>
      </c>
      <c r="C207" s="279">
        <v>2107392.4</v>
      </c>
    </row>
    <row r="208" spans="1:3" ht="15" x14ac:dyDescent="0.35">
      <c r="A208" s="279">
        <v>192</v>
      </c>
      <c r="B208" s="279">
        <v>4887900.5999999996</v>
      </c>
      <c r="C208" s="279">
        <v>2107394.4300000002</v>
      </c>
    </row>
    <row r="209" spans="1:3" ht="15" x14ac:dyDescent="0.35">
      <c r="A209" s="279">
        <v>193</v>
      </c>
      <c r="B209" s="279">
        <v>4887921.54</v>
      </c>
      <c r="C209" s="279">
        <v>2107410.58</v>
      </c>
    </row>
    <row r="210" spans="1:3" ht="15" x14ac:dyDescent="0.35">
      <c r="A210" s="279">
        <v>194</v>
      </c>
      <c r="B210" s="279">
        <v>4887924.7699999996</v>
      </c>
      <c r="C210" s="279">
        <v>2107412.34</v>
      </c>
    </row>
    <row r="211" spans="1:3" ht="15" x14ac:dyDescent="0.35">
      <c r="A211" s="279">
        <v>195</v>
      </c>
      <c r="B211" s="279">
        <v>4887932.54</v>
      </c>
      <c r="C211" s="279">
        <v>2107416.56</v>
      </c>
    </row>
    <row r="212" spans="1:3" ht="15" x14ac:dyDescent="0.35">
      <c r="A212" s="279">
        <v>196</v>
      </c>
      <c r="B212" s="279">
        <v>4887947.16</v>
      </c>
      <c r="C212" s="279">
        <v>2107427.4900000002</v>
      </c>
    </row>
    <row r="213" spans="1:3" ht="15" x14ac:dyDescent="0.35">
      <c r="A213" s="279">
        <v>197</v>
      </c>
      <c r="B213" s="279">
        <v>4887948.55</v>
      </c>
      <c r="C213" s="279">
        <v>2107428.5299999998</v>
      </c>
    </row>
    <row r="214" spans="1:3" ht="15" x14ac:dyDescent="0.35">
      <c r="A214" s="279">
        <v>198</v>
      </c>
      <c r="B214" s="279">
        <v>4887967.55</v>
      </c>
      <c r="C214" s="279">
        <v>2107433.4900000002</v>
      </c>
    </row>
    <row r="215" spans="1:3" ht="15" x14ac:dyDescent="0.35">
      <c r="A215" s="279">
        <v>199</v>
      </c>
      <c r="B215" s="279">
        <v>4887969.66</v>
      </c>
      <c r="C215" s="279">
        <v>2107433.4900000002</v>
      </c>
    </row>
    <row r="216" spans="1:3" ht="15" x14ac:dyDescent="0.35">
      <c r="A216" s="279">
        <v>200</v>
      </c>
      <c r="B216" s="279">
        <v>4887973.6500000004</v>
      </c>
      <c r="C216" s="279">
        <v>2107433.48</v>
      </c>
    </row>
    <row r="217" spans="1:3" ht="15" x14ac:dyDescent="0.35">
      <c r="A217" s="279">
        <v>201</v>
      </c>
      <c r="B217" s="279">
        <v>4887987.54</v>
      </c>
      <c r="C217" s="279">
        <v>2107433.46</v>
      </c>
    </row>
    <row r="218" spans="1:3" ht="15" x14ac:dyDescent="0.35">
      <c r="A218" s="279">
        <v>202</v>
      </c>
      <c r="B218" s="279">
        <v>4887988.54</v>
      </c>
      <c r="C218" s="279">
        <v>2107433.46</v>
      </c>
    </row>
    <row r="219" spans="1:3" ht="15" x14ac:dyDescent="0.35">
      <c r="A219" s="279">
        <v>203</v>
      </c>
      <c r="B219" s="279">
        <v>4887989.71</v>
      </c>
      <c r="C219" s="279">
        <v>2107434.87</v>
      </c>
    </row>
    <row r="220" spans="1:3" ht="15" x14ac:dyDescent="0.35">
      <c r="A220" s="279">
        <v>204</v>
      </c>
      <c r="B220" s="279">
        <v>4887989.71</v>
      </c>
      <c r="C220" s="279">
        <v>2107434.87</v>
      </c>
    </row>
    <row r="222" spans="1:3" ht="15" x14ac:dyDescent="0.35">
      <c r="A222" s="280" t="s">
        <v>2400</v>
      </c>
    </row>
    <row r="224" spans="1:3" ht="15" x14ac:dyDescent="0.35">
      <c r="A224" s="452" t="s">
        <v>2401</v>
      </c>
      <c r="B224" s="452"/>
      <c r="C224" s="452"/>
    </row>
    <row r="225" spans="1:3" ht="15" x14ac:dyDescent="0.35">
      <c r="A225" s="252" t="s">
        <v>427</v>
      </c>
      <c r="B225" s="252" t="s">
        <v>215</v>
      </c>
      <c r="C225" s="252" t="s">
        <v>216</v>
      </c>
    </row>
    <row r="226" spans="1:3" ht="15" x14ac:dyDescent="0.35">
      <c r="A226" s="279">
        <v>1</v>
      </c>
      <c r="B226" s="279">
        <v>4884123.074</v>
      </c>
      <c r="C226" s="279">
        <v>2103785.0729999999</v>
      </c>
    </row>
    <row r="227" spans="1:3" ht="15" x14ac:dyDescent="0.35">
      <c r="A227" s="279">
        <v>2</v>
      </c>
      <c r="B227" s="279">
        <v>4884152.0259999996</v>
      </c>
      <c r="C227" s="279">
        <v>2103767.0380000002</v>
      </c>
    </row>
    <row r="228" spans="1:3" ht="15" x14ac:dyDescent="0.35">
      <c r="A228" s="279">
        <v>3</v>
      </c>
      <c r="B228" s="279">
        <v>4884183.9639999997</v>
      </c>
      <c r="C228" s="279">
        <v>2103741.003</v>
      </c>
    </row>
    <row r="229" spans="1:3" ht="15" x14ac:dyDescent="0.35">
      <c r="A229" s="279">
        <v>4</v>
      </c>
      <c r="B229" s="279">
        <v>4884194.9680000003</v>
      </c>
      <c r="C229" s="279">
        <v>2103747.98</v>
      </c>
    </row>
    <row r="230" spans="1:3" ht="15" x14ac:dyDescent="0.35">
      <c r="A230" s="279">
        <v>5</v>
      </c>
      <c r="B230" s="279">
        <v>4884196.4639999997</v>
      </c>
      <c r="C230" s="279">
        <v>2103748.3620000002</v>
      </c>
    </row>
    <row r="231" spans="1:3" ht="15" x14ac:dyDescent="0.35">
      <c r="A231" s="279">
        <v>6</v>
      </c>
      <c r="B231" s="279">
        <v>4884229.9610000001</v>
      </c>
      <c r="C231" s="279">
        <v>2103756.9180000001</v>
      </c>
    </row>
    <row r="232" spans="1:3" ht="15" x14ac:dyDescent="0.35">
      <c r="A232" s="279">
        <v>7</v>
      </c>
      <c r="B232" s="279">
        <v>4884237.9550000001</v>
      </c>
      <c r="C232" s="279">
        <v>2103756.9049999998</v>
      </c>
    </row>
    <row r="233" spans="1:3" ht="15" x14ac:dyDescent="0.35">
      <c r="A233" s="279">
        <v>8</v>
      </c>
      <c r="B233" s="279">
        <v>4884245.95</v>
      </c>
      <c r="C233" s="279">
        <v>2103756.892</v>
      </c>
    </row>
    <row r="234" spans="1:3" ht="15" x14ac:dyDescent="0.35">
      <c r="A234" s="279">
        <v>9</v>
      </c>
      <c r="B234" s="279">
        <v>4884262.9249999998</v>
      </c>
      <c r="C234" s="279">
        <v>2103747.87</v>
      </c>
    </row>
    <row r="235" spans="1:3" ht="15" x14ac:dyDescent="0.35">
      <c r="A235" s="279">
        <v>10</v>
      </c>
      <c r="B235" s="279">
        <v>4884266.3490000004</v>
      </c>
      <c r="C235" s="279">
        <v>2103745.7069999999</v>
      </c>
    </row>
    <row r="236" spans="1:3" ht="15" x14ac:dyDescent="0.35">
      <c r="A236" s="279">
        <v>11</v>
      </c>
      <c r="B236" s="279">
        <v>4884275.0070000002</v>
      </c>
      <c r="C236" s="279">
        <v>2103740.236</v>
      </c>
    </row>
    <row r="237" spans="1:3" ht="15" x14ac:dyDescent="0.35">
      <c r="A237" s="279">
        <v>12</v>
      </c>
      <c r="B237" s="279">
        <v>4884289.88</v>
      </c>
      <c r="C237" s="279">
        <v>2103730.8369999998</v>
      </c>
    </row>
    <row r="238" spans="1:3" ht="15" x14ac:dyDescent="0.35">
      <c r="A238" s="279">
        <v>13</v>
      </c>
      <c r="B238" s="279">
        <v>4884306.8530000001</v>
      </c>
      <c r="C238" s="279">
        <v>2103720.8160000001</v>
      </c>
    </row>
    <row r="239" spans="1:3" ht="15" x14ac:dyDescent="0.35">
      <c r="A239" s="279">
        <v>14</v>
      </c>
      <c r="B239" s="279">
        <v>4884381.7750000004</v>
      </c>
      <c r="C239" s="279">
        <v>2103701.7069999999</v>
      </c>
    </row>
    <row r="240" spans="1:3" ht="15" x14ac:dyDescent="0.35">
      <c r="A240" s="279">
        <v>15</v>
      </c>
      <c r="B240" s="279">
        <v>4884398.767</v>
      </c>
      <c r="C240" s="279">
        <v>2103703.6779999998</v>
      </c>
    </row>
    <row r="241" spans="1:3" ht="15" x14ac:dyDescent="0.35">
      <c r="A241" s="279">
        <v>16</v>
      </c>
      <c r="B241" s="279">
        <v>4884459.7290000003</v>
      </c>
      <c r="C241" s="279">
        <v>2103703.58</v>
      </c>
    </row>
    <row r="242" spans="1:3" ht="15" x14ac:dyDescent="0.35">
      <c r="A242" s="279">
        <v>17</v>
      </c>
      <c r="B242" s="279">
        <v>4884478.7359999996</v>
      </c>
      <c r="C242" s="279">
        <v>2103715.5410000002</v>
      </c>
    </row>
    <row r="243" spans="1:3" ht="15" x14ac:dyDescent="0.35">
      <c r="A243" s="279">
        <v>18</v>
      </c>
      <c r="B243" s="279">
        <v>4884490.7309999997</v>
      </c>
      <c r="C243" s="279">
        <v>2103717.5210000002</v>
      </c>
    </row>
    <row r="244" spans="1:3" ht="15" x14ac:dyDescent="0.35">
      <c r="A244" s="279">
        <v>19</v>
      </c>
      <c r="B244" s="279">
        <v>4884499.7390000001</v>
      </c>
      <c r="C244" s="279">
        <v>2103725.5010000002</v>
      </c>
    </row>
    <row r="245" spans="1:3" ht="15" x14ac:dyDescent="0.35">
      <c r="A245" s="279">
        <v>20</v>
      </c>
      <c r="B245" s="279">
        <v>4884519.6900000004</v>
      </c>
      <c r="C245" s="279">
        <v>2103703.483</v>
      </c>
    </row>
    <row r="246" spans="1:3" ht="15" x14ac:dyDescent="0.35">
      <c r="A246" s="279">
        <v>21</v>
      </c>
      <c r="B246" s="279">
        <v>4884534.6440000003</v>
      </c>
      <c r="C246" s="279">
        <v>2103680.4730000002</v>
      </c>
    </row>
    <row r="247" spans="1:3" ht="15" x14ac:dyDescent="0.35">
      <c r="A247" s="279">
        <v>22</v>
      </c>
      <c r="B247" s="279">
        <v>4884554.5690000001</v>
      </c>
      <c r="C247" s="279">
        <v>2103642.4649999999</v>
      </c>
    </row>
    <row r="248" spans="1:3" ht="15" x14ac:dyDescent="0.35">
      <c r="A248" s="279">
        <v>23</v>
      </c>
      <c r="B248" s="279">
        <v>4884637.3</v>
      </c>
      <c r="C248" s="279">
        <v>2103508.4160000002</v>
      </c>
    </row>
    <row r="249" spans="1:3" ht="15" x14ac:dyDescent="0.35">
      <c r="A249" s="279">
        <v>24</v>
      </c>
      <c r="B249" s="279">
        <v>4884651.2589999996</v>
      </c>
      <c r="C249" s="279">
        <v>2103488.406</v>
      </c>
    </row>
    <row r="250" spans="1:3" ht="15" x14ac:dyDescent="0.35">
      <c r="A250" s="279">
        <v>25</v>
      </c>
      <c r="B250" s="279">
        <v>4884663.2280000001</v>
      </c>
      <c r="C250" s="279">
        <v>2103474.395</v>
      </c>
    </row>
    <row r="251" spans="1:3" ht="15" x14ac:dyDescent="0.35">
      <c r="A251" s="279">
        <v>26</v>
      </c>
      <c r="B251" s="279">
        <v>4884692.1529999999</v>
      </c>
      <c r="C251" s="279">
        <v>2103439.3709999998</v>
      </c>
    </row>
    <row r="252" spans="1:3" ht="15" x14ac:dyDescent="0.35">
      <c r="A252" s="279">
        <v>27</v>
      </c>
      <c r="B252" s="279">
        <v>4884698.1430000002</v>
      </c>
      <c r="C252" s="279">
        <v>2103435.3640000001</v>
      </c>
    </row>
    <row r="253" spans="1:3" ht="15" x14ac:dyDescent="0.35">
      <c r="A253" s="279">
        <v>28</v>
      </c>
      <c r="B253" s="279">
        <v>4884698.4579999996</v>
      </c>
      <c r="C253" s="279">
        <v>2103435.1830000002</v>
      </c>
    </row>
    <row r="254" spans="1:3" ht="15" x14ac:dyDescent="0.35">
      <c r="A254" s="279">
        <v>29</v>
      </c>
      <c r="B254" s="279">
        <v>4884712.1210000003</v>
      </c>
      <c r="C254" s="279">
        <v>2103427.3459999999</v>
      </c>
    </row>
    <row r="255" spans="1:3" ht="15" x14ac:dyDescent="0.35">
      <c r="A255" s="279">
        <v>30</v>
      </c>
      <c r="B255" s="279">
        <v>4884724.6610000003</v>
      </c>
      <c r="C255" s="279">
        <v>2103426.4300000002</v>
      </c>
    </row>
    <row r="256" spans="1:3" ht="15" x14ac:dyDescent="0.35">
      <c r="A256" s="279">
        <v>31</v>
      </c>
      <c r="B256" s="279">
        <v>4884718.2609999999</v>
      </c>
      <c r="C256" s="279">
        <v>2103419.6179999998</v>
      </c>
    </row>
    <row r="257" spans="1:3" ht="15" x14ac:dyDescent="0.35">
      <c r="A257" s="279">
        <v>32</v>
      </c>
      <c r="B257" s="279">
        <v>4884712.6140000001</v>
      </c>
      <c r="C257" s="279">
        <v>2103413.608</v>
      </c>
    </row>
    <row r="258" spans="1:3" ht="15" x14ac:dyDescent="0.35">
      <c r="A258" s="279">
        <v>33</v>
      </c>
      <c r="B258" s="279">
        <v>4884706.7939999998</v>
      </c>
      <c r="C258" s="279">
        <v>2103407.4139999999</v>
      </c>
    </row>
    <row r="259" spans="1:3" ht="15" x14ac:dyDescent="0.35">
      <c r="A259" s="279">
        <v>34</v>
      </c>
      <c r="B259" s="279">
        <v>4884702.5980000002</v>
      </c>
      <c r="C259" s="279">
        <v>2103402.9479999999</v>
      </c>
    </row>
    <row r="260" spans="1:3" ht="15" x14ac:dyDescent="0.35">
      <c r="A260" s="279">
        <v>35</v>
      </c>
      <c r="B260" s="279">
        <v>4884651.0729999999</v>
      </c>
      <c r="C260" s="279">
        <v>2103373.4789999998</v>
      </c>
    </row>
    <row r="261" spans="1:3" ht="15" x14ac:dyDescent="0.35">
      <c r="A261" s="279">
        <v>36</v>
      </c>
      <c r="B261" s="279">
        <v>4884651.3710000003</v>
      </c>
      <c r="C261" s="279">
        <v>2103373.0619999999</v>
      </c>
    </row>
    <row r="262" spans="1:3" ht="15" x14ac:dyDescent="0.35">
      <c r="A262" s="279">
        <v>37</v>
      </c>
      <c r="B262" s="279">
        <v>4884606.18</v>
      </c>
      <c r="C262" s="279">
        <v>2103350.5490000001</v>
      </c>
    </row>
    <row r="263" spans="1:3" ht="15" x14ac:dyDescent="0.35">
      <c r="A263" s="279">
        <v>38</v>
      </c>
      <c r="B263" s="279">
        <v>4884605.108</v>
      </c>
      <c r="C263" s="279">
        <v>2103350.0109999999</v>
      </c>
    </row>
    <row r="264" spans="1:3" ht="15" x14ac:dyDescent="0.35">
      <c r="A264" s="279">
        <v>39</v>
      </c>
      <c r="B264" s="279">
        <v>4884598.8559999997</v>
      </c>
      <c r="C264" s="279">
        <v>2103346.872</v>
      </c>
    </row>
    <row r="265" spans="1:3" ht="15" x14ac:dyDescent="0.35">
      <c r="A265" s="279">
        <v>40</v>
      </c>
      <c r="B265" s="279">
        <v>4884592.6050000004</v>
      </c>
      <c r="C265" s="279">
        <v>2103343.7340000002</v>
      </c>
    </row>
    <row r="266" spans="1:3" ht="15" x14ac:dyDescent="0.35">
      <c r="A266" s="279">
        <v>41</v>
      </c>
      <c r="B266" s="279">
        <v>4884587.6919999998</v>
      </c>
      <c r="C266" s="279">
        <v>2103341.2680000002</v>
      </c>
    </row>
    <row r="267" spans="1:3" ht="15" x14ac:dyDescent="0.35">
      <c r="A267" s="279">
        <v>42</v>
      </c>
      <c r="B267" s="279">
        <v>4884525.8509999998</v>
      </c>
      <c r="C267" s="279">
        <v>2103309.3050000002</v>
      </c>
    </row>
    <row r="268" spans="1:3" ht="15" x14ac:dyDescent="0.35">
      <c r="A268" s="279">
        <v>43</v>
      </c>
      <c r="B268" s="279">
        <v>4884525.7</v>
      </c>
      <c r="C268" s="279">
        <v>2103309.264</v>
      </c>
    </row>
    <row r="269" spans="1:3" ht="15" x14ac:dyDescent="0.35">
      <c r="A269" s="279">
        <v>44</v>
      </c>
      <c r="B269" s="279">
        <v>4884520.0489999996</v>
      </c>
      <c r="C269" s="279">
        <v>2103307.733</v>
      </c>
    </row>
    <row r="270" spans="1:3" ht="15" x14ac:dyDescent="0.35">
      <c r="A270" s="279">
        <v>45</v>
      </c>
      <c r="B270" s="279">
        <v>4884519.8190000001</v>
      </c>
      <c r="C270" s="279">
        <v>2103307.608</v>
      </c>
    </row>
    <row r="271" spans="1:3" ht="15" x14ac:dyDescent="0.35">
      <c r="A271" s="279">
        <v>46</v>
      </c>
      <c r="B271" s="279">
        <v>4884451.5</v>
      </c>
      <c r="C271" s="279">
        <v>2103270.5419999999</v>
      </c>
    </row>
    <row r="272" spans="1:3" ht="15" x14ac:dyDescent="0.35">
      <c r="A272" s="279">
        <v>47</v>
      </c>
      <c r="B272" s="279">
        <v>4884408.0219999999</v>
      </c>
      <c r="C272" s="279">
        <v>2103246.9530000002</v>
      </c>
    </row>
    <row r="273" spans="1:3" ht="15" x14ac:dyDescent="0.35">
      <c r="A273" s="279">
        <v>48</v>
      </c>
      <c r="B273" s="279">
        <v>4884406.8430000003</v>
      </c>
      <c r="C273" s="279">
        <v>2103246.2680000002</v>
      </c>
    </row>
    <row r="274" spans="1:3" ht="15" x14ac:dyDescent="0.35">
      <c r="A274" s="279">
        <v>49</v>
      </c>
      <c r="B274" s="279">
        <v>4884384.9859999996</v>
      </c>
      <c r="C274" s="279">
        <v>2103234.4369999999</v>
      </c>
    </row>
    <row r="275" spans="1:3" ht="15" x14ac:dyDescent="0.35">
      <c r="A275" s="279">
        <v>50</v>
      </c>
      <c r="B275" s="279">
        <v>4884357.2929999996</v>
      </c>
      <c r="C275" s="279">
        <v>2103219.449</v>
      </c>
    </row>
    <row r="276" spans="1:3" ht="15" x14ac:dyDescent="0.35">
      <c r="A276" s="279">
        <v>51</v>
      </c>
      <c r="B276" s="279">
        <v>4884304.6129999999</v>
      </c>
      <c r="C276" s="279">
        <v>2103190.9360000002</v>
      </c>
    </row>
    <row r="277" spans="1:3" ht="15" x14ac:dyDescent="0.35">
      <c r="A277" s="279">
        <v>52</v>
      </c>
      <c r="B277" s="279">
        <v>4884304.5750000002</v>
      </c>
      <c r="C277" s="279">
        <v>2103190.915</v>
      </c>
    </row>
    <row r="278" spans="1:3" ht="15" x14ac:dyDescent="0.35">
      <c r="A278" s="279">
        <v>53</v>
      </c>
      <c r="B278" s="279">
        <v>4884295.642</v>
      </c>
      <c r="C278" s="279">
        <v>2103207.0559999999</v>
      </c>
    </row>
    <row r="279" spans="1:3" ht="15" x14ac:dyDescent="0.35">
      <c r="A279" s="279">
        <v>54</v>
      </c>
      <c r="B279" s="279">
        <v>4884295.568</v>
      </c>
      <c r="C279" s="279">
        <v>2103207.0150000001</v>
      </c>
    </row>
    <row r="280" spans="1:3" ht="15" x14ac:dyDescent="0.35">
      <c r="A280" s="279">
        <v>55</v>
      </c>
      <c r="B280" s="279">
        <v>4884284.7889999999</v>
      </c>
      <c r="C280" s="279">
        <v>2103226.8629999999</v>
      </c>
    </row>
    <row r="281" spans="1:3" ht="15" x14ac:dyDescent="0.35">
      <c r="A281" s="279">
        <v>56</v>
      </c>
      <c r="B281" s="279">
        <v>4884282.8380000005</v>
      </c>
      <c r="C281" s="279">
        <v>2103231.2179999999</v>
      </c>
    </row>
    <row r="282" spans="1:3" ht="15" x14ac:dyDescent="0.35">
      <c r="A282" s="279">
        <v>57</v>
      </c>
      <c r="B282" s="279">
        <v>4884282.55</v>
      </c>
      <c r="C282" s="279">
        <v>2103231.8620000002</v>
      </c>
    </row>
    <row r="283" spans="1:3" ht="15" x14ac:dyDescent="0.35">
      <c r="A283" s="279">
        <v>58</v>
      </c>
      <c r="B283" s="279">
        <v>4884282.1619999995</v>
      </c>
      <c r="C283" s="279">
        <v>2103232.7280000001</v>
      </c>
    </row>
    <row r="284" spans="1:3" ht="15" x14ac:dyDescent="0.35">
      <c r="A284" s="279">
        <v>59</v>
      </c>
      <c r="B284" s="279">
        <v>4884279.7740000002</v>
      </c>
      <c r="C284" s="279">
        <v>2103238.0589999999</v>
      </c>
    </row>
    <row r="285" spans="1:3" ht="15" x14ac:dyDescent="0.35">
      <c r="A285" s="279">
        <v>60</v>
      </c>
      <c r="B285" s="279">
        <v>4884277.8779999996</v>
      </c>
      <c r="C285" s="279">
        <v>2103242.2919999999</v>
      </c>
    </row>
    <row r="286" spans="1:3" ht="15" x14ac:dyDescent="0.35">
      <c r="A286" s="279">
        <v>61</v>
      </c>
      <c r="B286" s="279">
        <v>4884277.2410000004</v>
      </c>
      <c r="C286" s="279">
        <v>2103243.7140000002</v>
      </c>
    </row>
    <row r="287" spans="1:3" ht="15" x14ac:dyDescent="0.35">
      <c r="A287" s="279">
        <v>62</v>
      </c>
      <c r="B287" s="279">
        <v>4884274.0549999997</v>
      </c>
      <c r="C287" s="279">
        <v>2103250.8259999999</v>
      </c>
    </row>
    <row r="288" spans="1:3" ht="15" x14ac:dyDescent="0.35">
      <c r="A288" s="279">
        <v>63</v>
      </c>
      <c r="B288" s="279">
        <v>4884272.9400000004</v>
      </c>
      <c r="C288" s="279">
        <v>2103253.3149999999</v>
      </c>
    </row>
    <row r="289" spans="1:3" ht="15" x14ac:dyDescent="0.35">
      <c r="A289" s="279">
        <v>64</v>
      </c>
      <c r="B289" s="279">
        <v>4884270.17</v>
      </c>
      <c r="C289" s="279">
        <v>2103259.4980000001</v>
      </c>
    </row>
    <row r="290" spans="1:3" ht="15" x14ac:dyDescent="0.35">
      <c r="A290" s="279">
        <v>65</v>
      </c>
      <c r="B290" s="279">
        <v>4884268.9730000002</v>
      </c>
      <c r="C290" s="279">
        <v>2103262.23</v>
      </c>
    </row>
    <row r="291" spans="1:3" ht="15" x14ac:dyDescent="0.35">
      <c r="A291" s="279">
        <v>66</v>
      </c>
      <c r="B291" s="279">
        <v>4884266.16</v>
      </c>
      <c r="C291" s="279">
        <v>2103268.65</v>
      </c>
    </row>
    <row r="292" spans="1:3" ht="15" x14ac:dyDescent="0.35">
      <c r="A292" s="279">
        <v>67</v>
      </c>
      <c r="B292" s="279">
        <v>4884265.9000000004</v>
      </c>
      <c r="C292" s="279">
        <v>2103269.2439999999</v>
      </c>
    </row>
    <row r="293" spans="1:3" ht="15" x14ac:dyDescent="0.35">
      <c r="A293" s="279">
        <v>68</v>
      </c>
      <c r="B293" s="279">
        <v>4884265.5329999998</v>
      </c>
      <c r="C293" s="279">
        <v>2103270.0819999999</v>
      </c>
    </row>
    <row r="294" spans="1:3" ht="15" x14ac:dyDescent="0.35">
      <c r="A294" s="279">
        <v>69</v>
      </c>
      <c r="B294" s="279">
        <v>4884265.4639999997</v>
      </c>
      <c r="C294" s="279">
        <v>2103270.2400000002</v>
      </c>
    </row>
    <row r="295" spans="1:3" ht="15" x14ac:dyDescent="0.35">
      <c r="A295" s="279">
        <v>70</v>
      </c>
      <c r="B295" s="279">
        <v>4884262.2209999999</v>
      </c>
      <c r="C295" s="279">
        <v>2103277.048</v>
      </c>
    </row>
    <row r="296" spans="1:3" ht="15" x14ac:dyDescent="0.35">
      <c r="A296" s="279">
        <v>71</v>
      </c>
      <c r="B296" s="279">
        <v>4884262.1629999997</v>
      </c>
      <c r="C296" s="279">
        <v>2103277.17</v>
      </c>
    </row>
    <row r="297" spans="1:3" ht="15" x14ac:dyDescent="0.35">
      <c r="A297" s="279">
        <v>72</v>
      </c>
      <c r="B297" s="279">
        <v>4884256.0599999996</v>
      </c>
      <c r="C297" s="279">
        <v>2103290.0109999999</v>
      </c>
    </row>
    <row r="298" spans="1:3" ht="15" x14ac:dyDescent="0.35">
      <c r="A298" s="279">
        <v>73</v>
      </c>
      <c r="B298" s="279">
        <v>4884248.0729999999</v>
      </c>
      <c r="C298" s="279">
        <v>2103306.12</v>
      </c>
    </row>
    <row r="299" spans="1:3" ht="15" x14ac:dyDescent="0.35">
      <c r="A299" s="279">
        <v>74</v>
      </c>
      <c r="B299" s="279">
        <v>4884240.6320000002</v>
      </c>
      <c r="C299" s="279">
        <v>2103321.1260000002</v>
      </c>
    </row>
    <row r="300" spans="1:3" ht="15" x14ac:dyDescent="0.35">
      <c r="A300" s="279">
        <v>75</v>
      </c>
      <c r="B300" s="279">
        <v>4884237.0750000002</v>
      </c>
      <c r="C300" s="279">
        <v>2103328.7489999998</v>
      </c>
    </row>
    <row r="301" spans="1:3" ht="15" x14ac:dyDescent="0.35">
      <c r="A301" s="279">
        <v>76</v>
      </c>
      <c r="B301" s="279">
        <v>4884233.8720000004</v>
      </c>
      <c r="C301" s="279">
        <v>2103335.6170000001</v>
      </c>
    </row>
    <row r="302" spans="1:3" ht="15" x14ac:dyDescent="0.35">
      <c r="A302" s="279">
        <v>77</v>
      </c>
      <c r="B302" s="279">
        <v>4884232.24</v>
      </c>
      <c r="C302" s="279">
        <v>2103339.1880000001</v>
      </c>
    </row>
    <row r="303" spans="1:3" ht="15" x14ac:dyDescent="0.35">
      <c r="A303" s="279">
        <v>78</v>
      </c>
      <c r="B303" s="279">
        <v>4884229.1270000003</v>
      </c>
      <c r="C303" s="279">
        <v>2103346.003</v>
      </c>
    </row>
    <row r="304" spans="1:3" ht="15" x14ac:dyDescent="0.35">
      <c r="A304" s="279">
        <v>79</v>
      </c>
      <c r="B304" s="279">
        <v>4884227.7220000001</v>
      </c>
      <c r="C304" s="279">
        <v>2103349.0789999999</v>
      </c>
    </row>
    <row r="305" spans="1:3" ht="15" x14ac:dyDescent="0.35">
      <c r="A305" s="279">
        <v>80</v>
      </c>
      <c r="B305" s="279">
        <v>4884224.92</v>
      </c>
      <c r="C305" s="279">
        <v>2103354.6579999998</v>
      </c>
    </row>
    <row r="306" spans="1:3" ht="15" x14ac:dyDescent="0.35">
      <c r="A306" s="279">
        <v>81</v>
      </c>
      <c r="B306" s="279">
        <v>4884224.0619999999</v>
      </c>
      <c r="C306" s="279">
        <v>2103356.3659999999</v>
      </c>
    </row>
    <row r="307" spans="1:3" ht="15" x14ac:dyDescent="0.35">
      <c r="A307" s="279">
        <v>82</v>
      </c>
      <c r="B307" s="279">
        <v>4884220.55</v>
      </c>
      <c r="C307" s="279">
        <v>2103362.7039999999</v>
      </c>
    </row>
    <row r="308" spans="1:3" ht="15" x14ac:dyDescent="0.35">
      <c r="A308" s="279">
        <v>83</v>
      </c>
      <c r="B308" s="279">
        <v>4884215.2960000001</v>
      </c>
      <c r="C308" s="279">
        <v>2103372.1880000001</v>
      </c>
    </row>
    <row r="309" spans="1:3" ht="15" x14ac:dyDescent="0.35">
      <c r="A309" s="279">
        <v>84</v>
      </c>
      <c r="B309" s="279">
        <v>4884213.3820000002</v>
      </c>
      <c r="C309" s="279">
        <v>2103375.642</v>
      </c>
    </row>
    <row r="310" spans="1:3" ht="15" x14ac:dyDescent="0.35">
      <c r="A310" s="279">
        <v>85</v>
      </c>
      <c r="B310" s="279">
        <v>4884207.9950000001</v>
      </c>
      <c r="C310" s="279">
        <v>2103385.577</v>
      </c>
    </row>
    <row r="311" spans="1:3" ht="15" x14ac:dyDescent="0.35">
      <c r="A311" s="279">
        <v>86</v>
      </c>
      <c r="B311" s="279">
        <v>4884205.9510000004</v>
      </c>
      <c r="C311" s="279">
        <v>2103389.3470000001</v>
      </c>
    </row>
    <row r="312" spans="1:3" ht="15" x14ac:dyDescent="0.35">
      <c r="A312" s="279">
        <v>87</v>
      </c>
      <c r="B312" s="279">
        <v>4884205.1610000003</v>
      </c>
      <c r="C312" s="279">
        <v>2103391.0839999998</v>
      </c>
    </row>
    <row r="313" spans="1:3" ht="15" x14ac:dyDescent="0.35">
      <c r="A313" s="279">
        <v>88</v>
      </c>
      <c r="B313" s="279">
        <v>4884193.2390000001</v>
      </c>
      <c r="C313" s="279">
        <v>2103384.25</v>
      </c>
    </row>
    <row r="314" spans="1:3" ht="15" x14ac:dyDescent="0.35">
      <c r="A314" s="279">
        <v>89</v>
      </c>
      <c r="B314" s="279">
        <v>4884160.3820000002</v>
      </c>
      <c r="C314" s="279">
        <v>2103365.415</v>
      </c>
    </row>
    <row r="315" spans="1:3" ht="15" x14ac:dyDescent="0.35">
      <c r="A315" s="279">
        <v>90</v>
      </c>
      <c r="B315" s="279">
        <v>4884150.1399999997</v>
      </c>
      <c r="C315" s="279">
        <v>2103359.5499999998</v>
      </c>
    </row>
    <row r="316" spans="1:3" ht="15" x14ac:dyDescent="0.35">
      <c r="A316" s="279">
        <v>91</v>
      </c>
      <c r="B316" s="279">
        <v>4884139.6540000001</v>
      </c>
      <c r="C316" s="279">
        <v>2103353.5460000001</v>
      </c>
    </row>
    <row r="317" spans="1:3" ht="15" x14ac:dyDescent="0.35">
      <c r="A317" s="279">
        <v>92</v>
      </c>
      <c r="B317" s="279">
        <v>4884134.8329999996</v>
      </c>
      <c r="C317" s="279">
        <v>2103350.7850000001</v>
      </c>
    </row>
    <row r="318" spans="1:3" ht="15" x14ac:dyDescent="0.35">
      <c r="A318" s="279">
        <v>93</v>
      </c>
      <c r="B318" s="279">
        <v>4884128.3310000002</v>
      </c>
      <c r="C318" s="279">
        <v>2103347.0619999999</v>
      </c>
    </row>
    <row r="319" spans="1:3" ht="15" x14ac:dyDescent="0.35">
      <c r="A319" s="279">
        <v>94</v>
      </c>
      <c r="B319" s="279">
        <v>4884096.352</v>
      </c>
      <c r="C319" s="279">
        <v>2103328.7489999998</v>
      </c>
    </row>
    <row r="320" spans="1:3" ht="15" x14ac:dyDescent="0.35">
      <c r="A320" s="279">
        <v>95</v>
      </c>
      <c r="B320" s="279">
        <v>4884095.5420000004</v>
      </c>
      <c r="C320" s="279">
        <v>2103328.2850000001</v>
      </c>
    </row>
    <row r="321" spans="1:3" ht="15" x14ac:dyDescent="0.35">
      <c r="A321" s="279">
        <v>96</v>
      </c>
      <c r="B321" s="279">
        <v>4884076.0070000002</v>
      </c>
      <c r="C321" s="279">
        <v>2103317.0989999999</v>
      </c>
    </row>
    <row r="322" spans="1:3" ht="15" x14ac:dyDescent="0.35">
      <c r="A322" s="279">
        <v>97</v>
      </c>
      <c r="B322" s="279">
        <v>4884056.4730000002</v>
      </c>
      <c r="C322" s="279">
        <v>2103305.9130000002</v>
      </c>
    </row>
    <row r="323" spans="1:3" ht="15" x14ac:dyDescent="0.35">
      <c r="A323" s="279">
        <v>98</v>
      </c>
      <c r="B323" s="279">
        <v>4884059.8550000004</v>
      </c>
      <c r="C323" s="279">
        <v>2103302.3130000001</v>
      </c>
    </row>
    <row r="324" spans="1:3" ht="15" x14ac:dyDescent="0.35">
      <c r="A324" s="279">
        <v>99</v>
      </c>
      <c r="B324" s="279">
        <v>4884068.7879999997</v>
      </c>
      <c r="C324" s="279">
        <v>2103285.5580000002</v>
      </c>
    </row>
    <row r="325" spans="1:3" ht="15" x14ac:dyDescent="0.35">
      <c r="A325" s="279">
        <v>100</v>
      </c>
      <c r="B325" s="279">
        <v>4884076.5939999996</v>
      </c>
      <c r="C325" s="279">
        <v>2103270.9160000002</v>
      </c>
    </row>
    <row r="326" spans="1:3" ht="15" x14ac:dyDescent="0.35">
      <c r="A326" s="279">
        <v>101</v>
      </c>
      <c r="B326" s="279">
        <v>4884077.1749999998</v>
      </c>
      <c r="C326" s="279">
        <v>2103269.827</v>
      </c>
    </row>
    <row r="327" spans="1:3" ht="15" x14ac:dyDescent="0.35">
      <c r="A327" s="279">
        <v>102</v>
      </c>
      <c r="B327" s="279">
        <v>4884077.7209999999</v>
      </c>
      <c r="C327" s="279">
        <v>2103268.8020000001</v>
      </c>
    </row>
    <row r="328" spans="1:3" ht="15" x14ac:dyDescent="0.35">
      <c r="A328" s="279">
        <v>103</v>
      </c>
      <c r="B328" s="279">
        <v>4884086.608</v>
      </c>
      <c r="C328" s="279">
        <v>2103252.1349999998</v>
      </c>
    </row>
    <row r="329" spans="1:3" ht="15" x14ac:dyDescent="0.35">
      <c r="A329" s="279">
        <v>104</v>
      </c>
      <c r="B329" s="279">
        <v>4884089.0619999999</v>
      </c>
      <c r="C329" s="279">
        <v>2103247.5320000001</v>
      </c>
    </row>
    <row r="330" spans="1:3" ht="15" x14ac:dyDescent="0.35">
      <c r="A330" s="279">
        <v>105</v>
      </c>
      <c r="B330" s="279">
        <v>4884089.7860000003</v>
      </c>
      <c r="C330" s="279">
        <v>2103246.1740000001</v>
      </c>
    </row>
    <row r="331" spans="1:3" ht="15" x14ac:dyDescent="0.35">
      <c r="A331" s="279">
        <v>106</v>
      </c>
      <c r="B331" s="279">
        <v>4884094.0690000001</v>
      </c>
      <c r="C331" s="279">
        <v>2103238.14</v>
      </c>
    </row>
    <row r="332" spans="1:3" ht="15" x14ac:dyDescent="0.35">
      <c r="A332" s="279">
        <v>107</v>
      </c>
      <c r="B332" s="279">
        <v>4884095.2390000001</v>
      </c>
      <c r="C332" s="279">
        <v>2103238.7740000002</v>
      </c>
    </row>
    <row r="333" spans="1:3" ht="15" x14ac:dyDescent="0.35">
      <c r="A333" s="279">
        <v>108</v>
      </c>
      <c r="B333" s="279">
        <v>4884095.3839999996</v>
      </c>
      <c r="C333" s="279">
        <v>2103238.852</v>
      </c>
    </row>
    <row r="334" spans="1:3" ht="15" x14ac:dyDescent="0.35">
      <c r="A334" s="279">
        <v>109</v>
      </c>
      <c r="B334" s="279">
        <v>4884098.99</v>
      </c>
      <c r="C334" s="279">
        <v>2103240.8059999999</v>
      </c>
    </row>
    <row r="335" spans="1:3" ht="15" x14ac:dyDescent="0.35">
      <c r="A335" s="279">
        <v>110</v>
      </c>
      <c r="B335" s="279">
        <v>4884100.2079999996</v>
      </c>
      <c r="C335" s="279">
        <v>2103238.5219999999</v>
      </c>
    </row>
    <row r="336" spans="1:3" ht="15" x14ac:dyDescent="0.35">
      <c r="A336" s="279">
        <v>111</v>
      </c>
      <c r="B336" s="279">
        <v>4884106.9780000001</v>
      </c>
      <c r="C336" s="279">
        <v>2103225.8229999999</v>
      </c>
    </row>
    <row r="337" spans="1:3" ht="15" x14ac:dyDescent="0.35">
      <c r="A337" s="279">
        <v>112</v>
      </c>
      <c r="B337" s="279">
        <v>4884110.4579999996</v>
      </c>
      <c r="C337" s="279">
        <v>2103219.2969999998</v>
      </c>
    </row>
    <row r="338" spans="1:3" ht="15" x14ac:dyDescent="0.35">
      <c r="A338" s="279">
        <v>113</v>
      </c>
      <c r="B338" s="279">
        <v>4884111.3949999996</v>
      </c>
      <c r="C338" s="279">
        <v>2103217.5389999999</v>
      </c>
    </row>
    <row r="339" spans="1:3" ht="15" x14ac:dyDescent="0.35">
      <c r="A339" s="279">
        <v>114</v>
      </c>
      <c r="B339" s="279">
        <v>4884113.0420000004</v>
      </c>
      <c r="C339" s="279">
        <v>2103214.449</v>
      </c>
    </row>
    <row r="340" spans="1:3" ht="15" x14ac:dyDescent="0.35">
      <c r="A340" s="279">
        <v>115</v>
      </c>
      <c r="B340" s="279">
        <v>4884120.0959999999</v>
      </c>
      <c r="C340" s="279">
        <v>2103201.219</v>
      </c>
    </row>
    <row r="341" spans="1:3" ht="15" x14ac:dyDescent="0.35">
      <c r="A341" s="279">
        <v>116</v>
      </c>
      <c r="B341" s="279">
        <v>4884123.4929999998</v>
      </c>
      <c r="C341" s="279">
        <v>2103194.8480000002</v>
      </c>
    </row>
    <row r="342" spans="1:3" ht="15" x14ac:dyDescent="0.35">
      <c r="A342" s="279">
        <v>117</v>
      </c>
      <c r="B342" s="279">
        <v>4884126.1610000003</v>
      </c>
      <c r="C342" s="279">
        <v>2103189.8429999999</v>
      </c>
    </row>
    <row r="343" spans="1:3" ht="15" x14ac:dyDescent="0.35">
      <c r="A343" s="279">
        <v>118</v>
      </c>
      <c r="B343" s="279">
        <v>4884129.7340000002</v>
      </c>
      <c r="C343" s="279">
        <v>2103183.1409999998</v>
      </c>
    </row>
    <row r="344" spans="1:3" ht="15" x14ac:dyDescent="0.35">
      <c r="A344" s="279">
        <v>119</v>
      </c>
      <c r="B344" s="279">
        <v>4884134.4840000002</v>
      </c>
      <c r="C344" s="279">
        <v>2103174.2340000002</v>
      </c>
    </row>
    <row r="345" spans="1:3" ht="15" x14ac:dyDescent="0.35">
      <c r="A345" s="279">
        <v>120</v>
      </c>
      <c r="B345" s="279">
        <v>4884138.4740000004</v>
      </c>
      <c r="C345" s="279">
        <v>2103166.7489999998</v>
      </c>
    </row>
    <row r="346" spans="1:3" ht="15" x14ac:dyDescent="0.35">
      <c r="A346" s="279">
        <v>121</v>
      </c>
      <c r="B346" s="279">
        <v>4884139.6090000002</v>
      </c>
      <c r="C346" s="279">
        <v>2103164.622</v>
      </c>
    </row>
    <row r="347" spans="1:3" ht="15" x14ac:dyDescent="0.35">
      <c r="A347" s="279">
        <v>122</v>
      </c>
      <c r="B347" s="279">
        <v>4884146.4759999998</v>
      </c>
      <c r="C347" s="279">
        <v>2103151.7409999999</v>
      </c>
    </row>
    <row r="348" spans="1:3" ht="15" x14ac:dyDescent="0.35">
      <c r="A348" s="279">
        <v>123</v>
      </c>
      <c r="B348" s="279">
        <v>4884149.0120000001</v>
      </c>
      <c r="C348" s="279">
        <v>2103146.9849999999</v>
      </c>
    </row>
    <row r="349" spans="1:3" ht="15" x14ac:dyDescent="0.35">
      <c r="A349" s="279">
        <v>124</v>
      </c>
      <c r="B349" s="279">
        <v>4884149.5290000001</v>
      </c>
      <c r="C349" s="279">
        <v>2103146.0150000001</v>
      </c>
    </row>
    <row r="350" spans="1:3" ht="15" x14ac:dyDescent="0.35">
      <c r="A350" s="279">
        <v>125</v>
      </c>
      <c r="B350" s="279">
        <v>4884158.9330000002</v>
      </c>
      <c r="C350" s="279">
        <v>2103128.378</v>
      </c>
    </row>
    <row r="351" spans="1:3" ht="15" x14ac:dyDescent="0.35">
      <c r="A351" s="279">
        <v>126</v>
      </c>
      <c r="B351" s="279">
        <v>4884159.2149999999</v>
      </c>
      <c r="C351" s="279">
        <v>2103127.8489999999</v>
      </c>
    </row>
    <row r="352" spans="1:3" ht="15" x14ac:dyDescent="0.35">
      <c r="A352" s="279">
        <v>127</v>
      </c>
      <c r="B352" s="279">
        <v>4884166.3540000003</v>
      </c>
      <c r="C352" s="279">
        <v>2103116.4700000002</v>
      </c>
    </row>
    <row r="353" spans="1:3" ht="15" x14ac:dyDescent="0.35">
      <c r="A353" s="279">
        <v>128</v>
      </c>
      <c r="B353" s="279">
        <v>4884174.9239999996</v>
      </c>
      <c r="C353" s="279">
        <v>2103120.7429999998</v>
      </c>
    </row>
    <row r="354" spans="1:3" ht="15" x14ac:dyDescent="0.35">
      <c r="A354" s="279">
        <v>129</v>
      </c>
      <c r="B354" s="279">
        <v>4884185.59</v>
      </c>
      <c r="C354" s="279">
        <v>2103126.5150000001</v>
      </c>
    </row>
    <row r="355" spans="1:3" ht="15" x14ac:dyDescent="0.35">
      <c r="A355" s="279">
        <v>130</v>
      </c>
      <c r="B355" s="279">
        <v>4884185.8339999998</v>
      </c>
      <c r="C355" s="279">
        <v>2103124.39</v>
      </c>
    </row>
    <row r="356" spans="1:3" ht="15" x14ac:dyDescent="0.35">
      <c r="A356" s="279">
        <v>131</v>
      </c>
      <c r="B356" s="279">
        <v>4884185.8279999997</v>
      </c>
      <c r="C356" s="279">
        <v>2103124.2429999998</v>
      </c>
    </row>
    <row r="357" spans="1:3" ht="15" x14ac:dyDescent="0.35">
      <c r="A357" s="279">
        <v>132</v>
      </c>
      <c r="B357" s="279">
        <v>4884185.6610000003</v>
      </c>
      <c r="C357" s="279">
        <v>2103119.8289999999</v>
      </c>
    </row>
    <row r="358" spans="1:3" ht="15" x14ac:dyDescent="0.35">
      <c r="A358" s="279">
        <v>133</v>
      </c>
      <c r="B358" s="279">
        <v>4884184.7970000003</v>
      </c>
      <c r="C358" s="279">
        <v>2103115.3480000002</v>
      </c>
    </row>
    <row r="359" spans="1:3" ht="15" x14ac:dyDescent="0.35">
      <c r="A359" s="279">
        <v>134</v>
      </c>
      <c r="B359" s="279">
        <v>4884184.5310000004</v>
      </c>
      <c r="C359" s="279">
        <v>2103114.6</v>
      </c>
    </row>
    <row r="360" spans="1:3" ht="15" x14ac:dyDescent="0.35">
      <c r="A360" s="279">
        <v>135</v>
      </c>
      <c r="B360" s="279">
        <v>4884183.3640000001</v>
      </c>
      <c r="C360" s="279">
        <v>2103115.3909999998</v>
      </c>
    </row>
    <row r="361" spans="1:3" ht="15" x14ac:dyDescent="0.35">
      <c r="A361" s="279">
        <v>136</v>
      </c>
      <c r="B361" s="279">
        <v>4884165.1940000001</v>
      </c>
      <c r="C361" s="279">
        <v>2103107.5469999998</v>
      </c>
    </row>
    <row r="362" spans="1:3" ht="15" x14ac:dyDescent="0.35">
      <c r="A362" s="279">
        <v>137</v>
      </c>
      <c r="B362" s="279">
        <v>4884163.8729999997</v>
      </c>
      <c r="C362" s="279">
        <v>2103107.6940000001</v>
      </c>
    </row>
    <row r="363" spans="1:3" ht="15" x14ac:dyDescent="0.35">
      <c r="A363" s="279">
        <v>138</v>
      </c>
      <c r="B363" s="279">
        <v>4884162.5020000003</v>
      </c>
      <c r="C363" s="279">
        <v>2103107.432</v>
      </c>
    </row>
    <row r="364" spans="1:3" ht="15" x14ac:dyDescent="0.35">
      <c r="A364" s="279">
        <v>139</v>
      </c>
      <c r="B364" s="279">
        <v>4884127.8370000003</v>
      </c>
      <c r="C364" s="279">
        <v>2103087.1</v>
      </c>
    </row>
    <row r="365" spans="1:3" ht="15" x14ac:dyDescent="0.35">
      <c r="A365" s="279">
        <v>140</v>
      </c>
      <c r="B365" s="279">
        <v>4884123.4929999998</v>
      </c>
      <c r="C365" s="279">
        <v>2103084.5529999998</v>
      </c>
    </row>
    <row r="366" spans="1:3" ht="15" x14ac:dyDescent="0.35">
      <c r="A366" s="279">
        <v>141</v>
      </c>
      <c r="B366" s="279">
        <v>4884096.3810000001</v>
      </c>
      <c r="C366" s="279">
        <v>2103068.6510000001</v>
      </c>
    </row>
    <row r="367" spans="1:3" ht="15" x14ac:dyDescent="0.35">
      <c r="A367" s="279">
        <v>142</v>
      </c>
      <c r="B367" s="279">
        <v>4884070.125</v>
      </c>
      <c r="C367" s="279">
        <v>2103053.2510000002</v>
      </c>
    </row>
    <row r="368" spans="1:3" ht="15" x14ac:dyDescent="0.35">
      <c r="A368" s="279">
        <v>143</v>
      </c>
      <c r="B368" s="279">
        <v>4884068.9689999996</v>
      </c>
      <c r="C368" s="279">
        <v>2103052.057</v>
      </c>
    </row>
    <row r="369" spans="1:3" ht="15" x14ac:dyDescent="0.35">
      <c r="A369" s="279">
        <v>144</v>
      </c>
      <c r="B369" s="279">
        <v>4884067.9419999998</v>
      </c>
      <c r="C369" s="279">
        <v>2103050.5210000002</v>
      </c>
    </row>
    <row r="370" spans="1:3" ht="15" x14ac:dyDescent="0.35">
      <c r="A370" s="279">
        <v>145</v>
      </c>
      <c r="B370" s="279">
        <v>4884067.852</v>
      </c>
      <c r="C370" s="279">
        <v>2103048.2140000002</v>
      </c>
    </row>
    <row r="371" spans="1:3" ht="15" x14ac:dyDescent="0.35">
      <c r="A371" s="279">
        <v>146</v>
      </c>
      <c r="B371" s="279">
        <v>4884068.233</v>
      </c>
      <c r="C371" s="279">
        <v>2103045.906</v>
      </c>
    </row>
    <row r="372" spans="1:3" ht="15" x14ac:dyDescent="0.35">
      <c r="A372" s="279">
        <v>147</v>
      </c>
      <c r="B372" s="279">
        <v>4884046.2390000001</v>
      </c>
      <c r="C372" s="279">
        <v>2103034.4810000001</v>
      </c>
    </row>
    <row r="373" spans="1:3" ht="15" x14ac:dyDescent="0.35">
      <c r="A373" s="279">
        <v>148</v>
      </c>
      <c r="B373" s="279">
        <v>4884044.9589999998</v>
      </c>
      <c r="C373" s="279">
        <v>2103035.38</v>
      </c>
    </row>
    <row r="374" spans="1:3" ht="15" x14ac:dyDescent="0.35">
      <c r="A374" s="279">
        <v>149</v>
      </c>
      <c r="B374" s="279">
        <v>4884043.2939999998</v>
      </c>
      <c r="C374" s="279">
        <v>2103035.8530000001</v>
      </c>
    </row>
    <row r="375" spans="1:3" ht="15" x14ac:dyDescent="0.35">
      <c r="A375" s="279">
        <v>150</v>
      </c>
      <c r="B375" s="279">
        <v>4884041.3710000003</v>
      </c>
      <c r="C375" s="279">
        <v>2103035.9840000002</v>
      </c>
    </row>
    <row r="376" spans="1:3" ht="15" x14ac:dyDescent="0.35">
      <c r="A376" s="279">
        <v>151</v>
      </c>
      <c r="B376" s="279">
        <v>4884039.0630000001</v>
      </c>
      <c r="C376" s="279">
        <v>2103035.3050000002</v>
      </c>
    </row>
    <row r="377" spans="1:3" ht="15" x14ac:dyDescent="0.35">
      <c r="A377" s="279">
        <v>152</v>
      </c>
      <c r="B377" s="279">
        <v>4884020.4550000001</v>
      </c>
      <c r="C377" s="279">
        <v>2103024.423</v>
      </c>
    </row>
    <row r="378" spans="1:3" ht="15" x14ac:dyDescent="0.35">
      <c r="A378" s="279">
        <v>153</v>
      </c>
      <c r="B378" s="279">
        <v>4884015.1579999998</v>
      </c>
      <c r="C378" s="279">
        <v>2103021.3250000002</v>
      </c>
    </row>
    <row r="379" spans="1:3" ht="15" x14ac:dyDescent="0.35">
      <c r="A379" s="279">
        <v>154</v>
      </c>
      <c r="B379" s="279">
        <v>4883988.017</v>
      </c>
      <c r="C379" s="279">
        <v>2103005.4530000002</v>
      </c>
    </row>
    <row r="380" spans="1:3" ht="15" x14ac:dyDescent="0.35">
      <c r="A380" s="279">
        <v>155</v>
      </c>
      <c r="B380" s="279">
        <v>4883984.5870000003</v>
      </c>
      <c r="C380" s="279">
        <v>2103003.4470000002</v>
      </c>
    </row>
    <row r="381" spans="1:3" ht="15" x14ac:dyDescent="0.35">
      <c r="A381" s="279">
        <v>156</v>
      </c>
      <c r="B381" s="279">
        <v>4883970.8159999996</v>
      </c>
      <c r="C381" s="279">
        <v>2102995.3939999999</v>
      </c>
    </row>
    <row r="382" spans="1:3" ht="15" x14ac:dyDescent="0.35">
      <c r="A382" s="279">
        <v>157</v>
      </c>
      <c r="B382" s="279">
        <v>4883933.1109999996</v>
      </c>
      <c r="C382" s="279">
        <v>2102973.3689999999</v>
      </c>
    </row>
    <row r="383" spans="1:3" ht="15" x14ac:dyDescent="0.35">
      <c r="A383" s="279">
        <v>158</v>
      </c>
      <c r="B383" s="279">
        <v>4883931.1359999999</v>
      </c>
      <c r="C383" s="279">
        <v>2102972.216</v>
      </c>
    </row>
    <row r="384" spans="1:3" ht="15" x14ac:dyDescent="0.35">
      <c r="A384" s="279">
        <v>159</v>
      </c>
      <c r="B384" s="279">
        <v>4883902.7939999998</v>
      </c>
      <c r="C384" s="279">
        <v>2102955.66</v>
      </c>
    </row>
    <row r="385" spans="1:3" ht="15" x14ac:dyDescent="0.35">
      <c r="A385" s="279">
        <v>160</v>
      </c>
      <c r="B385" s="279">
        <v>4883741.1490000002</v>
      </c>
      <c r="C385" s="279">
        <v>2102859.3119999999</v>
      </c>
    </row>
    <row r="386" spans="1:3" ht="15" x14ac:dyDescent="0.35">
      <c r="A386" s="279">
        <v>161</v>
      </c>
      <c r="B386" s="279">
        <v>4883728.4019999998</v>
      </c>
      <c r="C386" s="279">
        <v>2102851.554</v>
      </c>
    </row>
    <row r="387" spans="1:3" ht="15" x14ac:dyDescent="0.35">
      <c r="A387" s="279">
        <v>162</v>
      </c>
      <c r="B387" s="279">
        <v>4883728.04</v>
      </c>
      <c r="C387" s="279">
        <v>2102851.8029999998</v>
      </c>
    </row>
    <row r="388" spans="1:3" ht="15" x14ac:dyDescent="0.35">
      <c r="A388" s="279">
        <v>163</v>
      </c>
      <c r="B388" s="279">
        <v>4883728.0159999998</v>
      </c>
      <c r="C388" s="279">
        <v>2102851.8199999998</v>
      </c>
    </row>
    <row r="389" spans="1:3" ht="15" x14ac:dyDescent="0.35">
      <c r="A389" s="279">
        <v>164</v>
      </c>
      <c r="B389" s="279">
        <v>4883727.6440000003</v>
      </c>
      <c r="C389" s="279">
        <v>2102852.085</v>
      </c>
    </row>
    <row r="390" spans="1:3" ht="15" x14ac:dyDescent="0.35">
      <c r="A390" s="279">
        <v>165</v>
      </c>
      <c r="B390" s="279">
        <v>4883727.6220000004</v>
      </c>
      <c r="C390" s="279">
        <v>2102852.1009999998</v>
      </c>
    </row>
    <row r="391" spans="1:3" ht="15" x14ac:dyDescent="0.35">
      <c r="A391" s="279">
        <v>166</v>
      </c>
      <c r="B391" s="279">
        <v>4883727.25</v>
      </c>
      <c r="C391" s="279">
        <v>2102852.3739999998</v>
      </c>
    </row>
    <row r="392" spans="1:3" ht="15" x14ac:dyDescent="0.35">
      <c r="A392" s="279">
        <v>167</v>
      </c>
      <c r="B392" s="279">
        <v>4883727.2319999998</v>
      </c>
      <c r="C392" s="279">
        <v>2102852.3870000001</v>
      </c>
    </row>
    <row r="393" spans="1:3" ht="15" x14ac:dyDescent="0.35">
      <c r="A393" s="279">
        <v>168</v>
      </c>
      <c r="B393" s="279">
        <v>4883724.5109999999</v>
      </c>
      <c r="C393" s="279">
        <v>2102854.6889999998</v>
      </c>
    </row>
    <row r="394" spans="1:3" ht="15" x14ac:dyDescent="0.35">
      <c r="A394" s="279">
        <v>169</v>
      </c>
      <c r="B394" s="279">
        <v>4883724.1409999998</v>
      </c>
      <c r="C394" s="279">
        <v>2102854.48</v>
      </c>
    </row>
    <row r="395" spans="1:3" ht="15" x14ac:dyDescent="0.35">
      <c r="A395" s="279">
        <v>170</v>
      </c>
      <c r="B395" s="279">
        <v>4883711.59</v>
      </c>
      <c r="C395" s="279">
        <v>2102847.2760000001</v>
      </c>
    </row>
    <row r="396" spans="1:3" ht="15" x14ac:dyDescent="0.35">
      <c r="A396" s="279">
        <v>171</v>
      </c>
      <c r="B396" s="279">
        <v>4883706.1519999998</v>
      </c>
      <c r="C396" s="279">
        <v>2102843.9040000001</v>
      </c>
    </row>
    <row r="397" spans="1:3" ht="15" x14ac:dyDescent="0.35">
      <c r="A397" s="279">
        <v>172</v>
      </c>
      <c r="B397" s="279">
        <v>4883694.3310000002</v>
      </c>
      <c r="C397" s="279">
        <v>2102836.5729999999</v>
      </c>
    </row>
    <row r="398" spans="1:3" ht="15" x14ac:dyDescent="0.35">
      <c r="A398" s="279">
        <v>173</v>
      </c>
      <c r="B398" s="279">
        <v>4883676</v>
      </c>
      <c r="C398" s="279">
        <v>2102824.12</v>
      </c>
    </row>
    <row r="399" spans="1:3" ht="15" x14ac:dyDescent="0.35">
      <c r="A399" s="279">
        <v>174</v>
      </c>
      <c r="B399" s="279">
        <v>4883675.6950000003</v>
      </c>
      <c r="C399" s="279">
        <v>2102824.1209999998</v>
      </c>
    </row>
    <row r="400" spans="1:3" ht="15" x14ac:dyDescent="0.35">
      <c r="A400" s="279">
        <v>175</v>
      </c>
      <c r="B400" s="279">
        <v>4883671.4009999996</v>
      </c>
      <c r="C400" s="279">
        <v>2102821.202</v>
      </c>
    </row>
    <row r="401" spans="1:3" ht="15" x14ac:dyDescent="0.35">
      <c r="A401" s="279">
        <v>176</v>
      </c>
      <c r="B401" s="279">
        <v>4883661.6330000004</v>
      </c>
      <c r="C401" s="279">
        <v>2102815.2740000002</v>
      </c>
    </row>
    <row r="402" spans="1:3" ht="15" x14ac:dyDescent="0.35">
      <c r="A402" s="279">
        <v>177</v>
      </c>
      <c r="B402" s="279">
        <v>4883658.983</v>
      </c>
      <c r="C402" s="279">
        <v>2102813.9109999998</v>
      </c>
    </row>
    <row r="403" spans="1:3" ht="15" x14ac:dyDescent="0.35">
      <c r="A403" s="279">
        <v>178</v>
      </c>
      <c r="B403" s="279">
        <v>4883656.5520000001</v>
      </c>
      <c r="C403" s="279">
        <v>2102812.6609999998</v>
      </c>
    </row>
    <row r="404" spans="1:3" ht="15" x14ac:dyDescent="0.35">
      <c r="A404" s="279">
        <v>179</v>
      </c>
      <c r="B404" s="279">
        <v>4883655.5630000001</v>
      </c>
      <c r="C404" s="279">
        <v>2102812.1519999998</v>
      </c>
    </row>
    <row r="405" spans="1:3" ht="15" x14ac:dyDescent="0.35">
      <c r="A405" s="279">
        <v>180</v>
      </c>
      <c r="B405" s="279">
        <v>4883648.7939999998</v>
      </c>
      <c r="C405" s="279">
        <v>2102809.4580000001</v>
      </c>
    </row>
    <row r="406" spans="1:3" ht="15" x14ac:dyDescent="0.35">
      <c r="A406" s="279">
        <v>181</v>
      </c>
      <c r="B406" s="279">
        <v>4883642.8059999999</v>
      </c>
      <c r="C406" s="279">
        <v>2102814.4640000002</v>
      </c>
    </row>
    <row r="407" spans="1:3" ht="15" x14ac:dyDescent="0.35">
      <c r="A407" s="279">
        <v>182</v>
      </c>
      <c r="B407" s="279">
        <v>4883641.3669999996</v>
      </c>
      <c r="C407" s="279">
        <v>2102816.4640000002</v>
      </c>
    </row>
    <row r="408" spans="1:3" ht="15" x14ac:dyDescent="0.35">
      <c r="A408" s="279">
        <v>183</v>
      </c>
      <c r="B408" s="279">
        <v>4883629.8439999996</v>
      </c>
      <c r="C408" s="279">
        <v>2102832.4739999999</v>
      </c>
    </row>
    <row r="409" spans="1:3" ht="15" x14ac:dyDescent="0.35">
      <c r="A409" s="279">
        <v>184</v>
      </c>
      <c r="B409" s="279">
        <v>4883625.9759999998</v>
      </c>
      <c r="C409" s="279">
        <v>2102837.4640000002</v>
      </c>
    </row>
    <row r="410" spans="1:3" ht="15" x14ac:dyDescent="0.35">
      <c r="A410" s="279">
        <v>185</v>
      </c>
      <c r="B410" s="279">
        <v>4883620.9000000004</v>
      </c>
      <c r="C410" s="279">
        <v>2102844.0109999999</v>
      </c>
    </row>
    <row r="411" spans="1:3" ht="15" x14ac:dyDescent="0.35">
      <c r="A411" s="279">
        <v>186</v>
      </c>
      <c r="B411" s="279">
        <v>4883573.9950000001</v>
      </c>
      <c r="C411" s="279">
        <v>2102904.5189999999</v>
      </c>
    </row>
    <row r="412" spans="1:3" ht="15" x14ac:dyDescent="0.35">
      <c r="A412" s="279">
        <v>187</v>
      </c>
      <c r="B412" s="279">
        <v>4883568.0060000001</v>
      </c>
      <c r="C412" s="279">
        <v>2102908.5260000001</v>
      </c>
    </row>
    <row r="413" spans="1:3" ht="15" x14ac:dyDescent="0.35">
      <c r="A413" s="279">
        <v>188</v>
      </c>
      <c r="B413" s="279">
        <v>4883561.0149999997</v>
      </c>
      <c r="C413" s="279">
        <v>2102911.5350000001</v>
      </c>
    </row>
    <row r="414" spans="1:3" ht="15" x14ac:dyDescent="0.35">
      <c r="A414" s="279">
        <v>189</v>
      </c>
      <c r="B414" s="279">
        <v>4883546.5889999997</v>
      </c>
      <c r="C414" s="279">
        <v>2102925.7059999998</v>
      </c>
    </row>
    <row r="415" spans="1:3" ht="15" x14ac:dyDescent="0.35">
      <c r="A415" s="279">
        <v>190</v>
      </c>
      <c r="B415" s="279">
        <v>4883543.4330000002</v>
      </c>
      <c r="C415" s="279">
        <v>2102928.807</v>
      </c>
    </row>
    <row r="416" spans="1:3" ht="15" x14ac:dyDescent="0.35">
      <c r="A416" s="279">
        <v>191</v>
      </c>
      <c r="B416" s="279">
        <v>4883521.5630000001</v>
      </c>
      <c r="C416" s="279">
        <v>2102950.2910000002</v>
      </c>
    </row>
    <row r="417" spans="1:3" ht="15" x14ac:dyDescent="0.35">
      <c r="A417" s="279">
        <v>192</v>
      </c>
      <c r="B417" s="279">
        <v>4883515.8810000001</v>
      </c>
      <c r="C417" s="279">
        <v>2102955.872</v>
      </c>
    </row>
    <row r="418" spans="1:3" ht="15" x14ac:dyDescent="0.35">
      <c r="A418" s="279">
        <v>193</v>
      </c>
      <c r="B418" s="279">
        <v>4883495.9249999998</v>
      </c>
      <c r="C418" s="279">
        <v>2102979.5649999999</v>
      </c>
    </row>
    <row r="419" spans="1:3" ht="15" x14ac:dyDescent="0.35">
      <c r="A419" s="279">
        <v>194</v>
      </c>
      <c r="B419" s="279">
        <v>4883494.3150000004</v>
      </c>
      <c r="C419" s="279">
        <v>2102981.4759999998</v>
      </c>
    </row>
    <row r="420" spans="1:3" ht="15" x14ac:dyDescent="0.35">
      <c r="A420" s="279">
        <v>195</v>
      </c>
      <c r="B420" s="279">
        <v>4883491.0310000004</v>
      </c>
      <c r="C420" s="279">
        <v>2102985.3739999998</v>
      </c>
    </row>
    <row r="421" spans="1:3" ht="15" x14ac:dyDescent="0.35">
      <c r="A421" s="279">
        <v>196</v>
      </c>
      <c r="B421" s="279">
        <v>4883489.4220000003</v>
      </c>
      <c r="C421" s="279">
        <v>2102987.2850000001</v>
      </c>
    </row>
    <row r="422" spans="1:3" ht="15" x14ac:dyDescent="0.35">
      <c r="A422" s="279">
        <v>197</v>
      </c>
      <c r="B422" s="279">
        <v>4883488.5120000001</v>
      </c>
      <c r="C422" s="279">
        <v>2102986.5099999998</v>
      </c>
    </row>
    <row r="423" spans="1:3" ht="15" x14ac:dyDescent="0.35">
      <c r="A423" s="279">
        <v>198</v>
      </c>
      <c r="B423" s="279">
        <v>4883463.5310000004</v>
      </c>
      <c r="C423" s="279">
        <v>2103014.86</v>
      </c>
    </row>
    <row r="424" spans="1:3" ht="15" x14ac:dyDescent="0.35">
      <c r="A424" s="279">
        <v>199</v>
      </c>
      <c r="B424" s="279">
        <v>4883452.2709999997</v>
      </c>
      <c r="C424" s="279">
        <v>2103027.6379999998</v>
      </c>
    </row>
    <row r="425" spans="1:3" ht="15" x14ac:dyDescent="0.35">
      <c r="A425" s="279">
        <v>200</v>
      </c>
      <c r="B425" s="279">
        <v>4883404.3859999999</v>
      </c>
      <c r="C425" s="279">
        <v>2103079.9810000001</v>
      </c>
    </row>
    <row r="426" spans="1:3" ht="15" x14ac:dyDescent="0.35">
      <c r="A426" s="279">
        <v>201</v>
      </c>
      <c r="B426" s="279">
        <v>4883385.432</v>
      </c>
      <c r="C426" s="279">
        <v>2103100.7000000002</v>
      </c>
    </row>
    <row r="427" spans="1:3" ht="15" x14ac:dyDescent="0.35">
      <c r="A427" s="279">
        <v>202</v>
      </c>
      <c r="B427" s="279">
        <v>4883346.4890000001</v>
      </c>
      <c r="C427" s="279">
        <v>2103120.75</v>
      </c>
    </row>
    <row r="428" spans="1:3" ht="15" x14ac:dyDescent="0.35">
      <c r="A428" s="279">
        <v>203</v>
      </c>
      <c r="B428" s="279">
        <v>4883346.5290000001</v>
      </c>
      <c r="C428" s="279">
        <v>2103145.7349999999</v>
      </c>
    </row>
    <row r="429" spans="1:3" ht="15" x14ac:dyDescent="0.35">
      <c r="A429" s="279">
        <v>204</v>
      </c>
      <c r="B429" s="279">
        <v>4883326.5789999999</v>
      </c>
      <c r="C429" s="279">
        <v>2103168.7519999999</v>
      </c>
    </row>
    <row r="430" spans="1:3" ht="15" x14ac:dyDescent="0.35">
      <c r="A430" s="279">
        <v>205</v>
      </c>
      <c r="B430" s="279">
        <v>4883311.6140000001</v>
      </c>
      <c r="C430" s="279">
        <v>2103184.767</v>
      </c>
    </row>
    <row r="431" spans="1:3" ht="15" x14ac:dyDescent="0.35">
      <c r="A431" s="279">
        <v>206</v>
      </c>
      <c r="B431" s="279">
        <v>4883318.6210000003</v>
      </c>
      <c r="C431" s="279">
        <v>2103191.7510000002</v>
      </c>
    </row>
    <row r="432" spans="1:3" ht="15" x14ac:dyDescent="0.35">
      <c r="A432" s="279">
        <v>207</v>
      </c>
      <c r="B432" s="279">
        <v>4883360.6109999996</v>
      </c>
      <c r="C432" s="279">
        <v>2103201.6770000001</v>
      </c>
    </row>
    <row r="433" spans="1:3" ht="15" x14ac:dyDescent="0.35">
      <c r="A433" s="279">
        <v>208</v>
      </c>
      <c r="B433" s="279">
        <v>4883360.625</v>
      </c>
      <c r="C433" s="279">
        <v>2103210.6710000001</v>
      </c>
    </row>
    <row r="434" spans="1:3" ht="15" x14ac:dyDescent="0.35">
      <c r="A434" s="279">
        <v>209</v>
      </c>
      <c r="B434" s="279">
        <v>4883369.3090000004</v>
      </c>
      <c r="C434" s="279">
        <v>2103235.3160000001</v>
      </c>
    </row>
    <row r="435" spans="1:3" ht="15" x14ac:dyDescent="0.35">
      <c r="A435" s="279">
        <v>210</v>
      </c>
      <c r="B435" s="279">
        <v>4883394.7609999999</v>
      </c>
      <c r="C435" s="279">
        <v>2103307.5550000002</v>
      </c>
    </row>
    <row r="436" spans="1:3" ht="15" x14ac:dyDescent="0.35">
      <c r="A436" s="279">
        <v>211</v>
      </c>
      <c r="B436" s="279">
        <v>4883402.6869999999</v>
      </c>
      <c r="C436" s="279">
        <v>2103322.358</v>
      </c>
    </row>
    <row r="437" spans="1:3" ht="15" x14ac:dyDescent="0.35">
      <c r="A437" s="279">
        <v>212</v>
      </c>
      <c r="B437" s="279">
        <v>4883402.78</v>
      </c>
      <c r="C437" s="279">
        <v>2103322.5320000001</v>
      </c>
    </row>
    <row r="438" spans="1:3" ht="15" x14ac:dyDescent="0.35">
      <c r="A438" s="279">
        <v>213</v>
      </c>
      <c r="B438" s="279">
        <v>4883441.8779999996</v>
      </c>
      <c r="C438" s="279">
        <v>2103398.4210000001</v>
      </c>
    </row>
    <row r="439" spans="1:3" ht="15" x14ac:dyDescent="0.35">
      <c r="A439" s="279">
        <v>214</v>
      </c>
      <c r="B439" s="279">
        <v>4883470.9230000004</v>
      </c>
      <c r="C439" s="279">
        <v>2103437.3489999999</v>
      </c>
    </row>
    <row r="440" spans="1:3" ht="15" x14ac:dyDescent="0.35">
      <c r="A440" s="279">
        <v>215</v>
      </c>
      <c r="B440" s="279">
        <v>4883509.9740000004</v>
      </c>
      <c r="C440" s="279">
        <v>2103484.2570000002</v>
      </c>
    </row>
    <row r="441" spans="1:3" ht="15" x14ac:dyDescent="0.35">
      <c r="A441" s="279">
        <v>216</v>
      </c>
      <c r="B441" s="279">
        <v>4883510.3600000003</v>
      </c>
      <c r="C441" s="279">
        <v>2103484.5129999998</v>
      </c>
    </row>
    <row r="442" spans="1:3" ht="15" x14ac:dyDescent="0.35">
      <c r="A442" s="279">
        <v>217</v>
      </c>
      <c r="B442" s="279">
        <v>4883539.9869999997</v>
      </c>
      <c r="C442" s="279">
        <v>2103504.1949999998</v>
      </c>
    </row>
    <row r="443" spans="1:3" ht="15" x14ac:dyDescent="0.35">
      <c r="A443" s="279">
        <v>218</v>
      </c>
      <c r="B443" s="279">
        <v>4883548.9960000003</v>
      </c>
      <c r="C443" s="279">
        <v>2103513.1749999998</v>
      </c>
    </row>
    <row r="444" spans="1:3" ht="15" x14ac:dyDescent="0.35">
      <c r="A444" s="279">
        <v>219</v>
      </c>
      <c r="B444" s="279">
        <v>4883594.0420000004</v>
      </c>
      <c r="C444" s="279">
        <v>2103559.0729999999</v>
      </c>
    </row>
    <row r="445" spans="1:3" ht="15" x14ac:dyDescent="0.35">
      <c r="A445" s="279">
        <v>220</v>
      </c>
      <c r="B445" s="279">
        <v>4883608.0619999999</v>
      </c>
      <c r="C445" s="279">
        <v>2103571.4040000001</v>
      </c>
    </row>
    <row r="446" spans="1:3" ht="15" x14ac:dyDescent="0.35">
      <c r="A446" s="279">
        <v>221</v>
      </c>
      <c r="B446" s="279">
        <v>4883611.0559999999</v>
      </c>
      <c r="C446" s="279">
        <v>2103574.0359999998</v>
      </c>
    </row>
    <row r="447" spans="1:3" ht="15" x14ac:dyDescent="0.35">
      <c r="A447" s="279">
        <v>222</v>
      </c>
      <c r="B447" s="279">
        <v>4883620.0609999998</v>
      </c>
      <c r="C447" s="279">
        <v>2103581.017</v>
      </c>
    </row>
    <row r="448" spans="1:3" ht="15" x14ac:dyDescent="0.35">
      <c r="A448" s="279">
        <v>223</v>
      </c>
      <c r="B448" s="279">
        <v>4883634.0619999999</v>
      </c>
      <c r="C448" s="279">
        <v>2103586.9909999999</v>
      </c>
    </row>
    <row r="449" spans="1:3" ht="15" x14ac:dyDescent="0.35">
      <c r="A449" s="279">
        <v>224</v>
      </c>
      <c r="B449" s="279">
        <v>4883639.6730000004</v>
      </c>
      <c r="C449" s="279">
        <v>2103587.9160000002</v>
      </c>
    </row>
    <row r="450" spans="1:3" ht="15" x14ac:dyDescent="0.35">
      <c r="A450" s="279">
        <v>225</v>
      </c>
      <c r="B450" s="279">
        <v>4883640.0599999996</v>
      </c>
      <c r="C450" s="279">
        <v>2103587.98</v>
      </c>
    </row>
    <row r="451" spans="1:3" ht="15" x14ac:dyDescent="0.35">
      <c r="A451" s="279">
        <v>226</v>
      </c>
      <c r="B451" s="279">
        <v>4883674.0760000004</v>
      </c>
      <c r="C451" s="279">
        <v>2103610.9109999998</v>
      </c>
    </row>
    <row r="452" spans="1:3" ht="15" x14ac:dyDescent="0.35">
      <c r="A452" s="279">
        <v>227</v>
      </c>
      <c r="B452" s="279">
        <v>4883761.0530000003</v>
      </c>
      <c r="C452" s="279">
        <v>2103661.7740000002</v>
      </c>
    </row>
    <row r="453" spans="1:3" ht="15" x14ac:dyDescent="0.35">
      <c r="A453" s="279">
        <v>228</v>
      </c>
      <c r="B453" s="279">
        <v>4883765.6519999998</v>
      </c>
      <c r="C453" s="279">
        <v>2103664.463</v>
      </c>
    </row>
    <row r="454" spans="1:3" ht="15" x14ac:dyDescent="0.35">
      <c r="A454" s="279">
        <v>229</v>
      </c>
      <c r="B454" s="279">
        <v>4883766.1050000004</v>
      </c>
      <c r="C454" s="279">
        <v>2103664.7280000001</v>
      </c>
    </row>
    <row r="455" spans="1:3" ht="15" x14ac:dyDescent="0.35">
      <c r="A455" s="279">
        <v>230</v>
      </c>
      <c r="B455" s="279">
        <v>4883772.1059999997</v>
      </c>
      <c r="C455" s="279">
        <v>2103667.716</v>
      </c>
    </row>
    <row r="456" spans="1:3" ht="15" x14ac:dyDescent="0.35">
      <c r="A456" s="279">
        <v>231</v>
      </c>
      <c r="B456" s="279">
        <v>4883828.1090000002</v>
      </c>
      <c r="C456" s="279">
        <v>2103691.61</v>
      </c>
    </row>
    <row r="457" spans="1:3" ht="15" x14ac:dyDescent="0.35">
      <c r="A457" s="279">
        <v>232</v>
      </c>
      <c r="B457" s="279">
        <v>4883893.108</v>
      </c>
      <c r="C457" s="279">
        <v>2103716.4890000001</v>
      </c>
    </row>
    <row r="458" spans="1:3" ht="15" x14ac:dyDescent="0.35">
      <c r="A458" s="279">
        <v>233</v>
      </c>
      <c r="B458" s="279">
        <v>4883928.017</v>
      </c>
      <c r="C458" s="279">
        <v>2103734.841</v>
      </c>
    </row>
    <row r="459" spans="1:3" ht="15" x14ac:dyDescent="0.35">
      <c r="A459" s="279">
        <v>234</v>
      </c>
      <c r="B459" s="279">
        <v>4883929.1160000004</v>
      </c>
      <c r="C459" s="279">
        <v>2103735.4190000002</v>
      </c>
    </row>
    <row r="460" spans="1:3" ht="15" x14ac:dyDescent="0.35">
      <c r="A460" s="279">
        <v>235</v>
      </c>
      <c r="B460" s="279">
        <v>4884000.1330000004</v>
      </c>
      <c r="C460" s="279">
        <v>2103773.2799999998</v>
      </c>
    </row>
    <row r="461" spans="1:3" ht="15" x14ac:dyDescent="0.35">
      <c r="A461" s="279">
        <v>236</v>
      </c>
      <c r="B461" s="279">
        <v>4884014.102</v>
      </c>
      <c r="C461" s="279">
        <v>2103774.6090000002</v>
      </c>
    </row>
    <row r="462" spans="1:3" ht="15" x14ac:dyDescent="0.35">
      <c r="A462" s="279">
        <v>237</v>
      </c>
      <c r="B462" s="279">
        <v>4884016.3770000003</v>
      </c>
      <c r="C462" s="279">
        <v>2103774.8250000002</v>
      </c>
    </row>
    <row r="463" spans="1:3" ht="15" x14ac:dyDescent="0.35">
      <c r="A463" s="279">
        <v>238</v>
      </c>
      <c r="B463" s="279">
        <v>4884031.1179999998</v>
      </c>
      <c r="C463" s="279">
        <v>2103776.2280000001</v>
      </c>
    </row>
    <row r="464" spans="1:3" ht="15" x14ac:dyDescent="0.35">
      <c r="A464" s="279">
        <v>239</v>
      </c>
      <c r="B464" s="279">
        <v>4884042.1090000002</v>
      </c>
      <c r="C464" s="279">
        <v>2103775.2110000001</v>
      </c>
    </row>
    <row r="465" spans="1:3" ht="15" x14ac:dyDescent="0.35">
      <c r="A465" s="279">
        <v>240</v>
      </c>
      <c r="B465" s="279">
        <v>4884069.0889999997</v>
      </c>
      <c r="C465" s="279">
        <v>2103773.1680000001</v>
      </c>
    </row>
    <row r="466" spans="1:3" ht="15" x14ac:dyDescent="0.35">
      <c r="A466" s="279">
        <v>241</v>
      </c>
      <c r="B466" s="279">
        <v>4884106.0750000002</v>
      </c>
      <c r="C466" s="279">
        <v>2103779.105</v>
      </c>
    </row>
    <row r="467" spans="1:3" ht="15" x14ac:dyDescent="0.35">
      <c r="A467" s="279">
        <v>242</v>
      </c>
      <c r="B467" s="279">
        <v>4884123.074</v>
      </c>
      <c r="C467" s="279">
        <v>2103785.0729999999</v>
      </c>
    </row>
    <row r="468" spans="1:3" ht="15" x14ac:dyDescent="0.35">
      <c r="A468" s="279">
        <v>243</v>
      </c>
      <c r="B468" s="279">
        <v>4884123.074</v>
      </c>
      <c r="C468" s="279">
        <v>2103785.0729999999</v>
      </c>
    </row>
    <row r="470" spans="1:3" x14ac:dyDescent="0.35">
      <c r="A470" t="s">
        <v>2402</v>
      </c>
    </row>
    <row r="472" spans="1:3" ht="15" x14ac:dyDescent="0.35">
      <c r="A472" s="452" t="s">
        <v>2403</v>
      </c>
      <c r="B472" s="452"/>
      <c r="C472" s="452"/>
    </row>
    <row r="473" spans="1:3" ht="15" x14ac:dyDescent="0.35">
      <c r="A473" s="252" t="s">
        <v>427</v>
      </c>
      <c r="B473" s="252" t="s">
        <v>215</v>
      </c>
      <c r="C473" s="252" t="s">
        <v>216</v>
      </c>
    </row>
    <row r="474" spans="1:3" ht="15" x14ac:dyDescent="0.35">
      <c r="A474" s="279">
        <v>1</v>
      </c>
      <c r="B474" s="279">
        <v>4886483.659</v>
      </c>
      <c r="C474" s="279">
        <v>2104073.16</v>
      </c>
    </row>
    <row r="475" spans="1:3" ht="15" x14ac:dyDescent="0.35">
      <c r="A475" s="279">
        <v>2</v>
      </c>
      <c r="B475" s="279">
        <v>4886478.642</v>
      </c>
      <c r="C475" s="279">
        <v>2104065.699</v>
      </c>
    </row>
    <row r="476" spans="1:3" ht="15" x14ac:dyDescent="0.35">
      <c r="A476" s="279">
        <v>3</v>
      </c>
      <c r="B476" s="279">
        <v>4886476.801</v>
      </c>
      <c r="C476" s="279">
        <v>2104063.3339999998</v>
      </c>
    </row>
    <row r="477" spans="1:3" ht="15" x14ac:dyDescent="0.35">
      <c r="A477" s="279">
        <v>4</v>
      </c>
      <c r="B477" s="279">
        <v>4886476.1869999999</v>
      </c>
      <c r="C477" s="279">
        <v>2104062.5460000001</v>
      </c>
    </row>
    <row r="478" spans="1:3" ht="15" x14ac:dyDescent="0.35">
      <c r="A478" s="279">
        <v>5</v>
      </c>
      <c r="B478" s="279">
        <v>4886473.8559999997</v>
      </c>
      <c r="C478" s="279">
        <v>2104059.551</v>
      </c>
    </row>
    <row r="479" spans="1:3" ht="15" x14ac:dyDescent="0.35">
      <c r="A479" s="279">
        <v>6</v>
      </c>
      <c r="B479" s="279">
        <v>4886470.9110000003</v>
      </c>
      <c r="C479" s="279">
        <v>2104055.767</v>
      </c>
    </row>
    <row r="480" spans="1:3" ht="15" x14ac:dyDescent="0.35">
      <c r="A480" s="279">
        <v>7</v>
      </c>
      <c r="B480" s="279">
        <v>4886469.3770000003</v>
      </c>
      <c r="C480" s="279">
        <v>2104053.7960000001</v>
      </c>
    </row>
    <row r="481" spans="1:3" ht="15" x14ac:dyDescent="0.35">
      <c r="A481" s="279">
        <v>8</v>
      </c>
      <c r="B481" s="279">
        <v>4886469.6260000002</v>
      </c>
      <c r="C481" s="279">
        <v>2104053.5430000001</v>
      </c>
    </row>
    <row r="482" spans="1:3" ht="15" x14ac:dyDescent="0.35">
      <c r="A482" s="279">
        <v>9</v>
      </c>
      <c r="B482" s="279">
        <v>4886467.432</v>
      </c>
      <c r="C482" s="279">
        <v>2104051.6460000002</v>
      </c>
    </row>
    <row r="483" spans="1:3" ht="15" x14ac:dyDescent="0.35">
      <c r="A483" s="279">
        <v>10</v>
      </c>
      <c r="B483" s="279">
        <v>4886467.2050000001</v>
      </c>
      <c r="C483" s="279">
        <v>2104051.3080000002</v>
      </c>
    </row>
    <row r="484" spans="1:3" ht="15" x14ac:dyDescent="0.35">
      <c r="A484" s="279">
        <v>11</v>
      </c>
      <c r="B484" s="279">
        <v>4886460.1909999996</v>
      </c>
      <c r="C484" s="279">
        <v>2104040.8650000002</v>
      </c>
    </row>
    <row r="485" spans="1:3" ht="15" x14ac:dyDescent="0.35">
      <c r="A485" s="279">
        <v>12</v>
      </c>
      <c r="B485" s="279">
        <v>4886459.9460000005</v>
      </c>
      <c r="C485" s="279">
        <v>2104040.5419999999</v>
      </c>
    </row>
    <row r="486" spans="1:3" ht="15" x14ac:dyDescent="0.35">
      <c r="A486" s="279">
        <v>13</v>
      </c>
      <c r="B486" s="279">
        <v>4886453.4740000004</v>
      </c>
      <c r="C486" s="279">
        <v>2104032.0350000001</v>
      </c>
    </row>
    <row r="487" spans="1:3" ht="15" x14ac:dyDescent="0.35">
      <c r="A487" s="279">
        <v>14</v>
      </c>
      <c r="B487" s="279">
        <v>4886451.1189999999</v>
      </c>
      <c r="C487" s="279">
        <v>2104028.94</v>
      </c>
    </row>
    <row r="488" spans="1:3" ht="15" x14ac:dyDescent="0.35">
      <c r="A488" s="279">
        <v>15</v>
      </c>
      <c r="B488" s="279">
        <v>4886451.5369999995</v>
      </c>
      <c r="C488" s="279">
        <v>2104028.5099999998</v>
      </c>
    </row>
    <row r="489" spans="1:3" ht="15" x14ac:dyDescent="0.35">
      <c r="A489" s="279">
        <v>16</v>
      </c>
      <c r="B489" s="279">
        <v>4886451.2980000004</v>
      </c>
      <c r="C489" s="279">
        <v>2104028.1850000001</v>
      </c>
    </row>
    <row r="490" spans="1:3" ht="15" x14ac:dyDescent="0.35">
      <c r="A490" s="279">
        <v>17</v>
      </c>
      <c r="B490" s="279">
        <v>4886450.9879999999</v>
      </c>
      <c r="C490" s="279">
        <v>2104028.5040000002</v>
      </c>
    </row>
    <row r="491" spans="1:3" ht="15" x14ac:dyDescent="0.35">
      <c r="A491" s="279">
        <v>18</v>
      </c>
      <c r="B491" s="279">
        <v>4886447.182</v>
      </c>
      <c r="C491" s="279">
        <v>2104023.3119999999</v>
      </c>
    </row>
    <row r="492" spans="1:3" ht="15" x14ac:dyDescent="0.35">
      <c r="A492" s="279">
        <v>19</v>
      </c>
      <c r="B492" s="279">
        <v>4886446.8540000003</v>
      </c>
      <c r="C492" s="279">
        <v>2104022.8640000001</v>
      </c>
    </row>
    <row r="493" spans="1:3" ht="15" x14ac:dyDescent="0.35">
      <c r="A493" s="279">
        <v>20</v>
      </c>
      <c r="B493" s="279">
        <v>4886442.1289999997</v>
      </c>
      <c r="C493" s="279">
        <v>2104016.4190000002</v>
      </c>
    </row>
    <row r="494" spans="1:3" ht="15" x14ac:dyDescent="0.35">
      <c r="A494" s="279">
        <v>21</v>
      </c>
      <c r="B494" s="279">
        <v>4886436.7570000002</v>
      </c>
      <c r="C494" s="279">
        <v>2104011.34</v>
      </c>
    </row>
    <row r="495" spans="1:3" ht="15" x14ac:dyDescent="0.35">
      <c r="A495" s="279">
        <v>22</v>
      </c>
      <c r="B495" s="279">
        <v>4886432.9230000004</v>
      </c>
      <c r="C495" s="279">
        <v>2104004.9029999999</v>
      </c>
    </row>
    <row r="496" spans="1:3" ht="15" x14ac:dyDescent="0.35">
      <c r="A496" s="279">
        <v>23</v>
      </c>
      <c r="B496" s="279">
        <v>4886429.352</v>
      </c>
      <c r="C496" s="279">
        <v>2104000.0890000002</v>
      </c>
    </row>
    <row r="497" spans="1:3" ht="15" x14ac:dyDescent="0.35">
      <c r="A497" s="279">
        <v>24</v>
      </c>
      <c r="B497" s="279">
        <v>4886428.3119999999</v>
      </c>
      <c r="C497" s="279">
        <v>2104000.986</v>
      </c>
    </row>
    <row r="498" spans="1:3" ht="15" x14ac:dyDescent="0.35">
      <c r="A498" s="279">
        <v>25</v>
      </c>
      <c r="B498" s="279">
        <v>4886362.1449999996</v>
      </c>
      <c r="C498" s="279">
        <v>2104068.3709999998</v>
      </c>
    </row>
    <row r="499" spans="1:3" ht="15" x14ac:dyDescent="0.35">
      <c r="A499" s="279">
        <v>26</v>
      </c>
      <c r="B499" s="279">
        <v>4886280.3109999998</v>
      </c>
      <c r="C499" s="279">
        <v>2103970.64</v>
      </c>
    </row>
    <row r="500" spans="1:3" ht="15" x14ac:dyDescent="0.35">
      <c r="A500" s="279">
        <v>27</v>
      </c>
      <c r="B500" s="279">
        <v>4886351.9730000002</v>
      </c>
      <c r="C500" s="279">
        <v>2103897.0699999998</v>
      </c>
    </row>
    <row r="501" spans="1:3" ht="15" x14ac:dyDescent="0.35">
      <c r="A501" s="279">
        <v>28</v>
      </c>
      <c r="B501" s="279">
        <v>4886352.7630000003</v>
      </c>
      <c r="C501" s="279">
        <v>2103896.2969999998</v>
      </c>
    </row>
    <row r="502" spans="1:3" ht="15" x14ac:dyDescent="0.35">
      <c r="A502" s="279">
        <v>29</v>
      </c>
      <c r="B502" s="279">
        <v>4886352.3729999997</v>
      </c>
      <c r="C502" s="279">
        <v>2103895.7629999998</v>
      </c>
    </row>
    <row r="503" spans="1:3" ht="15" x14ac:dyDescent="0.35">
      <c r="A503" s="279">
        <v>30</v>
      </c>
      <c r="B503" s="279">
        <v>4886352.6710000001</v>
      </c>
      <c r="C503" s="279">
        <v>2103895.449</v>
      </c>
    </row>
    <row r="504" spans="1:3" ht="15" x14ac:dyDescent="0.35">
      <c r="A504" s="279">
        <v>31</v>
      </c>
      <c r="B504" s="279">
        <v>4886359.3430000003</v>
      </c>
      <c r="C504" s="279">
        <v>2103888.4139999999</v>
      </c>
    </row>
    <row r="505" spans="1:3" ht="15" x14ac:dyDescent="0.35">
      <c r="A505" s="279">
        <v>32</v>
      </c>
      <c r="B505" s="279">
        <v>4886362.0180000002</v>
      </c>
      <c r="C505" s="279">
        <v>2103885.594</v>
      </c>
    </row>
    <row r="506" spans="1:3" ht="15" x14ac:dyDescent="0.35">
      <c r="A506" s="279">
        <v>33</v>
      </c>
      <c r="B506" s="279">
        <v>4886354.79</v>
      </c>
      <c r="C506" s="279">
        <v>2103869.4040000001</v>
      </c>
    </row>
    <row r="507" spans="1:3" ht="15" x14ac:dyDescent="0.35">
      <c r="A507" s="279">
        <v>34</v>
      </c>
      <c r="B507" s="279">
        <v>4886292.6370000001</v>
      </c>
      <c r="C507" s="279">
        <v>2103742.611</v>
      </c>
    </row>
    <row r="508" spans="1:3" ht="15" x14ac:dyDescent="0.35">
      <c r="A508" s="279">
        <v>35</v>
      </c>
      <c r="B508" s="279">
        <v>4886292.625</v>
      </c>
      <c r="C508" s="279">
        <v>2103742.5860000001</v>
      </c>
    </row>
    <row r="509" spans="1:3" ht="15" x14ac:dyDescent="0.35">
      <c r="A509" s="279">
        <v>36</v>
      </c>
      <c r="B509" s="279">
        <v>4886292.5489999996</v>
      </c>
      <c r="C509" s="279">
        <v>2103742.429</v>
      </c>
    </row>
    <row r="510" spans="1:3" ht="15" x14ac:dyDescent="0.35">
      <c r="A510" s="279">
        <v>37</v>
      </c>
      <c r="B510" s="279">
        <v>4886222.79</v>
      </c>
      <c r="C510" s="279">
        <v>2103811.3810000001</v>
      </c>
    </row>
    <row r="511" spans="1:3" ht="15" x14ac:dyDescent="0.35">
      <c r="A511" s="279">
        <v>38</v>
      </c>
      <c r="B511" s="279">
        <v>4886180.6490000002</v>
      </c>
      <c r="C511" s="279">
        <v>2103735.42</v>
      </c>
    </row>
    <row r="512" spans="1:3" ht="15" x14ac:dyDescent="0.35">
      <c r="A512" s="279">
        <v>39</v>
      </c>
      <c r="B512" s="279">
        <v>4886173.1979999999</v>
      </c>
      <c r="C512" s="279">
        <v>2103721.8560000001</v>
      </c>
    </row>
    <row r="513" spans="1:3" ht="15" x14ac:dyDescent="0.35">
      <c r="A513" s="279">
        <v>40</v>
      </c>
      <c r="B513" s="279">
        <v>4886147.6370000001</v>
      </c>
      <c r="C513" s="279">
        <v>2103675.8289999999</v>
      </c>
    </row>
    <row r="514" spans="1:3" ht="15" x14ac:dyDescent="0.35">
      <c r="A514" s="279">
        <v>41</v>
      </c>
      <c r="B514" s="279">
        <v>4886118.5710000005</v>
      </c>
      <c r="C514" s="279">
        <v>2103623.4939999999</v>
      </c>
    </row>
    <row r="515" spans="1:3" ht="15" x14ac:dyDescent="0.35">
      <c r="A515" s="279">
        <v>42</v>
      </c>
      <c r="B515" s="279">
        <v>4886103.7130000005</v>
      </c>
      <c r="C515" s="279">
        <v>2103596.7409999999</v>
      </c>
    </row>
    <row r="516" spans="1:3" ht="15" x14ac:dyDescent="0.35">
      <c r="A516" s="279">
        <v>43</v>
      </c>
      <c r="B516" s="279">
        <v>4886101.7889999999</v>
      </c>
      <c r="C516" s="279">
        <v>2103593.273</v>
      </c>
    </row>
    <row r="517" spans="1:3" ht="15" x14ac:dyDescent="0.35">
      <c r="A517" s="279">
        <v>44</v>
      </c>
      <c r="B517" s="279">
        <v>4886101.7549999999</v>
      </c>
      <c r="C517" s="279">
        <v>2103593.2110000001</v>
      </c>
    </row>
    <row r="518" spans="1:3" ht="15" x14ac:dyDescent="0.35">
      <c r="A518" s="279">
        <v>45</v>
      </c>
      <c r="B518" s="279">
        <v>4886101.7149999999</v>
      </c>
      <c r="C518" s="279">
        <v>2103593.139</v>
      </c>
    </row>
    <row r="519" spans="1:3" ht="15" x14ac:dyDescent="0.35">
      <c r="A519" s="279">
        <v>46</v>
      </c>
      <c r="B519" s="279">
        <v>4886101.2139999997</v>
      </c>
      <c r="C519" s="279">
        <v>2103592.236</v>
      </c>
    </row>
    <row r="520" spans="1:3" ht="15" x14ac:dyDescent="0.35">
      <c r="A520" s="279">
        <v>47</v>
      </c>
      <c r="B520" s="279">
        <v>4886101.1950000003</v>
      </c>
      <c r="C520" s="279">
        <v>2103592.2450000001</v>
      </c>
    </row>
    <row r="521" spans="1:3" ht="15" x14ac:dyDescent="0.35">
      <c r="A521" s="279">
        <v>48</v>
      </c>
      <c r="B521" s="279">
        <v>4886099.6670000004</v>
      </c>
      <c r="C521" s="279">
        <v>2103593.0619999999</v>
      </c>
    </row>
    <row r="522" spans="1:3" ht="15" x14ac:dyDescent="0.35">
      <c r="A522" s="279">
        <v>49</v>
      </c>
      <c r="B522" s="279">
        <v>4886084.3039999995</v>
      </c>
      <c r="C522" s="279">
        <v>2103601.2740000002</v>
      </c>
    </row>
    <row r="523" spans="1:3" ht="15" x14ac:dyDescent="0.35">
      <c r="A523" s="279">
        <v>50</v>
      </c>
      <c r="B523" s="279">
        <v>4886083.977</v>
      </c>
      <c r="C523" s="279">
        <v>2103601.4240000001</v>
      </c>
    </row>
    <row r="524" spans="1:3" ht="15" x14ac:dyDescent="0.35">
      <c r="A524" s="279">
        <v>51</v>
      </c>
      <c r="B524" s="279">
        <v>4886082.7779999999</v>
      </c>
      <c r="C524" s="279">
        <v>2103602.09</v>
      </c>
    </row>
    <row r="525" spans="1:3" ht="15" x14ac:dyDescent="0.35">
      <c r="A525" s="279">
        <v>52</v>
      </c>
      <c r="B525" s="279">
        <v>4886077.2989999996</v>
      </c>
      <c r="C525" s="279">
        <v>2103605.1340000001</v>
      </c>
    </row>
    <row r="526" spans="1:3" ht="15" x14ac:dyDescent="0.35">
      <c r="A526" s="279">
        <v>53</v>
      </c>
      <c r="B526" s="279">
        <v>4886061.6890000002</v>
      </c>
      <c r="C526" s="279">
        <v>2103613.8059999999</v>
      </c>
    </row>
    <row r="527" spans="1:3" ht="15" x14ac:dyDescent="0.35">
      <c r="A527" s="279">
        <v>54</v>
      </c>
      <c r="B527" s="279">
        <v>4886049.5820000004</v>
      </c>
      <c r="C527" s="279">
        <v>2103620.0580000002</v>
      </c>
    </row>
    <row r="528" spans="1:3" ht="15" x14ac:dyDescent="0.35">
      <c r="A528" s="279">
        <v>55</v>
      </c>
      <c r="B528" s="279">
        <v>4886050.4780000001</v>
      </c>
      <c r="C528" s="279">
        <v>2103621.8429999999</v>
      </c>
    </row>
    <row r="529" spans="1:3" ht="15" x14ac:dyDescent="0.35">
      <c r="A529" s="279">
        <v>56</v>
      </c>
      <c r="B529" s="279">
        <v>4886052.7309999997</v>
      </c>
      <c r="C529" s="279">
        <v>2103627.7549999999</v>
      </c>
    </row>
    <row r="530" spans="1:3" ht="15" x14ac:dyDescent="0.35">
      <c r="A530" s="279">
        <v>57</v>
      </c>
      <c r="B530" s="279">
        <v>4886054.301</v>
      </c>
      <c r="C530" s="279">
        <v>2103634.1910000001</v>
      </c>
    </row>
    <row r="531" spans="1:3" ht="15" x14ac:dyDescent="0.35">
      <c r="A531" s="279">
        <v>58</v>
      </c>
      <c r="B531" s="279">
        <v>4886056.9879999999</v>
      </c>
      <c r="C531" s="279">
        <v>2103643.7450000001</v>
      </c>
    </row>
    <row r="532" spans="1:3" ht="15" x14ac:dyDescent="0.35">
      <c r="A532" s="279">
        <v>59</v>
      </c>
      <c r="B532" s="279">
        <v>4886054.5410000002</v>
      </c>
      <c r="C532" s="279">
        <v>2103645.781</v>
      </c>
    </row>
    <row r="533" spans="1:3" ht="15" x14ac:dyDescent="0.35">
      <c r="A533" s="279">
        <v>60</v>
      </c>
      <c r="B533" s="279">
        <v>4886052.5559999999</v>
      </c>
      <c r="C533" s="279">
        <v>2103646.889</v>
      </c>
    </row>
    <row r="534" spans="1:3" ht="15" x14ac:dyDescent="0.35">
      <c r="A534" s="279">
        <v>61</v>
      </c>
      <c r="B534" s="279">
        <v>4886049.5060000001</v>
      </c>
      <c r="C534" s="279">
        <v>2103648.591</v>
      </c>
    </row>
    <row r="535" spans="1:3" ht="15" x14ac:dyDescent="0.35">
      <c r="A535" s="279">
        <v>62</v>
      </c>
      <c r="B535" s="279">
        <v>4886025.1730000004</v>
      </c>
      <c r="C535" s="279">
        <v>2103662.173</v>
      </c>
    </row>
    <row r="536" spans="1:3" ht="15" x14ac:dyDescent="0.35">
      <c r="A536" s="279">
        <v>63</v>
      </c>
      <c r="B536" s="279">
        <v>4886004.5</v>
      </c>
      <c r="C536" s="279">
        <v>2103673.41</v>
      </c>
    </row>
    <row r="537" spans="1:3" ht="15" x14ac:dyDescent="0.35">
      <c r="A537" s="279">
        <v>64</v>
      </c>
      <c r="B537" s="279">
        <v>4885976.9029999999</v>
      </c>
      <c r="C537" s="279">
        <v>2103688.41</v>
      </c>
    </row>
    <row r="538" spans="1:3" ht="15" x14ac:dyDescent="0.35">
      <c r="A538" s="279">
        <v>65</v>
      </c>
      <c r="B538" s="279">
        <v>4885948.5070000002</v>
      </c>
      <c r="C538" s="279">
        <v>2103704.8659999999</v>
      </c>
    </row>
    <row r="539" spans="1:3" ht="15" x14ac:dyDescent="0.35">
      <c r="A539" s="279">
        <v>66</v>
      </c>
      <c r="B539" s="279">
        <v>4885898.1160000004</v>
      </c>
      <c r="C539" s="279">
        <v>2103734.0699999998</v>
      </c>
    </row>
    <row r="540" spans="1:3" ht="15" x14ac:dyDescent="0.35">
      <c r="A540" s="279">
        <v>67</v>
      </c>
      <c r="B540" s="279">
        <v>4885896.9419999998</v>
      </c>
      <c r="C540" s="279">
        <v>2103734.7689999999</v>
      </c>
    </row>
    <row r="541" spans="1:3" ht="15" x14ac:dyDescent="0.35">
      <c r="A541" s="279">
        <v>68</v>
      </c>
      <c r="B541" s="279">
        <v>4885873.54</v>
      </c>
      <c r="C541" s="279">
        <v>2103748.6889999998</v>
      </c>
    </row>
    <row r="542" spans="1:3" ht="15" x14ac:dyDescent="0.35">
      <c r="A542" s="279">
        <v>69</v>
      </c>
      <c r="B542" s="279">
        <v>4885869.1519999998</v>
      </c>
      <c r="C542" s="279">
        <v>2103751.2999999998</v>
      </c>
    </row>
    <row r="543" spans="1:3" ht="15" x14ac:dyDescent="0.35">
      <c r="A543" s="279">
        <v>70</v>
      </c>
      <c r="B543" s="279">
        <v>4885871.2570000002</v>
      </c>
      <c r="C543" s="279">
        <v>2103754.8810000001</v>
      </c>
    </row>
    <row r="544" spans="1:3" ht="15" x14ac:dyDescent="0.35">
      <c r="A544" s="279">
        <v>71</v>
      </c>
      <c r="B544" s="279">
        <v>4885870.7549999999</v>
      </c>
      <c r="C544" s="279">
        <v>2103771.6719999998</v>
      </c>
    </row>
    <row r="545" spans="1:3" ht="15" x14ac:dyDescent="0.35">
      <c r="A545" s="279">
        <v>72</v>
      </c>
      <c r="B545" s="279">
        <v>4885870.6569999997</v>
      </c>
      <c r="C545" s="279">
        <v>2103773.6910000001</v>
      </c>
    </row>
    <row r="546" spans="1:3" ht="15" x14ac:dyDescent="0.35">
      <c r="A546" s="279">
        <v>73</v>
      </c>
      <c r="B546" s="279">
        <v>4885870.4989999998</v>
      </c>
      <c r="C546" s="279">
        <v>2103776.9610000001</v>
      </c>
    </row>
    <row r="547" spans="1:3" ht="15" x14ac:dyDescent="0.35">
      <c r="A547" s="279">
        <v>74</v>
      </c>
      <c r="B547" s="279">
        <v>4885865.4970000004</v>
      </c>
      <c r="C547" s="279">
        <v>2103782.696</v>
      </c>
    </row>
    <row r="548" spans="1:3" ht="15" x14ac:dyDescent="0.35">
      <c r="A548" s="279">
        <v>75</v>
      </c>
      <c r="B548" s="279">
        <v>4885864.9570000004</v>
      </c>
      <c r="C548" s="279">
        <v>2103783.3160000001</v>
      </c>
    </row>
    <row r="549" spans="1:3" ht="15" x14ac:dyDescent="0.35">
      <c r="A549" s="279">
        <v>76</v>
      </c>
      <c r="B549" s="279">
        <v>4885862.324</v>
      </c>
      <c r="C549" s="279">
        <v>2103784.7999999998</v>
      </c>
    </row>
    <row r="550" spans="1:3" ht="15" x14ac:dyDescent="0.35">
      <c r="A550" s="279">
        <v>77</v>
      </c>
      <c r="B550" s="279">
        <v>4885847.7910000002</v>
      </c>
      <c r="C550" s="279">
        <v>2103792.9959999998</v>
      </c>
    </row>
    <row r="551" spans="1:3" ht="15" x14ac:dyDescent="0.35">
      <c r="A551" s="279">
        <v>78</v>
      </c>
      <c r="B551" s="279">
        <v>4885845.977</v>
      </c>
      <c r="C551" s="279">
        <v>2103792.7429999998</v>
      </c>
    </row>
    <row r="552" spans="1:3" ht="15" x14ac:dyDescent="0.35">
      <c r="A552" s="279">
        <v>79</v>
      </c>
      <c r="B552" s="279">
        <v>4885831.13</v>
      </c>
      <c r="C552" s="279">
        <v>2103790.6710000001</v>
      </c>
    </row>
    <row r="553" spans="1:3" ht="15" x14ac:dyDescent="0.35">
      <c r="A553" s="279">
        <v>80</v>
      </c>
      <c r="B553" s="279">
        <v>4885813.8099999996</v>
      </c>
      <c r="C553" s="279">
        <v>2103788.253</v>
      </c>
    </row>
    <row r="554" spans="1:3" ht="15" x14ac:dyDescent="0.35">
      <c r="A554" s="279">
        <v>81</v>
      </c>
      <c r="B554" s="279">
        <v>4885796.4890000001</v>
      </c>
      <c r="C554" s="279">
        <v>2103785.8360000001</v>
      </c>
    </row>
    <row r="555" spans="1:3" ht="15" x14ac:dyDescent="0.35">
      <c r="A555" s="279">
        <v>82</v>
      </c>
      <c r="B555" s="279">
        <v>4885782.335</v>
      </c>
      <c r="C555" s="279">
        <v>2103783.861</v>
      </c>
    </row>
    <row r="556" spans="1:3" ht="15" x14ac:dyDescent="0.35">
      <c r="A556" s="279">
        <v>83</v>
      </c>
      <c r="B556" s="279">
        <v>4885768.1809999999</v>
      </c>
      <c r="C556" s="279">
        <v>2103781.8849999998</v>
      </c>
    </row>
    <row r="557" spans="1:3" ht="15" x14ac:dyDescent="0.35">
      <c r="A557" s="279">
        <v>84</v>
      </c>
      <c r="B557" s="279">
        <v>4885750.8600000003</v>
      </c>
      <c r="C557" s="279">
        <v>2103779.4679999999</v>
      </c>
    </row>
    <row r="558" spans="1:3" ht="15" x14ac:dyDescent="0.35">
      <c r="A558" s="279">
        <v>85</v>
      </c>
      <c r="B558" s="279">
        <v>4885733.5389999999</v>
      </c>
      <c r="C558" s="279">
        <v>2103777.0499999998</v>
      </c>
    </row>
    <row r="559" spans="1:3" ht="15" x14ac:dyDescent="0.35">
      <c r="A559" s="279">
        <v>86</v>
      </c>
      <c r="B559" s="279">
        <v>4885716.693</v>
      </c>
      <c r="C559" s="279">
        <v>2103774.699</v>
      </c>
    </row>
    <row r="560" spans="1:3" ht="15" x14ac:dyDescent="0.35">
      <c r="A560" s="279">
        <v>87</v>
      </c>
      <c r="B560" s="279">
        <v>4885693.7410000004</v>
      </c>
      <c r="C560" s="279">
        <v>2103771.4959999998</v>
      </c>
    </row>
    <row r="561" spans="1:3" ht="15" x14ac:dyDescent="0.35">
      <c r="A561" s="279">
        <v>88</v>
      </c>
      <c r="B561" s="279">
        <v>4885693.7699999996</v>
      </c>
      <c r="C561" s="279">
        <v>2103770.7519999999</v>
      </c>
    </row>
    <row r="562" spans="1:3" ht="15" x14ac:dyDescent="0.35">
      <c r="A562" s="279">
        <v>89</v>
      </c>
      <c r="B562" s="279">
        <v>4885696.8990000002</v>
      </c>
      <c r="C562" s="279">
        <v>2103692.8059999999</v>
      </c>
    </row>
    <row r="563" spans="1:3" ht="15" x14ac:dyDescent="0.35">
      <c r="A563" s="279">
        <v>90</v>
      </c>
      <c r="B563" s="279">
        <v>4885697.0489999996</v>
      </c>
      <c r="C563" s="279">
        <v>2103689.085</v>
      </c>
    </row>
    <row r="564" spans="1:3" ht="15" x14ac:dyDescent="0.35">
      <c r="A564" s="279">
        <v>91</v>
      </c>
      <c r="B564" s="279">
        <v>4885696.3909999998</v>
      </c>
      <c r="C564" s="279">
        <v>2103667.0469999998</v>
      </c>
    </row>
    <row r="565" spans="1:3" ht="15" x14ac:dyDescent="0.35">
      <c r="A565" s="279">
        <v>92</v>
      </c>
      <c r="B565" s="279">
        <v>4885696.2520000003</v>
      </c>
      <c r="C565" s="279">
        <v>2103662.389</v>
      </c>
    </row>
    <row r="566" spans="1:3" ht="15" x14ac:dyDescent="0.35">
      <c r="A566" s="279">
        <v>93</v>
      </c>
      <c r="B566" s="279">
        <v>4885696.1529999999</v>
      </c>
      <c r="C566" s="279">
        <v>2103659.0750000002</v>
      </c>
    </row>
    <row r="567" spans="1:3" ht="15" x14ac:dyDescent="0.35">
      <c r="A567" s="279">
        <v>94</v>
      </c>
      <c r="B567" s="279">
        <v>4885695.5619999999</v>
      </c>
      <c r="C567" s="279">
        <v>2103639.2349999999</v>
      </c>
    </row>
    <row r="568" spans="1:3" ht="15" x14ac:dyDescent="0.35">
      <c r="A568" s="279">
        <v>95</v>
      </c>
      <c r="B568" s="279">
        <v>4885687.8109999998</v>
      </c>
      <c r="C568" s="279">
        <v>2103573.4739999999</v>
      </c>
    </row>
    <row r="569" spans="1:3" ht="15" x14ac:dyDescent="0.35">
      <c r="A569" s="279">
        <v>96</v>
      </c>
      <c r="B569" s="279">
        <v>4885682.95</v>
      </c>
      <c r="C569" s="279">
        <v>2103566.56</v>
      </c>
    </row>
    <row r="570" spans="1:3" ht="15" x14ac:dyDescent="0.35">
      <c r="A570" s="279">
        <v>97</v>
      </c>
      <c r="B570" s="279">
        <v>4885672.5470000003</v>
      </c>
      <c r="C570" s="279">
        <v>2103558.273</v>
      </c>
    </row>
    <row r="571" spans="1:3" ht="15" x14ac:dyDescent="0.35">
      <c r="A571" s="279">
        <v>98</v>
      </c>
      <c r="B571" s="279">
        <v>4885664.2240000004</v>
      </c>
      <c r="C571" s="279">
        <v>2103551.3659999999</v>
      </c>
    </row>
    <row r="572" spans="1:3" ht="15" x14ac:dyDescent="0.35">
      <c r="A572" s="279">
        <v>99</v>
      </c>
      <c r="B572" s="279">
        <v>4885653.0599999996</v>
      </c>
      <c r="C572" s="279">
        <v>2103543.0690000001</v>
      </c>
    </row>
    <row r="573" spans="1:3" ht="15" x14ac:dyDescent="0.35">
      <c r="A573" s="279">
        <v>100</v>
      </c>
      <c r="B573" s="279">
        <v>4885645.841</v>
      </c>
      <c r="C573" s="279">
        <v>2103535.8689999999</v>
      </c>
    </row>
    <row r="574" spans="1:3" ht="15" x14ac:dyDescent="0.35">
      <c r="A574" s="279">
        <v>101</v>
      </c>
      <c r="B574" s="279">
        <v>4885685.8380000005</v>
      </c>
      <c r="C574" s="279">
        <v>2103515.3679999998</v>
      </c>
    </row>
    <row r="575" spans="1:3" ht="15" x14ac:dyDescent="0.35">
      <c r="A575" s="279">
        <v>102</v>
      </c>
      <c r="B575" s="279">
        <v>4885690.2740000002</v>
      </c>
      <c r="C575" s="279">
        <v>2103513.094</v>
      </c>
    </row>
    <row r="576" spans="1:3" ht="15" x14ac:dyDescent="0.35">
      <c r="A576" s="279">
        <v>103</v>
      </c>
      <c r="B576" s="279">
        <v>4885705.0140000004</v>
      </c>
      <c r="C576" s="279">
        <v>2103505.5389999999</v>
      </c>
    </row>
    <row r="577" spans="1:3" ht="15" x14ac:dyDescent="0.35">
      <c r="A577" s="279">
        <v>104</v>
      </c>
      <c r="B577" s="279">
        <v>4885716.2939999998</v>
      </c>
      <c r="C577" s="279">
        <v>2103499.7570000002</v>
      </c>
    </row>
    <row r="578" spans="1:3" ht="15" x14ac:dyDescent="0.35">
      <c r="A578" s="279">
        <v>105</v>
      </c>
      <c r="B578" s="279">
        <v>4885719.7529999996</v>
      </c>
      <c r="C578" s="279">
        <v>2103497.983</v>
      </c>
    </row>
    <row r="579" spans="1:3" ht="15" x14ac:dyDescent="0.35">
      <c r="A579" s="279">
        <v>106</v>
      </c>
      <c r="B579" s="279">
        <v>4885719.5279999999</v>
      </c>
      <c r="C579" s="279">
        <v>2103497.7039999999</v>
      </c>
    </row>
    <row r="580" spans="1:3" ht="15" x14ac:dyDescent="0.35">
      <c r="A580" s="279">
        <v>107</v>
      </c>
      <c r="B580" s="279">
        <v>4885719.5329999998</v>
      </c>
      <c r="C580" s="279">
        <v>2103497.7009999999</v>
      </c>
    </row>
    <row r="581" spans="1:3" ht="15" x14ac:dyDescent="0.35">
      <c r="A581" s="279">
        <v>108</v>
      </c>
      <c r="B581" s="279">
        <v>4885707.5669999998</v>
      </c>
      <c r="C581" s="279">
        <v>2103482.3509999998</v>
      </c>
    </row>
    <row r="582" spans="1:3" ht="15" x14ac:dyDescent="0.35">
      <c r="A582" s="279">
        <v>109</v>
      </c>
      <c r="B582" s="279">
        <v>4885704.01</v>
      </c>
      <c r="C582" s="279">
        <v>2103475.5729999999</v>
      </c>
    </row>
    <row r="583" spans="1:3" ht="15" x14ac:dyDescent="0.35">
      <c r="A583" s="279">
        <v>110</v>
      </c>
      <c r="B583" s="279">
        <v>4885692.2439999999</v>
      </c>
      <c r="C583" s="279">
        <v>2103453.1490000002</v>
      </c>
    </row>
    <row r="584" spans="1:3" ht="15" x14ac:dyDescent="0.35">
      <c r="A584" s="279">
        <v>111</v>
      </c>
      <c r="B584" s="279">
        <v>4885680.5310000004</v>
      </c>
      <c r="C584" s="279">
        <v>2103430.1779999998</v>
      </c>
    </row>
    <row r="585" spans="1:3" ht="15" x14ac:dyDescent="0.35">
      <c r="A585" s="279">
        <v>112</v>
      </c>
      <c r="B585" s="279">
        <v>4885673.6490000002</v>
      </c>
      <c r="C585" s="279">
        <v>2103422.17</v>
      </c>
    </row>
    <row r="586" spans="1:3" ht="15" x14ac:dyDescent="0.35">
      <c r="A586" s="279">
        <v>113</v>
      </c>
      <c r="B586" s="279">
        <v>4885673.0039999997</v>
      </c>
      <c r="C586" s="279">
        <v>2103420.4900000002</v>
      </c>
    </row>
    <row r="587" spans="1:3" ht="15" x14ac:dyDescent="0.35">
      <c r="A587" s="279">
        <v>114</v>
      </c>
      <c r="B587" s="279">
        <v>4885671.9079999998</v>
      </c>
      <c r="C587" s="279">
        <v>2103421.1349999998</v>
      </c>
    </row>
    <row r="588" spans="1:3" ht="15" x14ac:dyDescent="0.35">
      <c r="A588" s="279">
        <v>115</v>
      </c>
      <c r="B588" s="279">
        <v>4885669.8729999997</v>
      </c>
      <c r="C588" s="279">
        <v>2103422.3319999999</v>
      </c>
    </row>
    <row r="589" spans="1:3" ht="15" x14ac:dyDescent="0.35">
      <c r="A589" s="279">
        <v>116</v>
      </c>
      <c r="B589" s="279">
        <v>4885642.5609999998</v>
      </c>
      <c r="C589" s="279">
        <v>2103433.7820000001</v>
      </c>
    </row>
    <row r="590" spans="1:3" ht="15" x14ac:dyDescent="0.35">
      <c r="A590" s="279">
        <v>117</v>
      </c>
      <c r="B590" s="279">
        <v>4885630.6040000003</v>
      </c>
      <c r="C590" s="279">
        <v>2103438.861</v>
      </c>
    </row>
    <row r="591" spans="1:3" ht="15" x14ac:dyDescent="0.35">
      <c r="A591" s="279">
        <v>118</v>
      </c>
      <c r="B591" s="279">
        <v>4885618.3480000002</v>
      </c>
      <c r="C591" s="279">
        <v>2103444.0660000001</v>
      </c>
    </row>
    <row r="592" spans="1:3" ht="15" x14ac:dyDescent="0.35">
      <c r="A592" s="279">
        <v>119</v>
      </c>
      <c r="B592" s="279">
        <v>4885606.0930000003</v>
      </c>
      <c r="C592" s="279">
        <v>2103449.2719999999</v>
      </c>
    </row>
    <row r="593" spans="1:3" ht="15" x14ac:dyDescent="0.35">
      <c r="A593" s="279">
        <v>120</v>
      </c>
      <c r="B593" s="279">
        <v>4885563.8619999997</v>
      </c>
      <c r="C593" s="279">
        <v>2103466.5729999999</v>
      </c>
    </row>
    <row r="594" spans="1:3" ht="15" x14ac:dyDescent="0.35">
      <c r="A594" s="279">
        <v>121</v>
      </c>
      <c r="B594" s="279">
        <v>4885531.7110000001</v>
      </c>
      <c r="C594" s="279">
        <v>2103480.3489999999</v>
      </c>
    </row>
    <row r="595" spans="1:3" ht="15" x14ac:dyDescent="0.35">
      <c r="A595" s="279">
        <v>122</v>
      </c>
      <c r="B595" s="279">
        <v>4885502.3159999996</v>
      </c>
      <c r="C595" s="279">
        <v>2103492.9449999998</v>
      </c>
    </row>
    <row r="596" spans="1:3" ht="15" x14ac:dyDescent="0.35">
      <c r="A596" s="279">
        <v>123</v>
      </c>
      <c r="B596" s="279">
        <v>4885442.8890000004</v>
      </c>
      <c r="C596" s="279">
        <v>2103518.7740000002</v>
      </c>
    </row>
    <row r="597" spans="1:3" ht="15" x14ac:dyDescent="0.35">
      <c r="A597" s="279">
        <v>124</v>
      </c>
      <c r="B597" s="279">
        <v>4885408.42</v>
      </c>
      <c r="C597" s="279">
        <v>2103535.852</v>
      </c>
    </row>
    <row r="598" spans="1:3" ht="15" x14ac:dyDescent="0.35">
      <c r="A598" s="279">
        <v>125</v>
      </c>
      <c r="B598" s="279">
        <v>4885384.1569999997</v>
      </c>
      <c r="C598" s="279">
        <v>2103546.5729999999</v>
      </c>
    </row>
    <row r="599" spans="1:3" ht="15" x14ac:dyDescent="0.35">
      <c r="A599" s="279">
        <v>126</v>
      </c>
      <c r="B599" s="279">
        <v>4885268.2489999998</v>
      </c>
      <c r="C599" s="279">
        <v>2103597.7930000001</v>
      </c>
    </row>
    <row r="600" spans="1:3" ht="15" x14ac:dyDescent="0.35">
      <c r="A600" s="279">
        <v>127</v>
      </c>
      <c r="B600" s="279">
        <v>4885243.585</v>
      </c>
      <c r="C600" s="279">
        <v>2103607.2650000001</v>
      </c>
    </row>
    <row r="601" spans="1:3" ht="15" x14ac:dyDescent="0.35">
      <c r="A601" s="279">
        <v>128</v>
      </c>
      <c r="B601" s="279">
        <v>4885214.1550000003</v>
      </c>
      <c r="C601" s="279">
        <v>2103618.568</v>
      </c>
    </row>
    <row r="602" spans="1:3" ht="15" x14ac:dyDescent="0.35">
      <c r="A602" s="279">
        <v>129</v>
      </c>
      <c r="B602" s="279">
        <v>4885151.023</v>
      </c>
      <c r="C602" s="279">
        <v>2103647.8110000002</v>
      </c>
    </row>
    <row r="603" spans="1:3" ht="15" x14ac:dyDescent="0.35">
      <c r="A603" s="279">
        <v>130</v>
      </c>
      <c r="B603" s="279">
        <v>4885129.6189999999</v>
      </c>
      <c r="C603" s="279">
        <v>2103657.7250000001</v>
      </c>
    </row>
    <row r="604" spans="1:3" ht="15" x14ac:dyDescent="0.35">
      <c r="A604" s="279">
        <v>131</v>
      </c>
      <c r="B604" s="279">
        <v>4885128.2980000004</v>
      </c>
      <c r="C604" s="279">
        <v>2103658.3369999998</v>
      </c>
    </row>
    <row r="605" spans="1:3" ht="15" x14ac:dyDescent="0.35">
      <c r="A605" s="279">
        <v>132</v>
      </c>
      <c r="B605" s="279">
        <v>4885125.5389999999</v>
      </c>
      <c r="C605" s="279">
        <v>2103659.6150000002</v>
      </c>
    </row>
    <row r="606" spans="1:3" ht="15" x14ac:dyDescent="0.35">
      <c r="A606" s="279">
        <v>133</v>
      </c>
      <c r="B606" s="279">
        <v>4885129.6720000003</v>
      </c>
      <c r="C606" s="279">
        <v>2103665.2570000002</v>
      </c>
    </row>
    <row r="607" spans="1:3" ht="15" x14ac:dyDescent="0.35">
      <c r="A607" s="279">
        <v>134</v>
      </c>
      <c r="B607" s="279">
        <v>4885144.1679999996</v>
      </c>
      <c r="C607" s="279">
        <v>2103675.0320000001</v>
      </c>
    </row>
    <row r="608" spans="1:3" ht="15" x14ac:dyDescent="0.35">
      <c r="A608" s="279">
        <v>135</v>
      </c>
      <c r="B608" s="279">
        <v>4885157.2560000001</v>
      </c>
      <c r="C608" s="279">
        <v>2103683.8569999998</v>
      </c>
    </row>
    <row r="609" spans="1:3" ht="15" x14ac:dyDescent="0.35">
      <c r="A609" s="279">
        <v>136</v>
      </c>
      <c r="B609" s="279">
        <v>4885159.2810000004</v>
      </c>
      <c r="C609" s="279">
        <v>2103685.2220000001</v>
      </c>
    </row>
    <row r="610" spans="1:3" ht="15" x14ac:dyDescent="0.35">
      <c r="A610" s="279">
        <v>137</v>
      </c>
      <c r="B610" s="279">
        <v>4885169.1320000002</v>
      </c>
      <c r="C610" s="279">
        <v>2103693.3050000002</v>
      </c>
    </row>
    <row r="611" spans="1:3" ht="15" x14ac:dyDescent="0.35">
      <c r="A611" s="279">
        <v>138</v>
      </c>
      <c r="B611" s="279">
        <v>4885180.9529999997</v>
      </c>
      <c r="C611" s="279">
        <v>2103702.679</v>
      </c>
    </row>
    <row r="612" spans="1:3" ht="15" x14ac:dyDescent="0.35">
      <c r="A612" s="279">
        <v>139</v>
      </c>
      <c r="B612" s="279">
        <v>4885192.2419999996</v>
      </c>
      <c r="C612" s="279">
        <v>2103710.9950000001</v>
      </c>
    </row>
    <row r="613" spans="1:3" ht="15" x14ac:dyDescent="0.35">
      <c r="A613" s="279">
        <v>140</v>
      </c>
      <c r="B613" s="279">
        <v>4885203.4519999996</v>
      </c>
      <c r="C613" s="279">
        <v>2103716.4900000002</v>
      </c>
    </row>
    <row r="614" spans="1:3" ht="15" x14ac:dyDescent="0.35">
      <c r="A614" s="279">
        <v>141</v>
      </c>
      <c r="B614" s="279">
        <v>4885217.5939999996</v>
      </c>
      <c r="C614" s="279">
        <v>2103724.807</v>
      </c>
    </row>
    <row r="615" spans="1:3" ht="15" x14ac:dyDescent="0.35">
      <c r="A615" s="279">
        <v>142</v>
      </c>
      <c r="B615" s="279">
        <v>4885220.4529999997</v>
      </c>
      <c r="C615" s="279">
        <v>2103721.9849999999</v>
      </c>
    </row>
    <row r="616" spans="1:3" ht="15" x14ac:dyDescent="0.35">
      <c r="A616" s="279">
        <v>143</v>
      </c>
      <c r="B616" s="279">
        <v>4885226.4960000003</v>
      </c>
      <c r="C616" s="279">
        <v>2103725.7450000001</v>
      </c>
    </row>
    <row r="617" spans="1:3" ht="15" x14ac:dyDescent="0.35">
      <c r="A617" s="279">
        <v>144</v>
      </c>
      <c r="B617" s="279">
        <v>4885247.1730000004</v>
      </c>
      <c r="C617" s="279">
        <v>2103738.6090000002</v>
      </c>
    </row>
    <row r="618" spans="1:3" ht="15" x14ac:dyDescent="0.35">
      <c r="A618" s="279">
        <v>145</v>
      </c>
      <c r="B618" s="279">
        <v>4885250.3130000001</v>
      </c>
      <c r="C618" s="279">
        <v>2103740.5630000001</v>
      </c>
    </row>
    <row r="619" spans="1:3" ht="15" x14ac:dyDescent="0.35">
      <c r="A619" s="279">
        <v>146</v>
      </c>
      <c r="B619" s="279">
        <v>4885255.4029999999</v>
      </c>
      <c r="C619" s="279">
        <v>2103743.7289999998</v>
      </c>
    </row>
    <row r="620" spans="1:3" ht="15" x14ac:dyDescent="0.35">
      <c r="A620" s="279">
        <v>147</v>
      </c>
      <c r="B620" s="279">
        <v>4885259.4759999998</v>
      </c>
      <c r="C620" s="279">
        <v>2103746.2629999998</v>
      </c>
    </row>
    <row r="621" spans="1:3" ht="15" x14ac:dyDescent="0.35">
      <c r="A621" s="279">
        <v>148</v>
      </c>
      <c r="B621" s="279">
        <v>4885273.6189999999</v>
      </c>
      <c r="C621" s="279">
        <v>2103755.0630000001</v>
      </c>
    </row>
    <row r="622" spans="1:3" ht="15" x14ac:dyDescent="0.35">
      <c r="A622" s="279">
        <v>149</v>
      </c>
      <c r="B622" s="279">
        <v>4885287.4680000003</v>
      </c>
      <c r="C622" s="279">
        <v>2103763.679</v>
      </c>
    </row>
    <row r="623" spans="1:3" ht="15" x14ac:dyDescent="0.35">
      <c r="A623" s="279">
        <v>150</v>
      </c>
      <c r="B623" s="279">
        <v>4885313.4129999997</v>
      </c>
      <c r="C623" s="279">
        <v>2103783.361</v>
      </c>
    </row>
    <row r="624" spans="1:3" ht="15" x14ac:dyDescent="0.35">
      <c r="A624" s="279">
        <v>151</v>
      </c>
      <c r="B624" s="279">
        <v>4885345.1409999998</v>
      </c>
      <c r="C624" s="279">
        <v>2103807.4309999999</v>
      </c>
    </row>
    <row r="625" spans="1:3" ht="15" x14ac:dyDescent="0.35">
      <c r="A625" s="279">
        <v>152</v>
      </c>
      <c r="B625" s="279">
        <v>4885349.2630000003</v>
      </c>
      <c r="C625" s="279">
        <v>2103810.798</v>
      </c>
    </row>
    <row r="626" spans="1:3" ht="15" x14ac:dyDescent="0.35">
      <c r="A626" s="279">
        <v>153</v>
      </c>
      <c r="B626" s="279">
        <v>4885364.7230000002</v>
      </c>
      <c r="C626" s="279">
        <v>2103823.4249999998</v>
      </c>
    </row>
    <row r="627" spans="1:3" ht="15" x14ac:dyDescent="0.35">
      <c r="A627" s="279">
        <v>154</v>
      </c>
      <c r="B627" s="279">
        <v>4885364.7410000004</v>
      </c>
      <c r="C627" s="279">
        <v>2103823.4389999998</v>
      </c>
    </row>
    <row r="628" spans="1:3" ht="15" x14ac:dyDescent="0.35">
      <c r="A628" s="279">
        <v>155</v>
      </c>
      <c r="B628" s="279">
        <v>4885397.7539999997</v>
      </c>
      <c r="C628" s="279">
        <v>2103850.4019999998</v>
      </c>
    </row>
    <row r="629" spans="1:3" ht="15" x14ac:dyDescent="0.35">
      <c r="A629" s="279">
        <v>156</v>
      </c>
      <c r="B629" s="279">
        <v>4885397.557</v>
      </c>
      <c r="C629" s="279">
        <v>2103850.75</v>
      </c>
    </row>
    <row r="630" spans="1:3" ht="15" x14ac:dyDescent="0.35">
      <c r="A630" s="279">
        <v>157</v>
      </c>
      <c r="B630" s="279">
        <v>4885408.8779999996</v>
      </c>
      <c r="C630" s="279">
        <v>2103858.0869999998</v>
      </c>
    </row>
    <row r="631" spans="1:3" ht="15" x14ac:dyDescent="0.35">
      <c r="A631" s="279">
        <v>158</v>
      </c>
      <c r="B631" s="279">
        <v>4885408.4519999996</v>
      </c>
      <c r="C631" s="279">
        <v>2103858.7039999999</v>
      </c>
    </row>
    <row r="632" spans="1:3" ht="15" x14ac:dyDescent="0.35">
      <c r="A632" s="279">
        <v>159</v>
      </c>
      <c r="B632" s="279">
        <v>4885412.2419999996</v>
      </c>
      <c r="C632" s="279">
        <v>2103860.9070000001</v>
      </c>
    </row>
    <row r="633" spans="1:3" ht="15" x14ac:dyDescent="0.35">
      <c r="A633" s="279">
        <v>160</v>
      </c>
      <c r="B633" s="279">
        <v>4885413.83</v>
      </c>
      <c r="C633" s="279">
        <v>2103862</v>
      </c>
    </row>
    <row r="634" spans="1:3" ht="15" x14ac:dyDescent="0.35">
      <c r="A634" s="279">
        <v>161</v>
      </c>
      <c r="B634" s="279">
        <v>4885426.7980000004</v>
      </c>
      <c r="C634" s="279">
        <v>2103870.9279999998</v>
      </c>
    </row>
    <row r="635" spans="1:3" ht="15" x14ac:dyDescent="0.35">
      <c r="A635" s="279">
        <v>162</v>
      </c>
      <c r="B635" s="279">
        <v>4885426.9270000001</v>
      </c>
      <c r="C635" s="279">
        <v>2103871.017</v>
      </c>
    </row>
    <row r="636" spans="1:3" ht="15" x14ac:dyDescent="0.35">
      <c r="A636" s="279">
        <v>163</v>
      </c>
      <c r="B636" s="279">
        <v>4885429.93</v>
      </c>
      <c r="C636" s="279">
        <v>2103872.63</v>
      </c>
    </row>
    <row r="637" spans="1:3" ht="15" x14ac:dyDescent="0.35">
      <c r="A637" s="279">
        <v>164</v>
      </c>
      <c r="B637" s="279">
        <v>4885432.28</v>
      </c>
      <c r="C637" s="279">
        <v>2103873.8909999998</v>
      </c>
    </row>
    <row r="638" spans="1:3" ht="15" x14ac:dyDescent="0.35">
      <c r="A638" s="279">
        <v>165</v>
      </c>
      <c r="B638" s="279">
        <v>4885435.4890000001</v>
      </c>
      <c r="C638" s="279">
        <v>2103875.6150000002</v>
      </c>
    </row>
    <row r="639" spans="1:3" ht="15" x14ac:dyDescent="0.35">
      <c r="A639" s="279">
        <v>166</v>
      </c>
      <c r="B639" s="279">
        <v>4885436.5140000004</v>
      </c>
      <c r="C639" s="279">
        <v>2103876.165</v>
      </c>
    </row>
    <row r="640" spans="1:3" ht="15" x14ac:dyDescent="0.35">
      <c r="A640" s="279">
        <v>167</v>
      </c>
      <c r="B640" s="279">
        <v>4885441.8140000002</v>
      </c>
      <c r="C640" s="279">
        <v>2103879.0120000001</v>
      </c>
    </row>
    <row r="641" spans="1:3" ht="15" x14ac:dyDescent="0.35">
      <c r="A641" s="279">
        <v>168</v>
      </c>
      <c r="B641" s="279">
        <v>4885441.3449999997</v>
      </c>
      <c r="C641" s="279">
        <v>2103879.7069999999</v>
      </c>
    </row>
    <row r="642" spans="1:3" ht="15" x14ac:dyDescent="0.35">
      <c r="A642" s="279">
        <v>169</v>
      </c>
      <c r="B642" s="279">
        <v>4885440.9730000002</v>
      </c>
      <c r="C642" s="279">
        <v>2103880.2579999999</v>
      </c>
    </row>
    <row r="643" spans="1:3" ht="15" x14ac:dyDescent="0.35">
      <c r="A643" s="279">
        <v>170</v>
      </c>
      <c r="B643" s="279">
        <v>4885457.4579999996</v>
      </c>
      <c r="C643" s="279">
        <v>2103894.1320000002</v>
      </c>
    </row>
    <row r="644" spans="1:3" ht="15" x14ac:dyDescent="0.35">
      <c r="A644" s="279">
        <v>171</v>
      </c>
      <c r="B644" s="279">
        <v>4885472.3559999997</v>
      </c>
      <c r="C644" s="279">
        <v>2103906.8489999999</v>
      </c>
    </row>
    <row r="645" spans="1:3" ht="15" x14ac:dyDescent="0.35">
      <c r="A645" s="279">
        <v>172</v>
      </c>
      <c r="B645" s="279">
        <v>4885478.8119999999</v>
      </c>
      <c r="C645" s="279">
        <v>2103910.2370000002</v>
      </c>
    </row>
    <row r="646" spans="1:3" ht="15" x14ac:dyDescent="0.35">
      <c r="A646" s="279">
        <v>173</v>
      </c>
      <c r="B646" s="279">
        <v>4885484.7549999999</v>
      </c>
      <c r="C646" s="279">
        <v>2103915.27</v>
      </c>
    </row>
    <row r="647" spans="1:3" ht="15" x14ac:dyDescent="0.35">
      <c r="A647" s="279">
        <v>174</v>
      </c>
      <c r="B647" s="279">
        <v>4885505.04</v>
      </c>
      <c r="C647" s="279">
        <v>2103932.4509999999</v>
      </c>
    </row>
    <row r="648" spans="1:3" ht="15" x14ac:dyDescent="0.35">
      <c r="A648" s="279">
        <v>175</v>
      </c>
      <c r="B648" s="279">
        <v>4885512.6090000002</v>
      </c>
      <c r="C648" s="279">
        <v>2103938.861</v>
      </c>
    </row>
    <row r="649" spans="1:3" ht="15" x14ac:dyDescent="0.35">
      <c r="A649" s="279">
        <v>176</v>
      </c>
      <c r="B649" s="279">
        <v>4885517.3310000002</v>
      </c>
      <c r="C649" s="279">
        <v>2103942.86</v>
      </c>
    </row>
    <row r="650" spans="1:3" ht="15" x14ac:dyDescent="0.35">
      <c r="A650" s="279">
        <v>177</v>
      </c>
      <c r="B650" s="279">
        <v>4885529.1880000001</v>
      </c>
      <c r="C650" s="279">
        <v>2103951.4720000001</v>
      </c>
    </row>
    <row r="651" spans="1:3" ht="15" x14ac:dyDescent="0.35">
      <c r="A651" s="279">
        <v>178</v>
      </c>
      <c r="B651" s="279">
        <v>4885541.0089999996</v>
      </c>
      <c r="C651" s="279">
        <v>2103960.9789999998</v>
      </c>
    </row>
    <row r="652" spans="1:3" ht="15" x14ac:dyDescent="0.35">
      <c r="A652" s="279">
        <v>179</v>
      </c>
      <c r="B652" s="279">
        <v>4885546.2240000004</v>
      </c>
      <c r="C652" s="279">
        <v>2103965.179</v>
      </c>
    </row>
    <row r="653" spans="1:3" ht="15" x14ac:dyDescent="0.35">
      <c r="A653" s="279">
        <v>180</v>
      </c>
      <c r="B653" s="279">
        <v>4885559.0669999998</v>
      </c>
      <c r="C653" s="279">
        <v>2103975.5210000002</v>
      </c>
    </row>
    <row r="654" spans="1:3" ht="15" x14ac:dyDescent="0.35">
      <c r="A654" s="279">
        <v>181</v>
      </c>
      <c r="B654" s="279">
        <v>4885618.3449999997</v>
      </c>
      <c r="C654" s="279">
        <v>2104023.2540000002</v>
      </c>
    </row>
    <row r="655" spans="1:3" ht="15" x14ac:dyDescent="0.35">
      <c r="A655" s="279">
        <v>182</v>
      </c>
      <c r="B655" s="279">
        <v>4885625.6789999995</v>
      </c>
      <c r="C655" s="279">
        <v>2104029.16</v>
      </c>
    </row>
    <row r="656" spans="1:3" ht="15" x14ac:dyDescent="0.35">
      <c r="A656" s="279">
        <v>183</v>
      </c>
      <c r="B656" s="279">
        <v>4885627.017</v>
      </c>
      <c r="C656" s="279">
        <v>2104030.2370000002</v>
      </c>
    </row>
    <row r="657" spans="1:3" ht="15" x14ac:dyDescent="0.35">
      <c r="A657" s="279">
        <v>184</v>
      </c>
      <c r="B657" s="279">
        <v>4885649.1560000004</v>
      </c>
      <c r="C657" s="279">
        <v>2104049.11</v>
      </c>
    </row>
    <row r="658" spans="1:3" ht="15" x14ac:dyDescent="0.35">
      <c r="A658" s="279">
        <v>185</v>
      </c>
      <c r="B658" s="279">
        <v>4885659.9929999998</v>
      </c>
      <c r="C658" s="279">
        <v>2104058.3489999999</v>
      </c>
    </row>
    <row r="659" spans="1:3" ht="15" x14ac:dyDescent="0.35">
      <c r="A659" s="279">
        <v>186</v>
      </c>
      <c r="B659" s="279">
        <v>4885672.6950000003</v>
      </c>
      <c r="C659" s="279">
        <v>2104070.3560000001</v>
      </c>
    </row>
    <row r="660" spans="1:3" ht="15" x14ac:dyDescent="0.35">
      <c r="A660" s="279">
        <v>187</v>
      </c>
      <c r="B660" s="279">
        <v>4885685.398</v>
      </c>
      <c r="C660" s="279">
        <v>2104082.3629999999</v>
      </c>
    </row>
    <row r="661" spans="1:3" ht="15" x14ac:dyDescent="0.35">
      <c r="A661" s="279">
        <v>188</v>
      </c>
      <c r="B661" s="279">
        <v>4885695.5949999997</v>
      </c>
      <c r="C661" s="279">
        <v>2104092.0010000002</v>
      </c>
    </row>
    <row r="662" spans="1:3" ht="15" x14ac:dyDescent="0.35">
      <c r="A662" s="279">
        <v>189</v>
      </c>
      <c r="B662" s="279">
        <v>4885705.8059999999</v>
      </c>
      <c r="C662" s="279">
        <v>2104101.6529999999</v>
      </c>
    </row>
    <row r="663" spans="1:3" ht="15" x14ac:dyDescent="0.35">
      <c r="A663" s="279">
        <v>190</v>
      </c>
      <c r="B663" s="279">
        <v>4885718.5369999995</v>
      </c>
      <c r="C663" s="279">
        <v>2104113.6869999999</v>
      </c>
    </row>
    <row r="664" spans="1:3" ht="15" x14ac:dyDescent="0.35">
      <c r="A664" s="279">
        <v>191</v>
      </c>
      <c r="B664" s="279">
        <v>4885729.7350000003</v>
      </c>
      <c r="C664" s="279">
        <v>2104124.2710000002</v>
      </c>
    </row>
    <row r="665" spans="1:3" ht="15" x14ac:dyDescent="0.35">
      <c r="A665" s="279">
        <v>192</v>
      </c>
      <c r="B665" s="279">
        <v>4885731.2759999996</v>
      </c>
      <c r="C665" s="279">
        <v>2104125.7280000001</v>
      </c>
    </row>
    <row r="666" spans="1:3" ht="15" x14ac:dyDescent="0.35">
      <c r="A666" s="279">
        <v>193</v>
      </c>
      <c r="B666" s="279">
        <v>4885741.5010000002</v>
      </c>
      <c r="C666" s="279">
        <v>2104135.3939999999</v>
      </c>
    </row>
    <row r="667" spans="1:3" ht="15" x14ac:dyDescent="0.35">
      <c r="A667" s="279">
        <v>194</v>
      </c>
      <c r="B667" s="279">
        <v>4885751.72</v>
      </c>
      <c r="C667" s="279">
        <v>2104145.0529999998</v>
      </c>
    </row>
    <row r="668" spans="1:3" ht="15" x14ac:dyDescent="0.35">
      <c r="A668" s="279">
        <v>195</v>
      </c>
      <c r="B668" s="279">
        <v>4885765.5410000002</v>
      </c>
      <c r="C668" s="279">
        <v>2104158.1170000001</v>
      </c>
    </row>
    <row r="669" spans="1:3" ht="15" x14ac:dyDescent="0.35">
      <c r="A669" s="279">
        <v>196</v>
      </c>
      <c r="B669" s="279">
        <v>4885770.3810000001</v>
      </c>
      <c r="C669" s="279">
        <v>2104163.0520000001</v>
      </c>
    </row>
    <row r="670" spans="1:3" ht="15" x14ac:dyDescent="0.35">
      <c r="A670" s="279">
        <v>197</v>
      </c>
      <c r="B670" s="279">
        <v>4885770.3609999996</v>
      </c>
      <c r="C670" s="279">
        <v>2104163.0839999998</v>
      </c>
    </row>
    <row r="671" spans="1:3" ht="15" x14ac:dyDescent="0.35">
      <c r="A671" s="279">
        <v>198</v>
      </c>
      <c r="B671" s="279">
        <v>4885770.49</v>
      </c>
      <c r="C671" s="279">
        <v>2104163.1639999999</v>
      </c>
    </row>
    <row r="672" spans="1:3" ht="15" x14ac:dyDescent="0.35">
      <c r="A672" s="279">
        <v>199</v>
      </c>
      <c r="B672" s="279">
        <v>4885805.9189999998</v>
      </c>
      <c r="C672" s="279">
        <v>2104194.0559999999</v>
      </c>
    </row>
    <row r="673" spans="1:3" ht="15" x14ac:dyDescent="0.35">
      <c r="A673" s="279">
        <v>200</v>
      </c>
      <c r="B673" s="279">
        <v>4885811.3820000002</v>
      </c>
      <c r="C673" s="279">
        <v>2104198.8139999998</v>
      </c>
    </row>
    <row r="674" spans="1:3" ht="15" x14ac:dyDescent="0.35">
      <c r="A674" s="279">
        <v>201</v>
      </c>
      <c r="B674" s="279">
        <v>4885820.2989999996</v>
      </c>
      <c r="C674" s="279">
        <v>2104206.1749999998</v>
      </c>
    </row>
    <row r="675" spans="1:3" ht="15" x14ac:dyDescent="0.35">
      <c r="A675" s="279">
        <v>202</v>
      </c>
      <c r="B675" s="279">
        <v>4885821.7709999997</v>
      </c>
      <c r="C675" s="279">
        <v>2104207.39</v>
      </c>
    </row>
    <row r="676" spans="1:3" ht="15" x14ac:dyDescent="0.35">
      <c r="A676" s="279">
        <v>203</v>
      </c>
      <c r="B676" s="279">
        <v>4885834.6809999999</v>
      </c>
      <c r="C676" s="279">
        <v>2104218.0460000001</v>
      </c>
    </row>
    <row r="677" spans="1:3" ht="15" x14ac:dyDescent="0.35">
      <c r="A677" s="279">
        <v>204</v>
      </c>
      <c r="B677" s="279">
        <v>4885847.6979999999</v>
      </c>
      <c r="C677" s="279">
        <v>2104228.7910000002</v>
      </c>
    </row>
    <row r="678" spans="1:3" ht="15" x14ac:dyDescent="0.35">
      <c r="A678" s="279">
        <v>205</v>
      </c>
      <c r="B678" s="279">
        <v>4885857.9800000004</v>
      </c>
      <c r="C678" s="279">
        <v>2104237.2779999999</v>
      </c>
    </row>
    <row r="679" spans="1:3" ht="15" x14ac:dyDescent="0.35">
      <c r="A679" s="279">
        <v>206</v>
      </c>
      <c r="B679" s="279">
        <v>4885868.4380000001</v>
      </c>
      <c r="C679" s="279">
        <v>2104245.9109999998</v>
      </c>
    </row>
    <row r="680" spans="1:3" ht="15" x14ac:dyDescent="0.35">
      <c r="A680" s="279">
        <v>207</v>
      </c>
      <c r="B680" s="279">
        <v>4885881.2860000003</v>
      </c>
      <c r="C680" s="279">
        <v>2104256.5159999998</v>
      </c>
    </row>
    <row r="681" spans="1:3" ht="15" x14ac:dyDescent="0.35">
      <c r="A681" s="279">
        <v>208</v>
      </c>
      <c r="B681" s="279">
        <v>4885894.4960000003</v>
      </c>
      <c r="C681" s="279">
        <v>2104267.42</v>
      </c>
    </row>
    <row r="682" spans="1:3" ht="15" x14ac:dyDescent="0.35">
      <c r="A682" s="279">
        <v>209</v>
      </c>
      <c r="B682" s="279">
        <v>4885904.5159999998</v>
      </c>
      <c r="C682" s="279">
        <v>2104275.69</v>
      </c>
    </row>
    <row r="683" spans="1:3" ht="15" x14ac:dyDescent="0.35">
      <c r="A683" s="279">
        <v>210</v>
      </c>
      <c r="B683" s="279">
        <v>4885915.97</v>
      </c>
      <c r="C683" s="279">
        <v>2104283.8459999999</v>
      </c>
    </row>
    <row r="684" spans="1:3" ht="15" x14ac:dyDescent="0.35">
      <c r="A684" s="279">
        <v>211</v>
      </c>
      <c r="B684" s="279">
        <v>4885920.3789999997</v>
      </c>
      <c r="C684" s="279">
        <v>2104286.986</v>
      </c>
    </row>
    <row r="685" spans="1:3" ht="15" x14ac:dyDescent="0.35">
      <c r="A685" s="279">
        <v>212</v>
      </c>
      <c r="B685" s="279">
        <v>4885924.148</v>
      </c>
      <c r="C685" s="279">
        <v>2104289.67</v>
      </c>
    </row>
    <row r="686" spans="1:3" ht="15" x14ac:dyDescent="0.35">
      <c r="A686" s="279">
        <v>213</v>
      </c>
      <c r="B686" s="279">
        <v>4885928.1960000005</v>
      </c>
      <c r="C686" s="279">
        <v>2104292.5529999998</v>
      </c>
    </row>
    <row r="687" spans="1:3" ht="15" x14ac:dyDescent="0.35">
      <c r="A687" s="279">
        <v>214</v>
      </c>
      <c r="B687" s="279">
        <v>4885928.8420000002</v>
      </c>
      <c r="C687" s="279">
        <v>2104293.0120000001</v>
      </c>
    </row>
    <row r="688" spans="1:3" ht="15" x14ac:dyDescent="0.35">
      <c r="A688" s="279">
        <v>215</v>
      </c>
      <c r="B688" s="279">
        <v>4885929.7180000003</v>
      </c>
      <c r="C688" s="279">
        <v>2104293.6359999999</v>
      </c>
    </row>
    <row r="689" spans="1:3" ht="15" x14ac:dyDescent="0.35">
      <c r="A689" s="279">
        <v>216</v>
      </c>
      <c r="B689" s="279">
        <v>4885930.9239999996</v>
      </c>
      <c r="C689" s="279">
        <v>2104294.4950000001</v>
      </c>
    </row>
    <row r="690" spans="1:3" ht="15" x14ac:dyDescent="0.35">
      <c r="A690" s="279">
        <v>217</v>
      </c>
      <c r="B690" s="279">
        <v>4885933.2110000001</v>
      </c>
      <c r="C690" s="279">
        <v>2104295.6809999999</v>
      </c>
    </row>
    <row r="691" spans="1:3" ht="15" x14ac:dyDescent="0.35">
      <c r="A691" s="279">
        <v>218</v>
      </c>
      <c r="B691" s="279">
        <v>4885938.2319999998</v>
      </c>
      <c r="C691" s="279">
        <v>2104298.284</v>
      </c>
    </row>
    <row r="692" spans="1:3" ht="15" x14ac:dyDescent="0.35">
      <c r="A692" s="279">
        <v>219</v>
      </c>
      <c r="B692" s="279">
        <v>4885941.1880000001</v>
      </c>
      <c r="C692" s="279">
        <v>2104301.699</v>
      </c>
    </row>
    <row r="693" spans="1:3" ht="15" x14ac:dyDescent="0.35">
      <c r="A693" s="279">
        <v>220</v>
      </c>
      <c r="B693" s="279">
        <v>4885936.2259999998</v>
      </c>
      <c r="C693" s="279">
        <v>2104305.574</v>
      </c>
    </row>
    <row r="694" spans="1:3" ht="15" x14ac:dyDescent="0.35">
      <c r="A694" s="279">
        <v>221</v>
      </c>
      <c r="B694" s="279">
        <v>4885945.2520000003</v>
      </c>
      <c r="C694" s="279">
        <v>2104330.0989999999</v>
      </c>
    </row>
    <row r="695" spans="1:3" ht="15" x14ac:dyDescent="0.35">
      <c r="A695" s="279">
        <v>222</v>
      </c>
      <c r="B695" s="279">
        <v>4885965.648</v>
      </c>
      <c r="C695" s="279">
        <v>2104332.4049999998</v>
      </c>
    </row>
    <row r="696" spans="1:3" ht="15" x14ac:dyDescent="0.35">
      <c r="A696" s="279">
        <v>223</v>
      </c>
      <c r="B696" s="279">
        <v>4886043.7740000002</v>
      </c>
      <c r="C696" s="279">
        <v>2104350.662</v>
      </c>
    </row>
    <row r="697" spans="1:3" ht="15" x14ac:dyDescent="0.35">
      <c r="A697" s="279">
        <v>224</v>
      </c>
      <c r="B697" s="279">
        <v>4886142.5609999998</v>
      </c>
      <c r="C697" s="279">
        <v>2104377.8190000001</v>
      </c>
    </row>
    <row r="698" spans="1:3" ht="15" x14ac:dyDescent="0.35">
      <c r="A698" s="279">
        <v>225</v>
      </c>
      <c r="B698" s="279">
        <v>4886153.1100000003</v>
      </c>
      <c r="C698" s="279">
        <v>2104382.7069999999</v>
      </c>
    </row>
    <row r="699" spans="1:3" ht="15" x14ac:dyDescent="0.35">
      <c r="A699" s="279">
        <v>226</v>
      </c>
      <c r="B699" s="279">
        <v>4886237.824</v>
      </c>
      <c r="C699" s="279">
        <v>2104421.9580000001</v>
      </c>
    </row>
    <row r="700" spans="1:3" ht="15" x14ac:dyDescent="0.35">
      <c r="A700" s="279">
        <v>227</v>
      </c>
      <c r="B700" s="279">
        <v>4886265.4979999997</v>
      </c>
      <c r="C700" s="279">
        <v>2104437.8429999999</v>
      </c>
    </row>
    <row r="701" spans="1:3" ht="15" x14ac:dyDescent="0.35">
      <c r="A701" s="279">
        <v>228</v>
      </c>
      <c r="B701" s="279">
        <v>4886279.7970000003</v>
      </c>
      <c r="C701" s="279">
        <v>2104447.9130000002</v>
      </c>
    </row>
    <row r="702" spans="1:3" ht="15" x14ac:dyDescent="0.35">
      <c r="A702" s="279">
        <v>229</v>
      </c>
      <c r="B702" s="279">
        <v>4886323.9519999996</v>
      </c>
      <c r="C702" s="279">
        <v>2104479.0079999999</v>
      </c>
    </row>
    <row r="703" spans="1:3" ht="15" x14ac:dyDescent="0.35">
      <c r="A703" s="279">
        <v>230</v>
      </c>
      <c r="B703" s="279">
        <v>4886343.9570000004</v>
      </c>
      <c r="C703" s="279">
        <v>2104452.4419999998</v>
      </c>
    </row>
    <row r="704" spans="1:3" ht="15" x14ac:dyDescent="0.35">
      <c r="A704" s="279">
        <v>231</v>
      </c>
      <c r="B704" s="279">
        <v>4886360.2410000004</v>
      </c>
      <c r="C704" s="279">
        <v>2104430.8169999998</v>
      </c>
    </row>
    <row r="705" spans="1:3" ht="15" x14ac:dyDescent="0.35">
      <c r="A705" s="279">
        <v>232</v>
      </c>
      <c r="B705" s="279">
        <v>4886396.4869999997</v>
      </c>
      <c r="C705" s="279">
        <v>2104382.6809999999</v>
      </c>
    </row>
    <row r="706" spans="1:3" ht="15" x14ac:dyDescent="0.35">
      <c r="A706" s="279">
        <v>233</v>
      </c>
      <c r="B706" s="279">
        <v>4886416.4859999996</v>
      </c>
      <c r="C706" s="279">
        <v>2104356.0789999999</v>
      </c>
    </row>
    <row r="707" spans="1:3" ht="15" x14ac:dyDescent="0.35">
      <c r="A707" s="279">
        <v>234</v>
      </c>
      <c r="B707" s="279">
        <v>4886416.9050000003</v>
      </c>
      <c r="C707" s="279">
        <v>2104355.5219999999</v>
      </c>
    </row>
    <row r="708" spans="1:3" ht="15" x14ac:dyDescent="0.35">
      <c r="A708" s="279">
        <v>235</v>
      </c>
      <c r="B708" s="279">
        <v>4886430.6040000003</v>
      </c>
      <c r="C708" s="279">
        <v>2104337.2990000001</v>
      </c>
    </row>
    <row r="709" spans="1:3" ht="15" x14ac:dyDescent="0.35">
      <c r="A709" s="279">
        <v>236</v>
      </c>
      <c r="B709" s="279">
        <v>4886434.4850000003</v>
      </c>
      <c r="C709" s="279">
        <v>2104332.1370000001</v>
      </c>
    </row>
    <row r="710" spans="1:3" ht="15" x14ac:dyDescent="0.35">
      <c r="A710" s="279">
        <v>237</v>
      </c>
      <c r="B710" s="279">
        <v>4886437.3229999999</v>
      </c>
      <c r="C710" s="279">
        <v>2104328.3620000002</v>
      </c>
    </row>
    <row r="711" spans="1:3" ht="15" x14ac:dyDescent="0.35">
      <c r="A711" s="279">
        <v>238</v>
      </c>
      <c r="B711" s="279">
        <v>4886457.7410000004</v>
      </c>
      <c r="C711" s="279">
        <v>2104301.2030000002</v>
      </c>
    </row>
    <row r="712" spans="1:3" ht="15" x14ac:dyDescent="0.35">
      <c r="A712" s="279">
        <v>239</v>
      </c>
      <c r="B712" s="279">
        <v>4886480.9450000003</v>
      </c>
      <c r="C712" s="279">
        <v>2104270.3369999998</v>
      </c>
    </row>
    <row r="713" spans="1:3" ht="15" x14ac:dyDescent="0.35">
      <c r="A713" s="279">
        <v>240</v>
      </c>
      <c r="B713" s="279">
        <v>4886479.4809999997</v>
      </c>
      <c r="C713" s="279">
        <v>2104269.0729999999</v>
      </c>
    </row>
    <row r="714" spans="1:3" ht="15" x14ac:dyDescent="0.35">
      <c r="A714" s="279">
        <v>241</v>
      </c>
      <c r="B714" s="279">
        <v>4886478.4510000004</v>
      </c>
      <c r="C714" s="279">
        <v>2104268.1830000002</v>
      </c>
    </row>
    <row r="715" spans="1:3" ht="15" x14ac:dyDescent="0.35">
      <c r="A715" s="279">
        <v>242</v>
      </c>
      <c r="B715" s="279">
        <v>4886458.1279999996</v>
      </c>
      <c r="C715" s="279">
        <v>2104250.628</v>
      </c>
    </row>
    <row r="716" spans="1:3" ht="15" x14ac:dyDescent="0.35">
      <c r="A716" s="279">
        <v>243</v>
      </c>
      <c r="B716" s="279">
        <v>4886452.0769999996</v>
      </c>
      <c r="C716" s="279">
        <v>2104245.4019999998</v>
      </c>
    </row>
    <row r="717" spans="1:3" ht="15" x14ac:dyDescent="0.35">
      <c r="A717" s="279">
        <v>244</v>
      </c>
      <c r="B717" s="279">
        <v>4886434.3279999997</v>
      </c>
      <c r="C717" s="279">
        <v>2104230.0699999998</v>
      </c>
    </row>
    <row r="718" spans="1:3" ht="15" x14ac:dyDescent="0.35">
      <c r="A718" s="279">
        <v>245</v>
      </c>
      <c r="B718" s="279">
        <v>4886423.2079999996</v>
      </c>
      <c r="C718" s="279">
        <v>2104220.4649999999</v>
      </c>
    </row>
    <row r="719" spans="1:3" ht="15" x14ac:dyDescent="0.35">
      <c r="A719" s="279">
        <v>246</v>
      </c>
      <c r="B719" s="279">
        <v>4886413.59</v>
      </c>
      <c r="C719" s="279">
        <v>2104212.1570000001</v>
      </c>
    </row>
    <row r="720" spans="1:3" ht="15" x14ac:dyDescent="0.35">
      <c r="A720" s="279">
        <v>247</v>
      </c>
      <c r="B720" s="279">
        <v>4886417.58</v>
      </c>
      <c r="C720" s="279">
        <v>2104207.7069999999</v>
      </c>
    </row>
    <row r="721" spans="1:3" ht="15" x14ac:dyDescent="0.35">
      <c r="A721" s="279">
        <v>248</v>
      </c>
      <c r="B721" s="279">
        <v>4886434.2649999997</v>
      </c>
      <c r="C721" s="279">
        <v>2104189.1030000001</v>
      </c>
    </row>
    <row r="722" spans="1:3" ht="15" x14ac:dyDescent="0.35">
      <c r="A722" s="279">
        <v>249</v>
      </c>
      <c r="B722" s="279">
        <v>4886442.4119999995</v>
      </c>
      <c r="C722" s="279">
        <v>2104180.0180000002</v>
      </c>
    </row>
    <row r="723" spans="1:3" ht="15" x14ac:dyDescent="0.35">
      <c r="A723" s="279">
        <v>250</v>
      </c>
      <c r="B723" s="279">
        <v>4886461.43</v>
      </c>
      <c r="C723" s="279">
        <v>2104158.8119999999</v>
      </c>
    </row>
    <row r="724" spans="1:3" ht="15" x14ac:dyDescent="0.35">
      <c r="A724" s="279">
        <v>251</v>
      </c>
      <c r="B724" s="279">
        <v>4886459.53</v>
      </c>
      <c r="C724" s="279">
        <v>2104155.352</v>
      </c>
    </row>
    <row r="725" spans="1:3" ht="15" x14ac:dyDescent="0.35">
      <c r="A725" s="279">
        <v>252</v>
      </c>
      <c r="B725" s="279">
        <v>4886505.3279999997</v>
      </c>
      <c r="C725" s="279">
        <v>2104103.1030000001</v>
      </c>
    </row>
    <row r="726" spans="1:3" ht="15" x14ac:dyDescent="0.35">
      <c r="A726" s="279">
        <v>253</v>
      </c>
      <c r="B726" s="279">
        <v>4886499.9400000004</v>
      </c>
      <c r="C726" s="279">
        <v>2104095.6579999998</v>
      </c>
    </row>
    <row r="727" spans="1:3" ht="15" x14ac:dyDescent="0.35">
      <c r="A727" s="279">
        <v>254</v>
      </c>
      <c r="B727" s="279">
        <v>4886483.659</v>
      </c>
      <c r="C727" s="279">
        <v>2104073.16</v>
      </c>
    </row>
    <row r="728" spans="1:3" ht="15" x14ac:dyDescent="0.35">
      <c r="A728" s="279">
        <v>255</v>
      </c>
      <c r="B728" s="279">
        <v>4886483.659</v>
      </c>
      <c r="C728" s="279">
        <v>2104073.16</v>
      </c>
    </row>
    <row r="730" spans="1:3" x14ac:dyDescent="0.35">
      <c r="A730" s="281" t="s">
        <v>2405</v>
      </c>
    </row>
    <row r="732" spans="1:3" ht="15" x14ac:dyDescent="0.35">
      <c r="A732" s="452" t="s">
        <v>2404</v>
      </c>
      <c r="B732" s="452"/>
      <c r="C732" s="452"/>
    </row>
    <row r="733" spans="1:3" ht="15" x14ac:dyDescent="0.35">
      <c r="A733" s="252" t="s">
        <v>427</v>
      </c>
      <c r="B733" s="252" t="s">
        <v>215</v>
      </c>
      <c r="C733" s="252" t="s">
        <v>216</v>
      </c>
    </row>
    <row r="734" spans="1:3" ht="15" x14ac:dyDescent="0.35">
      <c r="A734" s="279">
        <v>1</v>
      </c>
      <c r="B734" s="279">
        <v>4883660.5789999999</v>
      </c>
      <c r="C734" s="279">
        <v>2101501.7149999999</v>
      </c>
    </row>
    <row r="735" spans="1:3" ht="15" x14ac:dyDescent="0.35">
      <c r="A735" s="279">
        <v>2</v>
      </c>
      <c r="B735" s="279">
        <v>4883661.6749999998</v>
      </c>
      <c r="C735" s="279">
        <v>2101499.838</v>
      </c>
    </row>
    <row r="736" spans="1:3" ht="15" x14ac:dyDescent="0.35">
      <c r="A736" s="279">
        <v>3</v>
      </c>
      <c r="B736" s="279">
        <v>4883661.8729999997</v>
      </c>
      <c r="C736" s="279">
        <v>2101499.5</v>
      </c>
    </row>
    <row r="737" spans="1:3" ht="15" x14ac:dyDescent="0.35">
      <c r="A737" s="279">
        <v>4</v>
      </c>
      <c r="B737" s="279">
        <v>4883662.2</v>
      </c>
      <c r="C737" s="279">
        <v>2101498.9389999998</v>
      </c>
    </row>
    <row r="738" spans="1:3" ht="15" x14ac:dyDescent="0.35">
      <c r="A738" s="279">
        <v>5</v>
      </c>
      <c r="B738" s="279">
        <v>4883664.3210000005</v>
      </c>
      <c r="C738" s="279">
        <v>2101495.4350000001</v>
      </c>
    </row>
    <row r="739" spans="1:3" ht="15" x14ac:dyDescent="0.35">
      <c r="A739" s="279">
        <v>6</v>
      </c>
      <c r="B739" s="279">
        <v>4883664.49</v>
      </c>
      <c r="C739" s="279">
        <v>2101495.361</v>
      </c>
    </row>
    <row r="740" spans="1:3" ht="15" x14ac:dyDescent="0.35">
      <c r="A740" s="279">
        <v>7</v>
      </c>
      <c r="B740" s="279">
        <v>4883709.6869999999</v>
      </c>
      <c r="C740" s="279">
        <v>2101475.6970000002</v>
      </c>
    </row>
    <row r="741" spans="1:3" ht="15" x14ac:dyDescent="0.35">
      <c r="A741" s="279">
        <v>8</v>
      </c>
      <c r="B741" s="279">
        <v>4883777.2350000003</v>
      </c>
      <c r="C741" s="279">
        <v>2101446.3089999999</v>
      </c>
    </row>
    <row r="742" spans="1:3" ht="15" x14ac:dyDescent="0.35">
      <c r="A742" s="279">
        <v>9</v>
      </c>
      <c r="B742" s="279">
        <v>4883811.5310000004</v>
      </c>
      <c r="C742" s="279">
        <v>2101431.3870000001</v>
      </c>
    </row>
    <row r="743" spans="1:3" ht="15" x14ac:dyDescent="0.35">
      <c r="A743" s="279">
        <v>10</v>
      </c>
      <c r="B743" s="279">
        <v>4883813.1189999999</v>
      </c>
      <c r="C743" s="279">
        <v>2101430.696</v>
      </c>
    </row>
    <row r="744" spans="1:3" ht="15" x14ac:dyDescent="0.35">
      <c r="A744" s="279">
        <v>11</v>
      </c>
      <c r="B744" s="279">
        <v>4883830.4570000004</v>
      </c>
      <c r="C744" s="279">
        <v>2101423.1529999999</v>
      </c>
    </row>
    <row r="745" spans="1:3" ht="15" x14ac:dyDescent="0.35">
      <c r="A745" s="279">
        <v>12</v>
      </c>
      <c r="B745" s="279">
        <v>4883854.0889999997</v>
      </c>
      <c r="C745" s="279">
        <v>2101412.872</v>
      </c>
    </row>
    <row r="746" spans="1:3" ht="15" x14ac:dyDescent="0.35">
      <c r="A746" s="279">
        <v>13</v>
      </c>
      <c r="B746" s="279">
        <v>4883869.1830000002</v>
      </c>
      <c r="C746" s="279">
        <v>2101406.3050000002</v>
      </c>
    </row>
    <row r="747" spans="1:3" ht="15" x14ac:dyDescent="0.35">
      <c r="A747" s="279">
        <v>14</v>
      </c>
      <c r="B747" s="279">
        <v>4883879.0990000004</v>
      </c>
      <c r="C747" s="279">
        <v>2101401.9900000002</v>
      </c>
    </row>
    <row r="748" spans="1:3" ht="15" x14ac:dyDescent="0.35">
      <c r="A748" s="279">
        <v>15</v>
      </c>
      <c r="B748" s="279">
        <v>4883883.6809999999</v>
      </c>
      <c r="C748" s="279">
        <v>2101399.997</v>
      </c>
    </row>
    <row r="749" spans="1:3" ht="15" x14ac:dyDescent="0.35">
      <c r="A749" s="279">
        <v>16</v>
      </c>
      <c r="B749" s="279">
        <v>4883895.7699999996</v>
      </c>
      <c r="C749" s="279">
        <v>2101394.7370000002</v>
      </c>
    </row>
    <row r="750" spans="1:3" ht="15" x14ac:dyDescent="0.35">
      <c r="A750" s="279">
        <v>17</v>
      </c>
      <c r="B750" s="279">
        <v>4883896.273</v>
      </c>
      <c r="C750" s="279">
        <v>2101394.5180000002</v>
      </c>
    </row>
    <row r="751" spans="1:3" ht="15" x14ac:dyDescent="0.35">
      <c r="A751" s="279">
        <v>18</v>
      </c>
      <c r="B751" s="279">
        <v>4883901.6040000003</v>
      </c>
      <c r="C751" s="279">
        <v>2101392.199</v>
      </c>
    </row>
    <row r="752" spans="1:3" ht="15" x14ac:dyDescent="0.35">
      <c r="A752" s="279">
        <v>19</v>
      </c>
      <c r="B752" s="279">
        <v>4883909.7690000003</v>
      </c>
      <c r="C752" s="279">
        <v>2101388.6469999999</v>
      </c>
    </row>
    <row r="753" spans="1:3" ht="15" x14ac:dyDescent="0.35">
      <c r="A753" s="279">
        <v>20</v>
      </c>
      <c r="B753" s="279">
        <v>4883909.5760000004</v>
      </c>
      <c r="C753" s="279">
        <v>2101388.4019999998</v>
      </c>
    </row>
    <row r="754" spans="1:3" ht="15" x14ac:dyDescent="0.35">
      <c r="A754" s="279">
        <v>21</v>
      </c>
      <c r="B754" s="279">
        <v>4883907.9649999999</v>
      </c>
      <c r="C754" s="279">
        <v>2101386.372</v>
      </c>
    </row>
    <row r="755" spans="1:3" ht="15" x14ac:dyDescent="0.35">
      <c r="A755" s="279">
        <v>22</v>
      </c>
      <c r="B755" s="279">
        <v>4883906.6869999999</v>
      </c>
      <c r="C755" s="279">
        <v>2101384.7620000001</v>
      </c>
    </row>
    <row r="756" spans="1:3" ht="15" x14ac:dyDescent="0.35">
      <c r="A756" s="279">
        <v>23</v>
      </c>
      <c r="B756" s="279">
        <v>4883901.7819999997</v>
      </c>
      <c r="C756" s="279">
        <v>2101378.5789999999</v>
      </c>
    </row>
    <row r="757" spans="1:3" ht="15" x14ac:dyDescent="0.35">
      <c r="A757" s="279">
        <v>24</v>
      </c>
      <c r="B757" s="279">
        <v>4883900.9560000002</v>
      </c>
      <c r="C757" s="279">
        <v>2101377.5380000002</v>
      </c>
    </row>
    <row r="758" spans="1:3" ht="15" x14ac:dyDescent="0.35">
      <c r="A758" s="279">
        <v>25</v>
      </c>
      <c r="B758" s="279">
        <v>4883900.8229999999</v>
      </c>
      <c r="C758" s="279">
        <v>2101377.389</v>
      </c>
    </row>
    <row r="759" spans="1:3" ht="15" x14ac:dyDescent="0.35">
      <c r="A759" s="279">
        <v>26</v>
      </c>
      <c r="B759" s="279">
        <v>4883899.1339999996</v>
      </c>
      <c r="C759" s="279">
        <v>2101375.4920000001</v>
      </c>
    </row>
    <row r="760" spans="1:3" ht="15" x14ac:dyDescent="0.35">
      <c r="A760" s="279">
        <v>27</v>
      </c>
      <c r="B760" s="279">
        <v>4883898.8360000001</v>
      </c>
      <c r="C760" s="279">
        <v>2101374.6329999999</v>
      </c>
    </row>
    <row r="761" spans="1:3" ht="15" x14ac:dyDescent="0.35">
      <c r="A761" s="279">
        <v>28</v>
      </c>
      <c r="B761" s="279">
        <v>4883898.8669999996</v>
      </c>
      <c r="C761" s="279">
        <v>2101373.807</v>
      </c>
    </row>
    <row r="762" spans="1:3" ht="15" x14ac:dyDescent="0.35">
      <c r="A762" s="279">
        <v>29</v>
      </c>
      <c r="B762" s="279">
        <v>4883898.9249999998</v>
      </c>
      <c r="C762" s="279">
        <v>2101373.5959999999</v>
      </c>
    </row>
    <row r="763" spans="1:3" ht="15" x14ac:dyDescent="0.35">
      <c r="A763" s="279">
        <v>30</v>
      </c>
      <c r="B763" s="279">
        <v>4883898.9160000002</v>
      </c>
      <c r="C763" s="279">
        <v>2101373.5839999998</v>
      </c>
    </row>
    <row r="764" spans="1:3" ht="15" x14ac:dyDescent="0.35">
      <c r="A764" s="279">
        <v>31</v>
      </c>
      <c r="B764" s="279">
        <v>4883898.9369999999</v>
      </c>
      <c r="C764" s="279">
        <v>2101373.5520000001</v>
      </c>
    </row>
    <row r="765" spans="1:3" ht="15" x14ac:dyDescent="0.35">
      <c r="A765" s="279">
        <v>32</v>
      </c>
      <c r="B765" s="279">
        <v>4883898.9740000004</v>
      </c>
      <c r="C765" s="279">
        <v>2101373.4190000002</v>
      </c>
    </row>
    <row r="766" spans="1:3" ht="15" x14ac:dyDescent="0.35">
      <c r="A766" s="279">
        <v>33</v>
      </c>
      <c r="B766" s="279">
        <v>4883899.13</v>
      </c>
      <c r="C766" s="279">
        <v>2101372.8480000002</v>
      </c>
    </row>
    <row r="767" spans="1:3" ht="15" x14ac:dyDescent="0.35">
      <c r="A767" s="279">
        <v>34</v>
      </c>
      <c r="B767" s="279">
        <v>4883899.9879999999</v>
      </c>
      <c r="C767" s="279">
        <v>2101371.8840000001</v>
      </c>
    </row>
    <row r="768" spans="1:3" ht="15" x14ac:dyDescent="0.35">
      <c r="A768" s="279">
        <v>35</v>
      </c>
      <c r="B768" s="279">
        <v>4883900.7139999997</v>
      </c>
      <c r="C768" s="279">
        <v>2101371.5759999999</v>
      </c>
    </row>
    <row r="769" spans="1:3" ht="15" x14ac:dyDescent="0.35">
      <c r="A769" s="279">
        <v>36</v>
      </c>
      <c r="B769" s="279">
        <v>4883909.3600000003</v>
      </c>
      <c r="C769" s="279">
        <v>2101367.8990000002</v>
      </c>
    </row>
    <row r="770" spans="1:3" ht="15" x14ac:dyDescent="0.35">
      <c r="A770" s="279">
        <v>37</v>
      </c>
      <c r="B770" s="279">
        <v>4883944.3109999998</v>
      </c>
      <c r="C770" s="279">
        <v>2101353.037</v>
      </c>
    </row>
    <row r="771" spans="1:3" ht="15" x14ac:dyDescent="0.35">
      <c r="A771" s="279">
        <v>38</v>
      </c>
      <c r="B771" s="279">
        <v>4883957.4749999996</v>
      </c>
      <c r="C771" s="279">
        <v>2101347.844</v>
      </c>
    </row>
    <row r="772" spans="1:3" ht="15" x14ac:dyDescent="0.35">
      <c r="A772" s="279">
        <v>39</v>
      </c>
      <c r="B772" s="279">
        <v>4884045.6579999998</v>
      </c>
      <c r="C772" s="279">
        <v>2101313.0630000001</v>
      </c>
    </row>
    <row r="773" spans="1:3" ht="15" x14ac:dyDescent="0.35">
      <c r="A773" s="279">
        <v>40</v>
      </c>
      <c r="B773" s="279">
        <v>4884134.0010000002</v>
      </c>
      <c r="C773" s="279">
        <v>2101281.5109999999</v>
      </c>
    </row>
    <row r="774" spans="1:3" ht="15" x14ac:dyDescent="0.35">
      <c r="A774" s="279">
        <v>41</v>
      </c>
      <c r="B774" s="279">
        <v>4884166.0269999998</v>
      </c>
      <c r="C774" s="279">
        <v>2101270.5389999999</v>
      </c>
    </row>
    <row r="775" spans="1:3" ht="15" x14ac:dyDescent="0.35">
      <c r="A775" s="279">
        <v>42</v>
      </c>
      <c r="B775" s="279">
        <v>4884169.32</v>
      </c>
      <c r="C775" s="279">
        <v>2101269.4130000002</v>
      </c>
    </row>
    <row r="776" spans="1:3" ht="15" x14ac:dyDescent="0.35">
      <c r="A776" s="279">
        <v>43</v>
      </c>
      <c r="B776" s="279">
        <v>4884171.33</v>
      </c>
      <c r="C776" s="279">
        <v>2101269.1979999999</v>
      </c>
    </row>
    <row r="777" spans="1:3" ht="15" x14ac:dyDescent="0.35">
      <c r="A777" s="279">
        <v>44</v>
      </c>
      <c r="B777" s="279">
        <v>4884172.835</v>
      </c>
      <c r="C777" s="279">
        <v>2101269.608</v>
      </c>
    </row>
    <row r="778" spans="1:3" ht="15" x14ac:dyDescent="0.35">
      <c r="A778" s="279">
        <v>45</v>
      </c>
      <c r="B778" s="279">
        <v>4884172.8480000002</v>
      </c>
      <c r="C778" s="279">
        <v>2101269.6439999999</v>
      </c>
    </row>
    <row r="779" spans="1:3" ht="15" x14ac:dyDescent="0.35">
      <c r="A779" s="279">
        <v>46</v>
      </c>
      <c r="B779" s="279">
        <v>4884175.057</v>
      </c>
      <c r="C779" s="279">
        <v>2101269.3539999998</v>
      </c>
    </row>
    <row r="780" spans="1:3" ht="15" x14ac:dyDescent="0.35">
      <c r="A780" s="279">
        <v>47</v>
      </c>
      <c r="B780" s="279">
        <v>4884178.2359999996</v>
      </c>
      <c r="C780" s="279">
        <v>2101268.517</v>
      </c>
    </row>
    <row r="781" spans="1:3" ht="15" x14ac:dyDescent="0.35">
      <c r="A781" s="279">
        <v>48</v>
      </c>
      <c r="B781" s="279">
        <v>4884176.858</v>
      </c>
      <c r="C781" s="279">
        <v>2101264.2659999998</v>
      </c>
    </row>
    <row r="782" spans="1:3" ht="15" x14ac:dyDescent="0.35">
      <c r="A782" s="279">
        <v>49</v>
      </c>
      <c r="B782" s="279">
        <v>4884176.2149999999</v>
      </c>
      <c r="C782" s="279">
        <v>2101262.2799999998</v>
      </c>
    </row>
    <row r="783" spans="1:3" ht="15" x14ac:dyDescent="0.35">
      <c r="A783" s="279">
        <v>50</v>
      </c>
      <c r="B783" s="279">
        <v>4884168.1660000002</v>
      </c>
      <c r="C783" s="279">
        <v>2101237.4449999998</v>
      </c>
    </row>
    <row r="784" spans="1:3" ht="15" x14ac:dyDescent="0.35">
      <c r="A784" s="279">
        <v>51</v>
      </c>
      <c r="B784" s="279">
        <v>4884155.1610000003</v>
      </c>
      <c r="C784" s="279">
        <v>2101197.3190000001</v>
      </c>
    </row>
    <row r="785" spans="1:3" ht="15" x14ac:dyDescent="0.35">
      <c r="A785" s="279">
        <v>52</v>
      </c>
      <c r="B785" s="279">
        <v>4884144.3449999997</v>
      </c>
      <c r="C785" s="279">
        <v>2101162.898</v>
      </c>
    </row>
    <row r="786" spans="1:3" ht="15" x14ac:dyDescent="0.35">
      <c r="A786" s="279">
        <v>53</v>
      </c>
      <c r="B786" s="279">
        <v>4884126.1869999999</v>
      </c>
      <c r="C786" s="279">
        <v>2101103.1170000001</v>
      </c>
    </row>
    <row r="787" spans="1:3" ht="15" x14ac:dyDescent="0.35">
      <c r="A787" s="279">
        <v>54</v>
      </c>
      <c r="B787" s="279">
        <v>4884126.2829999998</v>
      </c>
      <c r="C787" s="279">
        <v>2101103.077</v>
      </c>
    </row>
    <row r="788" spans="1:3" ht="15" x14ac:dyDescent="0.35">
      <c r="A788" s="279">
        <v>55</v>
      </c>
      <c r="B788" s="279">
        <v>4884126.2450000001</v>
      </c>
      <c r="C788" s="279">
        <v>2101102.952</v>
      </c>
    </row>
    <row r="789" spans="1:3" ht="15" x14ac:dyDescent="0.35">
      <c r="A789" s="279">
        <v>56</v>
      </c>
      <c r="B789" s="279">
        <v>4884126.4400000004</v>
      </c>
      <c r="C789" s="279">
        <v>2101102.87</v>
      </c>
    </row>
    <row r="790" spans="1:3" ht="15" x14ac:dyDescent="0.35">
      <c r="A790" s="279">
        <v>57</v>
      </c>
      <c r="B790" s="279">
        <v>4884219.7280000001</v>
      </c>
      <c r="C790" s="279">
        <v>2101063.5469999998</v>
      </c>
    </row>
    <row r="791" spans="1:3" ht="15" x14ac:dyDescent="0.35">
      <c r="A791" s="279">
        <v>58</v>
      </c>
      <c r="B791" s="279">
        <v>4884262.6880000001</v>
      </c>
      <c r="C791" s="279">
        <v>2101045.3309999998</v>
      </c>
    </row>
    <row r="792" spans="1:3" ht="15" x14ac:dyDescent="0.35">
      <c r="A792" s="279">
        <v>59</v>
      </c>
      <c r="B792" s="279">
        <v>4884284.4939999999</v>
      </c>
      <c r="C792" s="279">
        <v>2101035.0860000001</v>
      </c>
    </row>
    <row r="793" spans="1:3" ht="15" x14ac:dyDescent="0.35">
      <c r="A793" s="279">
        <v>60</v>
      </c>
      <c r="B793" s="279">
        <v>4884287.2170000002</v>
      </c>
      <c r="C793" s="279">
        <v>2101032.2140000002</v>
      </c>
    </row>
    <row r="794" spans="1:3" ht="15" x14ac:dyDescent="0.35">
      <c r="A794" s="279">
        <v>61</v>
      </c>
      <c r="B794" s="279">
        <v>4884290.9380000001</v>
      </c>
      <c r="C794" s="279">
        <v>2101028.36</v>
      </c>
    </row>
    <row r="795" spans="1:3" ht="15" x14ac:dyDescent="0.35">
      <c r="A795" s="279">
        <v>62</v>
      </c>
      <c r="B795" s="279">
        <v>4884291.943</v>
      </c>
      <c r="C795" s="279">
        <v>2101025.0860000001</v>
      </c>
    </row>
    <row r="796" spans="1:3" ht="15" x14ac:dyDescent="0.35">
      <c r="A796" s="279">
        <v>63</v>
      </c>
      <c r="B796" s="279">
        <v>4884269.9819999998</v>
      </c>
      <c r="C796" s="279">
        <v>2100974.1529999999</v>
      </c>
    </row>
    <row r="797" spans="1:3" ht="15" x14ac:dyDescent="0.35">
      <c r="A797" s="279">
        <v>64</v>
      </c>
      <c r="B797" s="279">
        <v>4884254.0089999996</v>
      </c>
      <c r="C797" s="279">
        <v>2100937.6329999999</v>
      </c>
    </row>
    <row r="798" spans="1:3" ht="15" x14ac:dyDescent="0.35">
      <c r="A798" s="279">
        <v>65</v>
      </c>
      <c r="B798" s="279">
        <v>4884245.9809999997</v>
      </c>
      <c r="C798" s="279">
        <v>2100917.3059999999</v>
      </c>
    </row>
    <row r="799" spans="1:3" ht="15" x14ac:dyDescent="0.35">
      <c r="A799" s="279">
        <v>66</v>
      </c>
      <c r="B799" s="279">
        <v>4884244.0839999998</v>
      </c>
      <c r="C799" s="279">
        <v>2100905.7069999999</v>
      </c>
    </row>
    <row r="800" spans="1:3" ht="15" x14ac:dyDescent="0.35">
      <c r="A800" s="279">
        <v>67</v>
      </c>
      <c r="B800" s="279">
        <v>4884241.2529999996</v>
      </c>
      <c r="C800" s="279">
        <v>2100903.59</v>
      </c>
    </row>
    <row r="801" spans="1:3" ht="15" x14ac:dyDescent="0.35">
      <c r="A801" s="279">
        <v>68</v>
      </c>
      <c r="B801" s="279">
        <v>4884240.4340000004</v>
      </c>
      <c r="C801" s="279">
        <v>2100902.878</v>
      </c>
    </row>
    <row r="802" spans="1:3" ht="15" x14ac:dyDescent="0.35">
      <c r="A802" s="279">
        <v>69</v>
      </c>
      <c r="B802" s="279">
        <v>4884233.6529999999</v>
      </c>
      <c r="C802" s="279">
        <v>2100896.9819999998</v>
      </c>
    </row>
    <row r="803" spans="1:3" ht="15" x14ac:dyDescent="0.35">
      <c r="A803" s="279">
        <v>70</v>
      </c>
      <c r="B803" s="279">
        <v>4884233.4270000001</v>
      </c>
      <c r="C803" s="279">
        <v>2100896.7609999999</v>
      </c>
    </row>
    <row r="804" spans="1:3" ht="15" x14ac:dyDescent="0.35">
      <c r="A804" s="279">
        <v>71</v>
      </c>
      <c r="B804" s="279">
        <v>4884230.0460000001</v>
      </c>
      <c r="C804" s="279">
        <v>2100899.2510000002</v>
      </c>
    </row>
    <row r="805" spans="1:3" ht="15" x14ac:dyDescent="0.35">
      <c r="A805" s="279">
        <v>72</v>
      </c>
      <c r="B805" s="279">
        <v>4884228.3509999998</v>
      </c>
      <c r="C805" s="279">
        <v>2100900.3769999999</v>
      </c>
    </row>
    <row r="806" spans="1:3" ht="15" x14ac:dyDescent="0.35">
      <c r="A806" s="279">
        <v>73</v>
      </c>
      <c r="B806" s="279">
        <v>4884191.3959999997</v>
      </c>
      <c r="C806" s="279">
        <v>2100917.2960000001</v>
      </c>
    </row>
    <row r="807" spans="1:3" ht="15" x14ac:dyDescent="0.35">
      <c r="A807" s="279">
        <v>74</v>
      </c>
      <c r="B807" s="279">
        <v>4884088.0599999996</v>
      </c>
      <c r="C807" s="279">
        <v>2100963.0449999999</v>
      </c>
    </row>
    <row r="808" spans="1:3" ht="15" x14ac:dyDescent="0.35">
      <c r="A808" s="279">
        <v>75</v>
      </c>
      <c r="B808" s="279">
        <v>4884080.5949999997</v>
      </c>
      <c r="C808" s="279">
        <v>2100944.8820000002</v>
      </c>
    </row>
    <row r="809" spans="1:3" ht="15" x14ac:dyDescent="0.35">
      <c r="A809" s="279">
        <v>76</v>
      </c>
      <c r="B809" s="279">
        <v>4883954.5029999996</v>
      </c>
      <c r="C809" s="279">
        <v>2100990.5060000001</v>
      </c>
    </row>
    <row r="810" spans="1:3" ht="15" x14ac:dyDescent="0.35">
      <c r="A810" s="279">
        <v>77</v>
      </c>
      <c r="B810" s="279">
        <v>4883931.0290000001</v>
      </c>
      <c r="C810" s="279">
        <v>2100962.2039999999</v>
      </c>
    </row>
    <row r="811" spans="1:3" ht="15" x14ac:dyDescent="0.35">
      <c r="A811" s="279">
        <v>78</v>
      </c>
      <c r="B811" s="279">
        <v>4883904.8370000003</v>
      </c>
      <c r="C811" s="279">
        <v>2100974.0520000001</v>
      </c>
    </row>
    <row r="812" spans="1:3" ht="15" x14ac:dyDescent="0.35">
      <c r="A812" s="279">
        <v>79</v>
      </c>
      <c r="B812" s="279">
        <v>4883891.0930000003</v>
      </c>
      <c r="C812" s="279">
        <v>2100980.27</v>
      </c>
    </row>
    <row r="813" spans="1:3" ht="15" x14ac:dyDescent="0.35">
      <c r="A813" s="279">
        <v>80</v>
      </c>
      <c r="B813" s="279">
        <v>4883885.5070000002</v>
      </c>
      <c r="C813" s="279">
        <v>2100992.9369999999</v>
      </c>
    </row>
    <row r="814" spans="1:3" ht="15" x14ac:dyDescent="0.35">
      <c r="A814" s="279">
        <v>81</v>
      </c>
      <c r="B814" s="279">
        <v>4883875.4709999999</v>
      </c>
      <c r="C814" s="279">
        <v>2101015.69</v>
      </c>
    </row>
    <row r="815" spans="1:3" ht="15" x14ac:dyDescent="0.35">
      <c r="A815" s="279">
        <v>82</v>
      </c>
      <c r="B815" s="279">
        <v>4883844.0549999997</v>
      </c>
      <c r="C815" s="279">
        <v>2101028.0839999998</v>
      </c>
    </row>
    <row r="816" spans="1:3" ht="15" x14ac:dyDescent="0.35">
      <c r="A816" s="279">
        <v>83</v>
      </c>
      <c r="B816" s="279">
        <v>4883832.68</v>
      </c>
      <c r="C816" s="279">
        <v>2101032.5720000002</v>
      </c>
    </row>
    <row r="817" spans="1:3" ht="15" x14ac:dyDescent="0.35">
      <c r="A817" s="279">
        <v>84</v>
      </c>
      <c r="B817" s="279">
        <v>4883750.8550000004</v>
      </c>
      <c r="C817" s="279">
        <v>2101064.8530000001</v>
      </c>
    </row>
    <row r="818" spans="1:3" ht="15" x14ac:dyDescent="0.35">
      <c r="A818" s="279">
        <v>85</v>
      </c>
      <c r="B818" s="279">
        <v>4883716.8689999999</v>
      </c>
      <c r="C818" s="279">
        <v>2101078.2620000001</v>
      </c>
    </row>
    <row r="819" spans="1:3" ht="15" x14ac:dyDescent="0.35">
      <c r="A819" s="279">
        <v>86</v>
      </c>
      <c r="B819" s="279">
        <v>4883716.199</v>
      </c>
      <c r="C819" s="279">
        <v>2101078.5260000001</v>
      </c>
    </row>
    <row r="820" spans="1:3" ht="15" x14ac:dyDescent="0.35">
      <c r="A820" s="279">
        <v>87</v>
      </c>
      <c r="B820" s="279">
        <v>4883708.8830000004</v>
      </c>
      <c r="C820" s="279">
        <v>2101087.85</v>
      </c>
    </row>
    <row r="821" spans="1:3" ht="15" x14ac:dyDescent="0.35">
      <c r="A821" s="279">
        <v>88</v>
      </c>
      <c r="B821" s="279">
        <v>4883708.3880000003</v>
      </c>
      <c r="C821" s="279">
        <v>2101088.48</v>
      </c>
    </row>
    <row r="822" spans="1:3" ht="15" x14ac:dyDescent="0.35">
      <c r="A822" s="279">
        <v>89</v>
      </c>
      <c r="B822" s="279">
        <v>4883713.8210000005</v>
      </c>
      <c r="C822" s="279">
        <v>2101095.5819999999</v>
      </c>
    </row>
    <row r="823" spans="1:3" ht="15" x14ac:dyDescent="0.35">
      <c r="A823" s="279">
        <v>90</v>
      </c>
      <c r="B823" s="279">
        <v>4883719.9060000004</v>
      </c>
      <c r="C823" s="279">
        <v>2101103.5359999998</v>
      </c>
    </row>
    <row r="824" spans="1:3" ht="15" x14ac:dyDescent="0.35">
      <c r="A824" s="279">
        <v>91</v>
      </c>
      <c r="B824" s="279">
        <v>4883728.898</v>
      </c>
      <c r="C824" s="279">
        <v>2101115.2910000002</v>
      </c>
    </row>
    <row r="825" spans="1:3" ht="15" x14ac:dyDescent="0.35">
      <c r="A825" s="279">
        <v>92</v>
      </c>
      <c r="B825" s="279">
        <v>4883750.5719999997</v>
      </c>
      <c r="C825" s="279">
        <v>2101143.6230000001</v>
      </c>
    </row>
    <row r="826" spans="1:3" ht="15" x14ac:dyDescent="0.35">
      <c r="A826" s="279">
        <v>93</v>
      </c>
      <c r="B826" s="279">
        <v>4883765.0530000003</v>
      </c>
      <c r="C826" s="279">
        <v>2101168.6060000001</v>
      </c>
    </row>
    <row r="827" spans="1:3" ht="15" x14ac:dyDescent="0.35">
      <c r="A827" s="279">
        <v>94</v>
      </c>
      <c r="B827" s="279">
        <v>4883764.9419999998</v>
      </c>
      <c r="C827" s="279">
        <v>2101168.648</v>
      </c>
    </row>
    <row r="828" spans="1:3" ht="15" x14ac:dyDescent="0.35">
      <c r="A828" s="279">
        <v>95</v>
      </c>
      <c r="B828" s="279">
        <v>4883795.5659999996</v>
      </c>
      <c r="C828" s="279">
        <v>2101221.9929999998</v>
      </c>
    </row>
    <row r="829" spans="1:3" ht="15" x14ac:dyDescent="0.35">
      <c r="A829" s="279">
        <v>96</v>
      </c>
      <c r="B829" s="279">
        <v>4883775.2390000001</v>
      </c>
      <c r="C829" s="279">
        <v>2101230.2680000002</v>
      </c>
    </row>
    <row r="830" spans="1:3" ht="15" x14ac:dyDescent="0.35">
      <c r="A830" s="279">
        <v>97</v>
      </c>
      <c r="B830" s="279">
        <v>4883776.3150000004</v>
      </c>
      <c r="C830" s="279">
        <v>2101271.102</v>
      </c>
    </row>
    <row r="831" spans="1:3" ht="15" x14ac:dyDescent="0.35">
      <c r="A831" s="279">
        <v>98</v>
      </c>
      <c r="B831" s="279">
        <v>4883776.4220000003</v>
      </c>
      <c r="C831" s="279">
        <v>2101275.1639999999</v>
      </c>
    </row>
    <row r="832" spans="1:3" ht="15" x14ac:dyDescent="0.35">
      <c r="A832" s="279">
        <v>99</v>
      </c>
      <c r="B832" s="279">
        <v>4883776.2879999997</v>
      </c>
      <c r="C832" s="279">
        <v>2101283.1639999999</v>
      </c>
    </row>
    <row r="833" spans="1:3" ht="15" x14ac:dyDescent="0.35">
      <c r="A833" s="279">
        <v>100</v>
      </c>
      <c r="B833" s="279">
        <v>4883767.03</v>
      </c>
      <c r="C833" s="279">
        <v>2101285.8829999999</v>
      </c>
    </row>
    <row r="834" spans="1:3" ht="15" x14ac:dyDescent="0.35">
      <c r="A834" s="279">
        <v>101</v>
      </c>
      <c r="B834" s="279">
        <v>4883755.0120000001</v>
      </c>
      <c r="C834" s="279">
        <v>2101289.412</v>
      </c>
    </row>
    <row r="835" spans="1:3" ht="15" x14ac:dyDescent="0.35">
      <c r="A835" s="279">
        <v>102</v>
      </c>
      <c r="B835" s="279">
        <v>4883730.5930000003</v>
      </c>
      <c r="C835" s="279">
        <v>2101298.2179999999</v>
      </c>
    </row>
    <row r="836" spans="1:3" ht="15" x14ac:dyDescent="0.35">
      <c r="A836" s="279">
        <v>103</v>
      </c>
      <c r="B836" s="279">
        <v>4883729.9910000004</v>
      </c>
      <c r="C836" s="279">
        <v>2101298.4350000001</v>
      </c>
    </row>
    <row r="837" spans="1:3" ht="15" x14ac:dyDescent="0.35">
      <c r="A837" s="279">
        <v>104</v>
      </c>
      <c r="B837" s="279">
        <v>4883727.9819999998</v>
      </c>
      <c r="C837" s="279">
        <v>2101299.16</v>
      </c>
    </row>
    <row r="838" spans="1:3" ht="15" x14ac:dyDescent="0.35">
      <c r="A838" s="279">
        <v>105</v>
      </c>
      <c r="B838" s="279">
        <v>4883682.3360000001</v>
      </c>
      <c r="C838" s="279">
        <v>2101315.8250000002</v>
      </c>
    </row>
    <row r="839" spans="1:3" ht="15" x14ac:dyDescent="0.35">
      <c r="A839" s="279">
        <v>106</v>
      </c>
      <c r="B839" s="279">
        <v>4883663.7189999996</v>
      </c>
      <c r="C839" s="279">
        <v>2101322.7429999998</v>
      </c>
    </row>
    <row r="840" spans="1:3" ht="15" x14ac:dyDescent="0.35">
      <c r="A840" s="279">
        <v>107</v>
      </c>
      <c r="B840" s="279">
        <v>4883643.5259999996</v>
      </c>
      <c r="C840" s="279">
        <v>2101328.2760000001</v>
      </c>
    </row>
    <row r="841" spans="1:3" ht="15" x14ac:dyDescent="0.35">
      <c r="A841" s="279">
        <v>108</v>
      </c>
      <c r="B841" s="279">
        <v>4883608.2209999999</v>
      </c>
      <c r="C841" s="279">
        <v>2101338.5189999999</v>
      </c>
    </row>
    <row r="842" spans="1:3" ht="15" x14ac:dyDescent="0.35">
      <c r="A842" s="279">
        <v>109</v>
      </c>
      <c r="B842" s="279">
        <v>4883581.1030000001</v>
      </c>
      <c r="C842" s="279">
        <v>2101347.1979999999</v>
      </c>
    </row>
    <row r="843" spans="1:3" ht="15" x14ac:dyDescent="0.35">
      <c r="A843" s="279">
        <v>110</v>
      </c>
      <c r="B843" s="279">
        <v>4883570.6370000001</v>
      </c>
      <c r="C843" s="279">
        <v>2101350.9750000001</v>
      </c>
    </row>
    <row r="844" spans="1:3" ht="15" x14ac:dyDescent="0.35">
      <c r="A844" s="279">
        <v>111</v>
      </c>
      <c r="B844" s="279">
        <v>4883548.9289999995</v>
      </c>
      <c r="C844" s="279">
        <v>2101358.8080000002</v>
      </c>
    </row>
    <row r="845" spans="1:3" ht="15" x14ac:dyDescent="0.35">
      <c r="A845" s="279">
        <v>112</v>
      </c>
      <c r="B845" s="279">
        <v>4883546.693</v>
      </c>
      <c r="C845" s="279">
        <v>2101358.5019999999</v>
      </c>
    </row>
    <row r="846" spans="1:3" ht="15" x14ac:dyDescent="0.35">
      <c r="A846" s="279">
        <v>113</v>
      </c>
      <c r="B846" s="279">
        <v>4883544.4560000002</v>
      </c>
      <c r="C846" s="279">
        <v>2101358.1970000002</v>
      </c>
    </row>
    <row r="847" spans="1:3" ht="15" x14ac:dyDescent="0.35">
      <c r="A847" s="279">
        <v>114</v>
      </c>
      <c r="B847" s="279">
        <v>4883525.7549999999</v>
      </c>
      <c r="C847" s="279">
        <v>2101360.6719999998</v>
      </c>
    </row>
    <row r="848" spans="1:3" ht="15" x14ac:dyDescent="0.35">
      <c r="A848" s="279">
        <v>115</v>
      </c>
      <c r="B848" s="279">
        <v>4883519.5470000003</v>
      </c>
      <c r="C848" s="279">
        <v>2101362.4759999998</v>
      </c>
    </row>
    <row r="849" spans="1:3" ht="15" x14ac:dyDescent="0.35">
      <c r="A849" s="279">
        <v>116</v>
      </c>
      <c r="B849" s="279">
        <v>4883514.6189999999</v>
      </c>
      <c r="C849" s="279">
        <v>2101364.0219999999</v>
      </c>
    </row>
    <row r="850" spans="1:3" ht="15" x14ac:dyDescent="0.35">
      <c r="A850" s="279">
        <v>117</v>
      </c>
      <c r="B850" s="279">
        <v>4883513.9759999998</v>
      </c>
      <c r="C850" s="279">
        <v>2101364.2230000002</v>
      </c>
    </row>
    <row r="851" spans="1:3" ht="15" x14ac:dyDescent="0.35">
      <c r="A851" s="279">
        <v>118</v>
      </c>
      <c r="B851" s="279">
        <v>4883513.8640000001</v>
      </c>
      <c r="C851" s="279">
        <v>2101365.7749999999</v>
      </c>
    </row>
    <row r="852" spans="1:3" ht="15" x14ac:dyDescent="0.35">
      <c r="A852" s="279">
        <v>119</v>
      </c>
      <c r="B852" s="279">
        <v>4883513.8679999998</v>
      </c>
      <c r="C852" s="279">
        <v>2101366.017</v>
      </c>
    </row>
    <row r="853" spans="1:3" ht="15" x14ac:dyDescent="0.35">
      <c r="A853" s="279">
        <v>120</v>
      </c>
      <c r="B853" s="279">
        <v>4883513.8420000002</v>
      </c>
      <c r="C853" s="279">
        <v>2101366.0830000001</v>
      </c>
    </row>
    <row r="854" spans="1:3" ht="15" x14ac:dyDescent="0.35">
      <c r="A854" s="279">
        <v>121</v>
      </c>
      <c r="B854" s="279">
        <v>4883513.5839999998</v>
      </c>
      <c r="C854" s="279">
        <v>2101369.6690000002</v>
      </c>
    </row>
    <row r="855" spans="1:3" ht="15" x14ac:dyDescent="0.35">
      <c r="A855" s="279">
        <v>122</v>
      </c>
      <c r="B855" s="279">
        <v>4883512.9589999998</v>
      </c>
      <c r="C855" s="279">
        <v>2101373.4369999999</v>
      </c>
    </row>
    <row r="856" spans="1:3" ht="15" x14ac:dyDescent="0.35">
      <c r="A856" s="279">
        <v>123</v>
      </c>
      <c r="B856" s="279">
        <v>4883512.1710000001</v>
      </c>
      <c r="C856" s="279">
        <v>2101376.2710000002</v>
      </c>
    </row>
    <row r="857" spans="1:3" ht="15" x14ac:dyDescent="0.35">
      <c r="A857" s="279">
        <v>124</v>
      </c>
      <c r="B857" s="279">
        <v>4883511.08</v>
      </c>
      <c r="C857" s="279">
        <v>2101379.003</v>
      </c>
    </row>
    <row r="858" spans="1:3" ht="15" x14ac:dyDescent="0.35">
      <c r="A858" s="279">
        <v>125</v>
      </c>
      <c r="B858" s="279">
        <v>4883509.2369999997</v>
      </c>
      <c r="C858" s="279">
        <v>2101382.463</v>
      </c>
    </row>
    <row r="859" spans="1:3" ht="15" x14ac:dyDescent="0.35">
      <c r="A859" s="279">
        <v>126</v>
      </c>
      <c r="B859" s="279">
        <v>4883507.5810000002</v>
      </c>
      <c r="C859" s="279">
        <v>2101384.8939999999</v>
      </c>
    </row>
    <row r="860" spans="1:3" ht="15" x14ac:dyDescent="0.35">
      <c r="A860" s="279">
        <v>127</v>
      </c>
      <c r="B860" s="279">
        <v>4883506.0410000002</v>
      </c>
      <c r="C860" s="279">
        <v>2101386.6779999998</v>
      </c>
    </row>
    <row r="861" spans="1:3" ht="15" x14ac:dyDescent="0.35">
      <c r="A861" s="279">
        <v>128</v>
      </c>
      <c r="B861" s="279">
        <v>4883505.4579999996</v>
      </c>
      <c r="C861" s="279">
        <v>2101387.3539999998</v>
      </c>
    </row>
    <row r="862" spans="1:3" ht="15" x14ac:dyDescent="0.35">
      <c r="A862" s="279">
        <v>129</v>
      </c>
      <c r="B862" s="279">
        <v>4883505.4139999999</v>
      </c>
      <c r="C862" s="279">
        <v>2101387.395</v>
      </c>
    </row>
    <row r="863" spans="1:3" ht="15" x14ac:dyDescent="0.35">
      <c r="A863" s="279">
        <v>130</v>
      </c>
      <c r="B863" s="279">
        <v>4883497.4759999998</v>
      </c>
      <c r="C863" s="279">
        <v>2101407.4670000002</v>
      </c>
    </row>
    <row r="864" spans="1:3" ht="15" x14ac:dyDescent="0.35">
      <c r="A864" s="279">
        <v>131</v>
      </c>
      <c r="B864" s="279">
        <v>4883536.7259999998</v>
      </c>
      <c r="C864" s="279">
        <v>2101411.486</v>
      </c>
    </row>
    <row r="865" spans="1:3" ht="15" x14ac:dyDescent="0.35">
      <c r="A865" s="279">
        <v>132</v>
      </c>
      <c r="B865" s="279">
        <v>4883539.3760000002</v>
      </c>
      <c r="C865" s="279">
        <v>2101411.7570000002</v>
      </c>
    </row>
    <row r="866" spans="1:3" ht="15" x14ac:dyDescent="0.35">
      <c r="A866" s="279">
        <v>133</v>
      </c>
      <c r="B866" s="279">
        <v>4883539.3789999997</v>
      </c>
      <c r="C866" s="279">
        <v>2101411.7590000001</v>
      </c>
    </row>
    <row r="867" spans="1:3" ht="15" x14ac:dyDescent="0.35">
      <c r="A867" s="279">
        <v>134</v>
      </c>
      <c r="B867" s="279">
        <v>4883539.9239999996</v>
      </c>
      <c r="C867" s="279">
        <v>2101411.7740000002</v>
      </c>
    </row>
    <row r="868" spans="1:3" ht="15" x14ac:dyDescent="0.35">
      <c r="A868" s="279">
        <v>135</v>
      </c>
      <c r="B868" s="279">
        <v>4883542.8439999996</v>
      </c>
      <c r="C868" s="279">
        <v>2101412.1209999998</v>
      </c>
    </row>
    <row r="869" spans="1:3" ht="15" x14ac:dyDescent="0.35">
      <c r="A869" s="279">
        <v>136</v>
      </c>
      <c r="B869" s="279">
        <v>4883546.6619999995</v>
      </c>
      <c r="C869" s="279">
        <v>2101413.0049999999</v>
      </c>
    </row>
    <row r="870" spans="1:3" ht="15" x14ac:dyDescent="0.35">
      <c r="A870" s="279">
        <v>137</v>
      </c>
      <c r="B870" s="279">
        <v>4883549.4390000002</v>
      </c>
      <c r="C870" s="279">
        <v>2101413.9759999998</v>
      </c>
    </row>
    <row r="871" spans="1:3" ht="15" x14ac:dyDescent="0.35">
      <c r="A871" s="279">
        <v>138</v>
      </c>
      <c r="B871" s="279">
        <v>4883552.0930000003</v>
      </c>
      <c r="C871" s="279">
        <v>2101415.2439999999</v>
      </c>
    </row>
    <row r="872" spans="1:3" ht="15" x14ac:dyDescent="0.35">
      <c r="A872" s="279">
        <v>139</v>
      </c>
      <c r="B872" s="279">
        <v>4883554.6260000002</v>
      </c>
      <c r="C872" s="279">
        <v>2101416.7390000001</v>
      </c>
    </row>
    <row r="873" spans="1:3" ht="15" x14ac:dyDescent="0.35">
      <c r="A873" s="279">
        <v>140</v>
      </c>
      <c r="B873" s="279">
        <v>4883556.9819999998</v>
      </c>
      <c r="C873" s="279">
        <v>2101418.5</v>
      </c>
    </row>
    <row r="874" spans="1:3" ht="15" x14ac:dyDescent="0.35">
      <c r="A874" s="279">
        <v>141</v>
      </c>
      <c r="B874" s="279">
        <v>4883559.8480000002</v>
      </c>
      <c r="C874" s="279">
        <v>2101421.1749999998</v>
      </c>
    </row>
    <row r="875" spans="1:3" ht="15" x14ac:dyDescent="0.35">
      <c r="A875" s="279">
        <v>142</v>
      </c>
      <c r="B875" s="279">
        <v>4883562.1909999996</v>
      </c>
      <c r="C875" s="279">
        <v>2101423.8220000002</v>
      </c>
    </row>
    <row r="876" spans="1:3" ht="15" x14ac:dyDescent="0.35">
      <c r="A876" s="279">
        <v>143</v>
      </c>
      <c r="B876" s="279">
        <v>4883564.7609999999</v>
      </c>
      <c r="C876" s="279">
        <v>2101426.2220000001</v>
      </c>
    </row>
    <row r="877" spans="1:3" ht="15" x14ac:dyDescent="0.35">
      <c r="A877" s="279">
        <v>144</v>
      </c>
      <c r="B877" s="279">
        <v>4883571.7680000002</v>
      </c>
      <c r="C877" s="279">
        <v>2101433.048</v>
      </c>
    </row>
    <row r="878" spans="1:3" ht="15" x14ac:dyDescent="0.35">
      <c r="A878" s="279">
        <v>145</v>
      </c>
      <c r="B878" s="279">
        <v>4883574.3679999998</v>
      </c>
      <c r="C878" s="279">
        <v>2101436.1800000002</v>
      </c>
    </row>
    <row r="879" spans="1:3" ht="15" x14ac:dyDescent="0.35">
      <c r="A879" s="279">
        <v>146</v>
      </c>
      <c r="B879" s="279">
        <v>4883576.4419999998</v>
      </c>
      <c r="C879" s="279">
        <v>2101439.5040000002</v>
      </c>
    </row>
    <row r="880" spans="1:3" ht="15" x14ac:dyDescent="0.35">
      <c r="A880" s="279">
        <v>147</v>
      </c>
      <c r="B880" s="279">
        <v>4883577.227</v>
      </c>
      <c r="C880" s="279">
        <v>2101441.23</v>
      </c>
    </row>
    <row r="881" spans="1:3" ht="15" x14ac:dyDescent="0.35">
      <c r="A881" s="279">
        <v>148</v>
      </c>
      <c r="B881" s="279">
        <v>4883577.34</v>
      </c>
      <c r="C881" s="279">
        <v>2101441.3169999998</v>
      </c>
    </row>
    <row r="882" spans="1:3" ht="15" x14ac:dyDescent="0.35">
      <c r="A882" s="279">
        <v>149</v>
      </c>
      <c r="B882" s="279">
        <v>4883577.3130000001</v>
      </c>
      <c r="C882" s="279">
        <v>2101441.4180000001</v>
      </c>
    </row>
    <row r="883" spans="1:3" ht="15" x14ac:dyDescent="0.35">
      <c r="A883" s="279">
        <v>150</v>
      </c>
      <c r="B883" s="279">
        <v>4883578.0659999996</v>
      </c>
      <c r="C883" s="279">
        <v>2101443.0720000002</v>
      </c>
    </row>
    <row r="884" spans="1:3" ht="15" x14ac:dyDescent="0.35">
      <c r="A884" s="279">
        <v>151</v>
      </c>
      <c r="B884" s="279">
        <v>4883578.9859999996</v>
      </c>
      <c r="C884" s="279">
        <v>2101445.8650000002</v>
      </c>
    </row>
    <row r="885" spans="1:3" ht="15" x14ac:dyDescent="0.35">
      <c r="A885" s="279">
        <v>152</v>
      </c>
      <c r="B885" s="279">
        <v>4883579.5959999999</v>
      </c>
      <c r="C885" s="279">
        <v>2101448.7429999998</v>
      </c>
    </row>
    <row r="886" spans="1:3" ht="15" x14ac:dyDescent="0.35">
      <c r="A886" s="279">
        <v>153</v>
      </c>
      <c r="B886" s="279">
        <v>4883579.9850000003</v>
      </c>
      <c r="C886" s="279">
        <v>2101452.645</v>
      </c>
    </row>
    <row r="887" spans="1:3" ht="15" x14ac:dyDescent="0.35">
      <c r="A887" s="279">
        <v>154</v>
      </c>
      <c r="B887" s="279">
        <v>4883579.8640000001</v>
      </c>
      <c r="C887" s="279">
        <v>2101456.56</v>
      </c>
    </row>
    <row r="888" spans="1:3" ht="15" x14ac:dyDescent="0.35">
      <c r="A888" s="279">
        <v>155</v>
      </c>
      <c r="B888" s="279">
        <v>4883579.2319999998</v>
      </c>
      <c r="C888" s="279">
        <v>2101460.4300000002</v>
      </c>
    </row>
    <row r="889" spans="1:3" ht="15" x14ac:dyDescent="0.35">
      <c r="A889" s="279">
        <v>156</v>
      </c>
      <c r="B889" s="279">
        <v>4883578.0999999996</v>
      </c>
      <c r="C889" s="279">
        <v>2101464.1830000002</v>
      </c>
    </row>
    <row r="890" spans="1:3" ht="15" x14ac:dyDescent="0.35">
      <c r="A890" s="279">
        <v>157</v>
      </c>
      <c r="B890" s="279">
        <v>4883576.4869999997</v>
      </c>
      <c r="C890" s="279">
        <v>2101467.7560000001</v>
      </c>
    </row>
    <row r="891" spans="1:3" ht="15" x14ac:dyDescent="0.35">
      <c r="A891" s="279">
        <v>158</v>
      </c>
      <c r="B891" s="279">
        <v>4883576.148</v>
      </c>
      <c r="C891" s="279">
        <v>2101468.304</v>
      </c>
    </row>
    <row r="892" spans="1:3" ht="15" x14ac:dyDescent="0.35">
      <c r="A892" s="279">
        <v>159</v>
      </c>
      <c r="B892" s="279">
        <v>4883574.4239999996</v>
      </c>
      <c r="C892" s="279">
        <v>2101471.0869999998</v>
      </c>
    </row>
    <row r="893" spans="1:3" ht="15" x14ac:dyDescent="0.35">
      <c r="A893" s="279">
        <v>160</v>
      </c>
      <c r="B893" s="279">
        <v>4883572.3059999999</v>
      </c>
      <c r="C893" s="279">
        <v>2101474.054</v>
      </c>
    </row>
    <row r="894" spans="1:3" ht="15" x14ac:dyDescent="0.35">
      <c r="A894" s="279">
        <v>161</v>
      </c>
      <c r="B894" s="279">
        <v>4883570.5829999996</v>
      </c>
      <c r="C894" s="279">
        <v>2101477.8289999999</v>
      </c>
    </row>
    <row r="895" spans="1:3" ht="15" x14ac:dyDescent="0.35">
      <c r="A895" s="279">
        <v>162</v>
      </c>
      <c r="B895" s="279">
        <v>4883568.3959999997</v>
      </c>
      <c r="C895" s="279">
        <v>2101481.3339999998</v>
      </c>
    </row>
    <row r="896" spans="1:3" ht="15" x14ac:dyDescent="0.35">
      <c r="A896" s="279">
        <v>163</v>
      </c>
      <c r="B896" s="279">
        <v>4883566.4720000001</v>
      </c>
      <c r="C896" s="279">
        <v>2101483.9070000001</v>
      </c>
    </row>
    <row r="897" spans="1:3" ht="15" x14ac:dyDescent="0.35">
      <c r="A897" s="279">
        <v>164</v>
      </c>
      <c r="B897" s="279">
        <v>4883565.3880000003</v>
      </c>
      <c r="C897" s="279">
        <v>2101486.6719999998</v>
      </c>
    </row>
    <row r="898" spans="1:3" ht="15" x14ac:dyDescent="0.35">
      <c r="A898" s="279">
        <v>165</v>
      </c>
      <c r="B898" s="279">
        <v>4883565.415</v>
      </c>
      <c r="C898" s="279">
        <v>2101487.145</v>
      </c>
    </row>
    <row r="899" spans="1:3" ht="15" x14ac:dyDescent="0.35">
      <c r="A899" s="279">
        <v>166</v>
      </c>
      <c r="B899" s="279">
        <v>4883594.3899999997</v>
      </c>
      <c r="C899" s="279">
        <v>2101497.9739999999</v>
      </c>
    </row>
    <row r="900" spans="1:3" ht="15" x14ac:dyDescent="0.35">
      <c r="A900" s="279">
        <v>167</v>
      </c>
      <c r="B900" s="279">
        <v>4883595.0259999996</v>
      </c>
      <c r="C900" s="279">
        <v>2101498.0240000002</v>
      </c>
    </row>
    <row r="901" spans="1:3" ht="15" x14ac:dyDescent="0.35">
      <c r="A901" s="279">
        <v>168</v>
      </c>
      <c r="B901" s="279">
        <v>4883595.091</v>
      </c>
      <c r="C901" s="279">
        <v>2101498.0240000002</v>
      </c>
    </row>
    <row r="902" spans="1:3" ht="15" x14ac:dyDescent="0.35">
      <c r="A902" s="279">
        <v>169</v>
      </c>
      <c r="B902" s="279">
        <v>4883598.8480000002</v>
      </c>
      <c r="C902" s="279">
        <v>2101498.0090000001</v>
      </c>
    </row>
    <row r="903" spans="1:3" ht="15" x14ac:dyDescent="0.35">
      <c r="A903" s="279">
        <v>170</v>
      </c>
      <c r="B903" s="279">
        <v>4883603.2819999997</v>
      </c>
      <c r="C903" s="279">
        <v>2101498.4819999998</v>
      </c>
    </row>
    <row r="904" spans="1:3" ht="15" x14ac:dyDescent="0.35">
      <c r="A904" s="279">
        <v>171</v>
      </c>
      <c r="B904" s="279">
        <v>4883604.3720000004</v>
      </c>
      <c r="C904" s="279">
        <v>2101498.7510000002</v>
      </c>
    </row>
    <row r="905" spans="1:3" ht="15" x14ac:dyDescent="0.35">
      <c r="A905" s="279">
        <v>172</v>
      </c>
      <c r="B905" s="279">
        <v>4883612.2620000001</v>
      </c>
      <c r="C905" s="279">
        <v>2101499.3650000002</v>
      </c>
    </row>
    <row r="906" spans="1:3" ht="15" x14ac:dyDescent="0.35">
      <c r="A906" s="279">
        <v>173</v>
      </c>
      <c r="B906" s="279">
        <v>4883626.8499999996</v>
      </c>
      <c r="C906" s="279">
        <v>2101500.5010000002</v>
      </c>
    </row>
    <row r="907" spans="1:3" ht="15" x14ac:dyDescent="0.35">
      <c r="A907" s="279">
        <v>174</v>
      </c>
      <c r="B907" s="279">
        <v>4883627.8490000004</v>
      </c>
      <c r="C907" s="279">
        <v>2101500.318</v>
      </c>
    </row>
    <row r="908" spans="1:3" ht="15" x14ac:dyDescent="0.35">
      <c r="A908" s="279">
        <v>175</v>
      </c>
      <c r="B908" s="279">
        <v>4883631.76</v>
      </c>
      <c r="C908" s="279">
        <v>2101499.9240000001</v>
      </c>
    </row>
    <row r="909" spans="1:3" ht="15" x14ac:dyDescent="0.35">
      <c r="A909" s="279">
        <v>176</v>
      </c>
      <c r="B909" s="279">
        <v>4883635.6780000003</v>
      </c>
      <c r="C909" s="279">
        <v>2101500.0460000001</v>
      </c>
    </row>
    <row r="910" spans="1:3" ht="15" x14ac:dyDescent="0.35">
      <c r="A910" s="279">
        <v>177</v>
      </c>
      <c r="B910" s="279">
        <v>4883638.591</v>
      </c>
      <c r="C910" s="279">
        <v>2101500.4569999999</v>
      </c>
    </row>
    <row r="911" spans="1:3" ht="15" x14ac:dyDescent="0.35">
      <c r="A911" s="279">
        <v>178</v>
      </c>
      <c r="B911" s="279">
        <v>4883641.4409999996</v>
      </c>
      <c r="C911" s="279">
        <v>2101501.1830000002</v>
      </c>
    </row>
    <row r="912" spans="1:3" ht="15" x14ac:dyDescent="0.35">
      <c r="A912" s="279">
        <v>179</v>
      </c>
      <c r="B912" s="279">
        <v>4883643.1069999998</v>
      </c>
      <c r="C912" s="279">
        <v>2101501.7659999998</v>
      </c>
    </row>
    <row r="913" spans="1:3" ht="15" x14ac:dyDescent="0.35">
      <c r="A913" s="279">
        <v>180</v>
      </c>
      <c r="B913" s="279">
        <v>4883643.1960000005</v>
      </c>
      <c r="C913" s="279">
        <v>2101501.773</v>
      </c>
    </row>
    <row r="914" spans="1:3" ht="15" x14ac:dyDescent="0.35">
      <c r="A914" s="279">
        <v>181</v>
      </c>
      <c r="B914" s="279">
        <v>4883643.2240000004</v>
      </c>
      <c r="C914" s="279">
        <v>2101501.807</v>
      </c>
    </row>
    <row r="915" spans="1:3" ht="15" x14ac:dyDescent="0.35">
      <c r="A915" s="279">
        <v>182</v>
      </c>
      <c r="B915" s="279">
        <v>4883644.2170000002</v>
      </c>
      <c r="C915" s="279">
        <v>2101502.1540000001</v>
      </c>
    </row>
    <row r="916" spans="1:3" ht="15" x14ac:dyDescent="0.35">
      <c r="A916" s="279">
        <v>183</v>
      </c>
      <c r="B916" s="279">
        <v>4883646.8720000004</v>
      </c>
      <c r="C916" s="279">
        <v>2101503.4210000001</v>
      </c>
    </row>
    <row r="917" spans="1:3" ht="15" x14ac:dyDescent="0.35">
      <c r="A917" s="279">
        <v>184</v>
      </c>
      <c r="B917" s="279">
        <v>4883650.2039999999</v>
      </c>
      <c r="C917" s="279">
        <v>2101505.4840000002</v>
      </c>
    </row>
    <row r="918" spans="1:3" ht="15" x14ac:dyDescent="0.35">
      <c r="A918" s="279">
        <v>185</v>
      </c>
      <c r="B918" s="279">
        <v>4883653.2369999997</v>
      </c>
      <c r="C918" s="279">
        <v>2101507.966</v>
      </c>
    </row>
    <row r="919" spans="1:3" ht="15" x14ac:dyDescent="0.35">
      <c r="A919" s="279">
        <v>186</v>
      </c>
      <c r="B919" s="279">
        <v>4883655.8109999998</v>
      </c>
      <c r="C919" s="279">
        <v>2101510.5520000001</v>
      </c>
    </row>
    <row r="920" spans="1:3" ht="15" x14ac:dyDescent="0.35">
      <c r="A920" s="279">
        <v>187</v>
      </c>
      <c r="B920" s="279">
        <v>4883656.1050000004</v>
      </c>
      <c r="C920" s="279">
        <v>2101509.9569999999</v>
      </c>
    </row>
    <row r="921" spans="1:3" ht="15" x14ac:dyDescent="0.35">
      <c r="A921" s="279">
        <v>188</v>
      </c>
      <c r="B921" s="279">
        <v>4883657.1540000001</v>
      </c>
      <c r="C921" s="279">
        <v>2101507.9339999999</v>
      </c>
    </row>
    <row r="922" spans="1:3" ht="15" x14ac:dyDescent="0.35">
      <c r="A922" s="279">
        <v>189</v>
      </c>
      <c r="B922" s="279">
        <v>4883657.2790000001</v>
      </c>
      <c r="C922" s="279">
        <v>2101507.6919999998</v>
      </c>
    </row>
    <row r="923" spans="1:3" ht="15" x14ac:dyDescent="0.35">
      <c r="A923" s="279">
        <v>190</v>
      </c>
      <c r="B923" s="279">
        <v>4883658.28</v>
      </c>
      <c r="C923" s="279">
        <v>2101505.8429999999</v>
      </c>
    </row>
    <row r="924" spans="1:3" ht="15" x14ac:dyDescent="0.35">
      <c r="A924" s="279">
        <v>191</v>
      </c>
      <c r="B924" s="279">
        <v>4883658.7640000004</v>
      </c>
      <c r="C924" s="279">
        <v>2101504.9470000002</v>
      </c>
    </row>
    <row r="925" spans="1:3" ht="15" x14ac:dyDescent="0.35">
      <c r="A925" s="279">
        <v>192</v>
      </c>
      <c r="B925" s="279">
        <v>4883658.9670000002</v>
      </c>
      <c r="C925" s="279">
        <v>2101504.5720000002</v>
      </c>
    </row>
    <row r="926" spans="1:3" ht="15" x14ac:dyDescent="0.35">
      <c r="A926" s="279">
        <v>193</v>
      </c>
      <c r="B926" s="279">
        <v>4883660.5789999999</v>
      </c>
      <c r="C926" s="279">
        <v>2101501.7149999999</v>
      </c>
    </row>
    <row r="927" spans="1:3" ht="15" x14ac:dyDescent="0.35">
      <c r="A927" s="279">
        <v>1</v>
      </c>
      <c r="B927" s="279">
        <v>4883660.5789999999</v>
      </c>
      <c r="C927" s="279">
        <v>2101501.7149999999</v>
      </c>
    </row>
    <row r="929" spans="1:3" x14ac:dyDescent="0.35">
      <c r="A929" t="s">
        <v>2406</v>
      </c>
    </row>
    <row r="931" spans="1:3" ht="15" x14ac:dyDescent="0.35">
      <c r="A931" s="452" t="s">
        <v>2407</v>
      </c>
      <c r="B931" s="452"/>
      <c r="C931" s="452"/>
    </row>
    <row r="932" spans="1:3" ht="15" x14ac:dyDescent="0.35">
      <c r="A932" s="252" t="s">
        <v>427</v>
      </c>
      <c r="B932" s="252" t="s">
        <v>215</v>
      </c>
      <c r="C932" s="252" t="s">
        <v>216</v>
      </c>
    </row>
    <row r="933" spans="1:3" ht="15" x14ac:dyDescent="0.35">
      <c r="A933" s="279">
        <v>1</v>
      </c>
      <c r="B933" s="279">
        <v>4886166.6009999998</v>
      </c>
      <c r="C933" s="279">
        <v>2098525.4879999999</v>
      </c>
    </row>
    <row r="934" spans="1:3" ht="15" x14ac:dyDescent="0.35">
      <c r="A934" s="279">
        <v>2</v>
      </c>
      <c r="B934" s="279">
        <v>4886170.8289999999</v>
      </c>
      <c r="C934" s="279">
        <v>2098522.037</v>
      </c>
    </row>
    <row r="935" spans="1:3" ht="15" x14ac:dyDescent="0.35">
      <c r="A935" s="279">
        <v>3</v>
      </c>
      <c r="B935" s="279">
        <v>4886171.4019999998</v>
      </c>
      <c r="C935" s="279">
        <v>2098522.0389999999</v>
      </c>
    </row>
    <row r="936" spans="1:3" ht="15" x14ac:dyDescent="0.35">
      <c r="A936" s="279">
        <v>4</v>
      </c>
      <c r="B936" s="279">
        <v>4886171.4730000002</v>
      </c>
      <c r="C936" s="279">
        <v>2098522.0389999999</v>
      </c>
    </row>
    <row r="937" spans="1:3" ht="15" x14ac:dyDescent="0.35">
      <c r="A937" s="279">
        <v>5</v>
      </c>
      <c r="B937" s="279">
        <v>4886187.2050000001</v>
      </c>
      <c r="C937" s="279">
        <v>2098522.1039999998</v>
      </c>
    </row>
    <row r="938" spans="1:3" ht="15" x14ac:dyDescent="0.35">
      <c r="A938" s="279">
        <v>6</v>
      </c>
      <c r="B938" s="279">
        <v>4886209.26</v>
      </c>
      <c r="C938" s="279">
        <v>2098522.1949999998</v>
      </c>
    </row>
    <row r="939" spans="1:3" ht="15" x14ac:dyDescent="0.35">
      <c r="A939" s="279">
        <v>7</v>
      </c>
      <c r="B939" s="279">
        <v>4886216.227</v>
      </c>
      <c r="C939" s="279">
        <v>2098522.2230000002</v>
      </c>
    </row>
    <row r="940" spans="1:3" ht="15" x14ac:dyDescent="0.35">
      <c r="A940" s="279">
        <v>8</v>
      </c>
      <c r="B940" s="279">
        <v>4886308.7019999996</v>
      </c>
      <c r="C940" s="279">
        <v>2098489.9569999999</v>
      </c>
    </row>
    <row r="941" spans="1:3" ht="15" x14ac:dyDescent="0.35">
      <c r="A941" s="279">
        <v>9</v>
      </c>
      <c r="B941" s="279">
        <v>4886374.0520000001</v>
      </c>
      <c r="C941" s="279">
        <v>2098466.3280000002</v>
      </c>
    </row>
    <row r="942" spans="1:3" ht="15" x14ac:dyDescent="0.35">
      <c r="A942" s="279">
        <v>10</v>
      </c>
      <c r="B942" s="279">
        <v>4886400.6900000004</v>
      </c>
      <c r="C942" s="279">
        <v>2098456.6970000002</v>
      </c>
    </row>
    <row r="943" spans="1:3" ht="15" x14ac:dyDescent="0.35">
      <c r="A943" s="279">
        <v>11</v>
      </c>
      <c r="B943" s="279">
        <v>4886482.3789999997</v>
      </c>
      <c r="C943" s="279">
        <v>2098427.1609999998</v>
      </c>
    </row>
    <row r="944" spans="1:3" ht="15" x14ac:dyDescent="0.35">
      <c r="A944" s="279">
        <v>12</v>
      </c>
      <c r="B944" s="279">
        <v>4886575.1109999996</v>
      </c>
      <c r="C944" s="279">
        <v>2098390.5129999998</v>
      </c>
    </row>
    <row r="945" spans="1:3" ht="15" x14ac:dyDescent="0.35">
      <c r="A945" s="279">
        <v>13</v>
      </c>
      <c r="B945" s="279">
        <v>4886578.773</v>
      </c>
      <c r="C945" s="279">
        <v>2098388.9380000001</v>
      </c>
    </row>
    <row r="946" spans="1:3" ht="15" x14ac:dyDescent="0.35">
      <c r="A946" s="279">
        <v>14</v>
      </c>
      <c r="B946" s="279">
        <v>4886624.6469999999</v>
      </c>
      <c r="C946" s="279">
        <v>2098369.216</v>
      </c>
    </row>
    <row r="947" spans="1:3" ht="15" x14ac:dyDescent="0.35">
      <c r="A947" s="279">
        <v>15</v>
      </c>
      <c r="B947" s="279">
        <v>4886646.665</v>
      </c>
      <c r="C947" s="279">
        <v>2098360.699</v>
      </c>
    </row>
    <row r="948" spans="1:3" ht="15" x14ac:dyDescent="0.35">
      <c r="A948" s="279">
        <v>16</v>
      </c>
      <c r="B948" s="279">
        <v>4886672.6900000004</v>
      </c>
      <c r="C948" s="279">
        <v>2098350.6310000001</v>
      </c>
    </row>
    <row r="949" spans="1:3" ht="15" x14ac:dyDescent="0.35">
      <c r="A949" s="279">
        <v>17</v>
      </c>
      <c r="B949" s="279">
        <v>4886687.9040000001</v>
      </c>
      <c r="C949" s="279">
        <v>2098347.2239999999</v>
      </c>
    </row>
    <row r="950" spans="1:3" ht="15" x14ac:dyDescent="0.35">
      <c r="A950" s="279">
        <v>18</v>
      </c>
      <c r="B950" s="279">
        <v>4886786.5140000004</v>
      </c>
      <c r="C950" s="279">
        <v>2098313.9109999998</v>
      </c>
    </row>
    <row r="951" spans="1:3" ht="15" x14ac:dyDescent="0.35">
      <c r="A951" s="279">
        <v>19</v>
      </c>
      <c r="B951" s="279">
        <v>4886801.6849999996</v>
      </c>
      <c r="C951" s="279">
        <v>2098308.108</v>
      </c>
    </row>
    <row r="952" spans="1:3" ht="15" x14ac:dyDescent="0.35">
      <c r="A952" s="279">
        <v>20</v>
      </c>
      <c r="B952" s="279">
        <v>4886848.5470000003</v>
      </c>
      <c r="C952" s="279">
        <v>2098290.1850000001</v>
      </c>
    </row>
    <row r="953" spans="1:3" ht="15" x14ac:dyDescent="0.35">
      <c r="A953" s="279">
        <v>21</v>
      </c>
      <c r="B953" s="279">
        <v>4886877.4110000003</v>
      </c>
      <c r="C953" s="279">
        <v>2098279.1439999999</v>
      </c>
    </row>
    <row r="954" spans="1:3" ht="15" x14ac:dyDescent="0.35">
      <c r="A954" s="279">
        <v>22</v>
      </c>
      <c r="B954" s="279">
        <v>4886916.3</v>
      </c>
      <c r="C954" s="279">
        <v>2098264.8089999999</v>
      </c>
    </row>
    <row r="955" spans="1:3" ht="15" x14ac:dyDescent="0.35">
      <c r="A955" s="279">
        <v>23</v>
      </c>
      <c r="B955" s="279">
        <v>4886910.3940000003</v>
      </c>
      <c r="C955" s="279">
        <v>2098249.6979999999</v>
      </c>
    </row>
    <row r="956" spans="1:3" ht="15" x14ac:dyDescent="0.35">
      <c r="A956" s="279">
        <v>24</v>
      </c>
      <c r="B956" s="279">
        <v>4886907.4139999999</v>
      </c>
      <c r="C956" s="279">
        <v>2098241.8190000001</v>
      </c>
    </row>
    <row r="957" spans="1:3" ht="15" x14ac:dyDescent="0.35">
      <c r="A957" s="279">
        <v>25</v>
      </c>
      <c r="B957" s="279">
        <v>4886904.5520000001</v>
      </c>
      <c r="C957" s="279">
        <v>2098232.4360000002</v>
      </c>
    </row>
    <row r="958" spans="1:3" ht="15" x14ac:dyDescent="0.35">
      <c r="A958" s="279">
        <v>26</v>
      </c>
      <c r="B958" s="279">
        <v>4886904.5130000003</v>
      </c>
      <c r="C958" s="279">
        <v>2098232.2919999999</v>
      </c>
    </row>
    <row r="959" spans="1:3" ht="15" x14ac:dyDescent="0.35">
      <c r="A959" s="279">
        <v>27</v>
      </c>
      <c r="B959" s="279">
        <v>4886903.5870000003</v>
      </c>
      <c r="C959" s="279">
        <v>2098228.8459999999</v>
      </c>
    </row>
    <row r="960" spans="1:3" ht="15" x14ac:dyDescent="0.35">
      <c r="A960" s="279">
        <v>28</v>
      </c>
      <c r="B960" s="279">
        <v>4886892.6880000001</v>
      </c>
      <c r="C960" s="279">
        <v>2098188.2680000002</v>
      </c>
    </row>
    <row r="961" spans="1:3" ht="15" x14ac:dyDescent="0.35">
      <c r="A961" s="279">
        <v>29</v>
      </c>
      <c r="B961" s="279">
        <v>4886869.0060000001</v>
      </c>
      <c r="C961" s="279">
        <v>2098138.0499999998</v>
      </c>
    </row>
    <row r="962" spans="1:3" ht="15" x14ac:dyDescent="0.35">
      <c r="A962" s="279">
        <v>30</v>
      </c>
      <c r="B962" s="279">
        <v>4886830.3360000001</v>
      </c>
      <c r="C962" s="279">
        <v>2098087.1170000001</v>
      </c>
    </row>
    <row r="963" spans="1:3" ht="15" x14ac:dyDescent="0.35">
      <c r="A963" s="279">
        <v>31</v>
      </c>
      <c r="B963" s="279">
        <v>4886779.2699999996</v>
      </c>
      <c r="C963" s="279">
        <v>2098023.6519999998</v>
      </c>
    </row>
    <row r="964" spans="1:3" ht="15" x14ac:dyDescent="0.35">
      <c r="A964" s="279">
        <v>32</v>
      </c>
      <c r="B964" s="279">
        <v>4886756.0590000004</v>
      </c>
      <c r="C964" s="279">
        <v>2097996.4550000001</v>
      </c>
    </row>
    <row r="965" spans="1:3" ht="15" x14ac:dyDescent="0.35">
      <c r="A965" s="279">
        <v>33</v>
      </c>
      <c r="B965" s="279">
        <v>4886726.6169999996</v>
      </c>
      <c r="C965" s="279">
        <v>2097974.8689999999</v>
      </c>
    </row>
    <row r="966" spans="1:3" ht="15" x14ac:dyDescent="0.35">
      <c r="A966" s="279">
        <v>34</v>
      </c>
      <c r="B966" s="279">
        <v>4886675.12</v>
      </c>
      <c r="C966" s="279">
        <v>2097952.156</v>
      </c>
    </row>
    <row r="967" spans="1:3" ht="15" x14ac:dyDescent="0.35">
      <c r="A967" s="279">
        <v>35</v>
      </c>
      <c r="B967" s="279">
        <v>4886646.2379999999</v>
      </c>
      <c r="C967" s="279">
        <v>2097944.1719999998</v>
      </c>
    </row>
    <row r="968" spans="1:3" ht="15" x14ac:dyDescent="0.35">
      <c r="A968" s="279">
        <v>36</v>
      </c>
      <c r="B968" s="279">
        <v>4886534.7</v>
      </c>
      <c r="C968" s="279">
        <v>2097927.5260000001</v>
      </c>
    </row>
    <row r="969" spans="1:3" ht="15" x14ac:dyDescent="0.35">
      <c r="A969" s="279">
        <v>37</v>
      </c>
      <c r="B969" s="279">
        <v>4886500.9050000003</v>
      </c>
      <c r="C969" s="279">
        <v>2097925.392</v>
      </c>
    </row>
    <row r="970" spans="1:3" ht="15" x14ac:dyDescent="0.35">
      <c r="A970" s="279">
        <v>38</v>
      </c>
      <c r="B970" s="279">
        <v>4886500.7860000003</v>
      </c>
      <c r="C970" s="279">
        <v>2097925.3849999998</v>
      </c>
    </row>
    <row r="971" spans="1:3" ht="15" x14ac:dyDescent="0.35">
      <c r="A971" s="279">
        <v>39</v>
      </c>
      <c r="B971" s="279">
        <v>4886491.023</v>
      </c>
      <c r="C971" s="279">
        <v>2097924.4389999998</v>
      </c>
    </row>
    <row r="972" spans="1:3" ht="15" x14ac:dyDescent="0.35">
      <c r="A972" s="279">
        <v>40</v>
      </c>
      <c r="B972" s="279">
        <v>4886481.3420000002</v>
      </c>
      <c r="C972" s="279">
        <v>2097922.8560000001</v>
      </c>
    </row>
    <row r="973" spans="1:3" ht="15" x14ac:dyDescent="0.35">
      <c r="A973" s="279">
        <v>41</v>
      </c>
      <c r="B973" s="279">
        <v>4886471.7850000001</v>
      </c>
      <c r="C973" s="279">
        <v>2097920.6439999999</v>
      </c>
    </row>
    <row r="974" spans="1:3" ht="15" x14ac:dyDescent="0.35">
      <c r="A974" s="279">
        <v>42</v>
      </c>
      <c r="B974" s="279">
        <v>4886462.3930000002</v>
      </c>
      <c r="C974" s="279">
        <v>2097917.8119999999</v>
      </c>
    </row>
    <row r="975" spans="1:3" ht="15" x14ac:dyDescent="0.35">
      <c r="A975" s="279">
        <v>43</v>
      </c>
      <c r="B975" s="279">
        <v>4886456.7429999998</v>
      </c>
      <c r="C975" s="279">
        <v>2097915.7769999998</v>
      </c>
    </row>
    <row r="976" spans="1:3" ht="15" x14ac:dyDescent="0.35">
      <c r="A976" s="279">
        <v>44</v>
      </c>
      <c r="B976" s="279">
        <v>4886428.7949999999</v>
      </c>
      <c r="C976" s="279">
        <v>2097905.074</v>
      </c>
    </row>
    <row r="977" spans="1:3" ht="15" x14ac:dyDescent="0.35">
      <c r="A977" s="279">
        <v>45</v>
      </c>
      <c r="B977" s="279">
        <v>4886425.2589999996</v>
      </c>
      <c r="C977" s="279">
        <v>2097903.6680000001</v>
      </c>
    </row>
    <row r="978" spans="1:3" ht="15" x14ac:dyDescent="0.35">
      <c r="A978" s="279">
        <v>46</v>
      </c>
      <c r="B978" s="279">
        <v>4886416.3169999998</v>
      </c>
      <c r="C978" s="279">
        <v>2097899.6340000001</v>
      </c>
    </row>
    <row r="979" spans="1:3" ht="15" x14ac:dyDescent="0.35">
      <c r="A979" s="279">
        <v>47</v>
      </c>
      <c r="B979" s="279">
        <v>4886410.9790000003</v>
      </c>
      <c r="C979" s="279">
        <v>2097896.878</v>
      </c>
    </row>
    <row r="980" spans="1:3" ht="15" x14ac:dyDescent="0.35">
      <c r="A980" s="279">
        <v>48</v>
      </c>
      <c r="B980" s="279">
        <v>4886359.7120000003</v>
      </c>
      <c r="C980" s="279">
        <v>2097869.0950000002</v>
      </c>
    </row>
    <row r="981" spans="1:3" ht="15" x14ac:dyDescent="0.35">
      <c r="A981" s="279">
        <v>49</v>
      </c>
      <c r="B981" s="279">
        <v>4886356.392</v>
      </c>
      <c r="C981" s="279">
        <v>2097867.2409999999</v>
      </c>
    </row>
    <row r="982" spans="1:3" ht="15" x14ac:dyDescent="0.35">
      <c r="A982" s="279">
        <v>50</v>
      </c>
      <c r="B982" s="279">
        <v>4886348.0539999995</v>
      </c>
      <c r="C982" s="279">
        <v>2097862.074</v>
      </c>
    </row>
    <row r="983" spans="1:3" ht="15" x14ac:dyDescent="0.35">
      <c r="A983" s="279">
        <v>51</v>
      </c>
      <c r="B983" s="279">
        <v>4886343.8329999996</v>
      </c>
      <c r="C983" s="279">
        <v>2097859.159</v>
      </c>
    </row>
    <row r="984" spans="1:3" ht="15" x14ac:dyDescent="0.35">
      <c r="A984" s="279">
        <v>52</v>
      </c>
      <c r="B984" s="279">
        <v>4886320.3449999997</v>
      </c>
      <c r="C984" s="279">
        <v>2097842.3309999998</v>
      </c>
    </row>
    <row r="985" spans="1:3" ht="15" x14ac:dyDescent="0.35">
      <c r="A985" s="279">
        <v>53</v>
      </c>
      <c r="B985" s="279">
        <v>4886316.5829999996</v>
      </c>
      <c r="C985" s="279">
        <v>2097839.5460000001</v>
      </c>
    </row>
    <row r="986" spans="1:3" ht="15" x14ac:dyDescent="0.35">
      <c r="A986" s="279">
        <v>54</v>
      </c>
      <c r="B986" s="279">
        <v>4886308.99</v>
      </c>
      <c r="C986" s="279">
        <v>2097833.335</v>
      </c>
    </row>
    <row r="987" spans="1:3" ht="15" x14ac:dyDescent="0.35">
      <c r="A987" s="279">
        <v>55</v>
      </c>
      <c r="B987" s="279">
        <v>4886307.8080000002</v>
      </c>
      <c r="C987" s="279">
        <v>2097832.2910000002</v>
      </c>
    </row>
    <row r="988" spans="1:3" ht="15" x14ac:dyDescent="0.35">
      <c r="A988" s="279">
        <v>56</v>
      </c>
      <c r="B988" s="279">
        <v>4886267.4079999998</v>
      </c>
      <c r="C988" s="279">
        <v>2097796.219</v>
      </c>
    </row>
    <row r="989" spans="1:3" ht="15" x14ac:dyDescent="0.35">
      <c r="A989" s="279">
        <v>57</v>
      </c>
      <c r="B989" s="279">
        <v>4886261.42</v>
      </c>
      <c r="C989" s="279">
        <v>2097790.568</v>
      </c>
    </row>
    <row r="990" spans="1:3" ht="15" x14ac:dyDescent="0.35">
      <c r="A990" s="279">
        <v>58</v>
      </c>
      <c r="B990" s="279">
        <v>4886254.7029999997</v>
      </c>
      <c r="C990" s="279">
        <v>2097783.42</v>
      </c>
    </row>
    <row r="991" spans="1:3" ht="15" x14ac:dyDescent="0.35">
      <c r="A991" s="279">
        <v>59</v>
      </c>
      <c r="B991" s="279">
        <v>4886251.8550000004</v>
      </c>
      <c r="C991" s="279">
        <v>2097780.085</v>
      </c>
    </row>
    <row r="992" spans="1:3" ht="15" x14ac:dyDescent="0.35">
      <c r="A992" s="279">
        <v>60</v>
      </c>
      <c r="B992" s="279">
        <v>4886231.4879999999</v>
      </c>
      <c r="C992" s="279">
        <v>2097755.523</v>
      </c>
    </row>
    <row r="993" spans="1:3" ht="15" x14ac:dyDescent="0.35">
      <c r="A993" s="279">
        <v>61</v>
      </c>
      <c r="B993" s="279">
        <v>4886228.0999999996</v>
      </c>
      <c r="C993" s="279">
        <v>2097751.2850000001</v>
      </c>
    </row>
    <row r="994" spans="1:3" ht="15" x14ac:dyDescent="0.35">
      <c r="A994" s="279">
        <v>62</v>
      </c>
      <c r="B994" s="279">
        <v>4886224.5630000001</v>
      </c>
      <c r="C994" s="279">
        <v>2097746.3650000002</v>
      </c>
    </row>
    <row r="995" spans="1:3" ht="15" x14ac:dyDescent="0.35">
      <c r="A995" s="279">
        <v>63</v>
      </c>
      <c r="B995" s="279">
        <v>4886201.6189999999</v>
      </c>
      <c r="C995" s="279">
        <v>2097794.1490000002</v>
      </c>
    </row>
    <row r="996" spans="1:3" ht="15" x14ac:dyDescent="0.35">
      <c r="A996" s="279">
        <v>64</v>
      </c>
      <c r="B996" s="279">
        <v>4886151.8310000002</v>
      </c>
      <c r="C996" s="279">
        <v>2097891.7250000001</v>
      </c>
    </row>
    <row r="997" spans="1:3" ht="15" x14ac:dyDescent="0.35">
      <c r="A997" s="279">
        <v>65</v>
      </c>
      <c r="B997" s="279">
        <v>4886127.4050000003</v>
      </c>
      <c r="C997" s="279">
        <v>2097939.7069999999</v>
      </c>
    </row>
    <row r="998" spans="1:3" ht="15" x14ac:dyDescent="0.35">
      <c r="A998" s="279">
        <v>66</v>
      </c>
      <c r="B998" s="279">
        <v>4886126.0549999997</v>
      </c>
      <c r="C998" s="279">
        <v>2097946.6490000002</v>
      </c>
    </row>
    <row r="999" spans="1:3" ht="15" x14ac:dyDescent="0.35">
      <c r="A999" s="279">
        <v>67</v>
      </c>
      <c r="B999" s="279">
        <v>4886122.9390000002</v>
      </c>
      <c r="C999" s="279">
        <v>2097955.2820000001</v>
      </c>
    </row>
    <row r="1000" spans="1:3" ht="15" x14ac:dyDescent="0.35">
      <c r="A1000" s="279">
        <v>68</v>
      </c>
      <c r="B1000" s="279">
        <v>4886118.5369999995</v>
      </c>
      <c r="C1000" s="279">
        <v>2097958.7439999999</v>
      </c>
    </row>
    <row r="1001" spans="1:3" ht="15" x14ac:dyDescent="0.35">
      <c r="A1001" s="279">
        <v>69</v>
      </c>
      <c r="B1001" s="279">
        <v>4886110.8660000004</v>
      </c>
      <c r="C1001" s="279">
        <v>2097962.4879999999</v>
      </c>
    </row>
    <row r="1002" spans="1:3" ht="15" x14ac:dyDescent="0.35">
      <c r="A1002" s="279">
        <v>70</v>
      </c>
      <c r="B1002" s="279">
        <v>4886104.5779999997</v>
      </c>
      <c r="C1002" s="279">
        <v>2097963.5269999998</v>
      </c>
    </row>
    <row r="1003" spans="1:3" ht="15" x14ac:dyDescent="0.35">
      <c r="A1003" s="279">
        <v>71</v>
      </c>
      <c r="B1003" s="279">
        <v>4886100.057</v>
      </c>
      <c r="C1003" s="279">
        <v>2097962.875</v>
      </c>
    </row>
    <row r="1004" spans="1:3" ht="15" x14ac:dyDescent="0.35">
      <c r="A1004" s="279">
        <v>72</v>
      </c>
      <c r="B1004" s="279">
        <v>4886099.0880000005</v>
      </c>
      <c r="C1004" s="279">
        <v>2097962.949</v>
      </c>
    </row>
    <row r="1005" spans="1:3" ht="15" x14ac:dyDescent="0.35">
      <c r="A1005" s="279">
        <v>73</v>
      </c>
      <c r="B1005" s="279">
        <v>4886098.926</v>
      </c>
      <c r="C1005" s="279">
        <v>2097963.1669999999</v>
      </c>
    </row>
    <row r="1006" spans="1:3" ht="15" x14ac:dyDescent="0.35">
      <c r="A1006" s="279">
        <v>74</v>
      </c>
      <c r="B1006" s="279">
        <v>4886098.091</v>
      </c>
      <c r="C1006" s="279">
        <v>2097975.4939999999</v>
      </c>
    </row>
    <row r="1007" spans="1:3" ht="15" x14ac:dyDescent="0.35">
      <c r="A1007" s="279">
        <v>75</v>
      </c>
      <c r="B1007" s="279">
        <v>4886098.0259999996</v>
      </c>
      <c r="C1007" s="279">
        <v>2097976.452</v>
      </c>
    </row>
    <row r="1008" spans="1:3" ht="15" x14ac:dyDescent="0.35">
      <c r="A1008" s="279">
        <v>76</v>
      </c>
      <c r="B1008" s="279">
        <v>4886097.8540000003</v>
      </c>
      <c r="C1008" s="279">
        <v>2097978.9980000001</v>
      </c>
    </row>
    <row r="1009" spans="1:3" ht="15" x14ac:dyDescent="0.35">
      <c r="A1009" s="279">
        <v>77</v>
      </c>
      <c r="B1009" s="279">
        <v>4886101.2989999996</v>
      </c>
      <c r="C1009" s="279">
        <v>2098005.2489999998</v>
      </c>
    </row>
    <row r="1010" spans="1:3" ht="15" x14ac:dyDescent="0.35">
      <c r="A1010" s="279">
        <v>78</v>
      </c>
      <c r="B1010" s="279">
        <v>4886108.34</v>
      </c>
      <c r="C1010" s="279">
        <v>2098058.906</v>
      </c>
    </row>
    <row r="1011" spans="1:3" ht="15" x14ac:dyDescent="0.35">
      <c r="A1011" s="279">
        <v>79</v>
      </c>
      <c r="B1011" s="279">
        <v>4886110.9170000004</v>
      </c>
      <c r="C1011" s="279">
        <v>2098078.5430000001</v>
      </c>
    </row>
    <row r="1012" spans="1:3" ht="15" x14ac:dyDescent="0.35">
      <c r="A1012" s="279">
        <v>80</v>
      </c>
      <c r="B1012" s="279">
        <v>4886112.6840000004</v>
      </c>
      <c r="C1012" s="279">
        <v>2098093.827</v>
      </c>
    </row>
    <row r="1013" spans="1:3" ht="15" x14ac:dyDescent="0.35">
      <c r="A1013" s="279">
        <v>81</v>
      </c>
      <c r="B1013" s="279">
        <v>4886113.8830000004</v>
      </c>
      <c r="C1013" s="279">
        <v>2098104.2030000002</v>
      </c>
    </row>
    <row r="1014" spans="1:3" ht="15" x14ac:dyDescent="0.35">
      <c r="A1014" s="279">
        <v>82</v>
      </c>
      <c r="B1014" s="279">
        <v>4886146.9809999997</v>
      </c>
      <c r="C1014" s="279">
        <v>2098390.5789999999</v>
      </c>
    </row>
    <row r="1015" spans="1:3" ht="15" x14ac:dyDescent="0.35">
      <c r="A1015" s="279">
        <v>83</v>
      </c>
      <c r="B1015" s="279">
        <v>4886153.01</v>
      </c>
      <c r="C1015" s="279">
        <v>2098442.7409999999</v>
      </c>
    </row>
    <row r="1016" spans="1:3" ht="15" x14ac:dyDescent="0.35">
      <c r="A1016" s="279">
        <v>84</v>
      </c>
      <c r="B1016" s="279">
        <v>4886162.8480000002</v>
      </c>
      <c r="C1016" s="279">
        <v>2098527.8629999999</v>
      </c>
    </row>
    <row r="1017" spans="1:3" ht="15" x14ac:dyDescent="0.35">
      <c r="A1017" s="279">
        <v>85</v>
      </c>
      <c r="B1017" s="279">
        <v>4886166.6009999998</v>
      </c>
      <c r="C1017" s="279">
        <v>2098525.4879999999</v>
      </c>
    </row>
    <row r="1018" spans="1:3" ht="15" x14ac:dyDescent="0.35">
      <c r="A1018" s="279">
        <v>1</v>
      </c>
      <c r="B1018" s="279">
        <v>4886166.6009999998</v>
      </c>
      <c r="C1018" s="279">
        <v>2098525.4879999999</v>
      </c>
    </row>
    <row r="1020" spans="1:3" x14ac:dyDescent="0.35">
      <c r="A1020" t="s">
        <v>2408</v>
      </c>
    </row>
    <row r="1022" spans="1:3" ht="15" x14ac:dyDescent="0.35">
      <c r="A1022" s="452" t="s">
        <v>2409</v>
      </c>
      <c r="B1022" s="452"/>
      <c r="C1022" s="452"/>
    </row>
    <row r="1023" spans="1:3" ht="15" x14ac:dyDescent="0.35">
      <c r="A1023" s="252" t="s">
        <v>427</v>
      </c>
      <c r="B1023" s="252" t="s">
        <v>215</v>
      </c>
      <c r="C1023" s="252" t="s">
        <v>216</v>
      </c>
    </row>
    <row r="1024" spans="1:3" ht="15" x14ac:dyDescent="0.35">
      <c r="A1024" s="279">
        <v>1</v>
      </c>
      <c r="B1024" s="279">
        <v>4887400.2740000002</v>
      </c>
      <c r="C1024" s="279">
        <v>2100931.3640000001</v>
      </c>
    </row>
    <row r="1025" spans="1:3" ht="15" x14ac:dyDescent="0.35">
      <c r="A1025" s="279">
        <v>2</v>
      </c>
      <c r="B1025" s="279">
        <v>4887532.375</v>
      </c>
      <c r="C1025" s="279">
        <v>2100880.2319999998</v>
      </c>
    </row>
    <row r="1026" spans="1:3" ht="15" x14ac:dyDescent="0.35">
      <c r="A1026" s="279">
        <v>3</v>
      </c>
      <c r="B1026" s="279">
        <v>4887532.409</v>
      </c>
      <c r="C1026" s="279">
        <v>2100880.3339999998</v>
      </c>
    </row>
    <row r="1027" spans="1:3" ht="15" x14ac:dyDescent="0.35">
      <c r="A1027" s="279">
        <v>4</v>
      </c>
      <c r="B1027" s="279">
        <v>4887532.4249999998</v>
      </c>
      <c r="C1027" s="279">
        <v>2100880.3849999998</v>
      </c>
    </row>
    <row r="1028" spans="1:3" ht="15" x14ac:dyDescent="0.35">
      <c r="A1028" s="279">
        <v>5</v>
      </c>
      <c r="B1028" s="279">
        <v>4887535.773</v>
      </c>
      <c r="C1028" s="279">
        <v>2100879.0929999999</v>
      </c>
    </row>
    <row r="1029" spans="1:3" ht="15" x14ac:dyDescent="0.35">
      <c r="A1029" s="279">
        <v>6</v>
      </c>
      <c r="B1029" s="279">
        <v>4887541.96</v>
      </c>
      <c r="C1029" s="279">
        <v>2100876.7069999999</v>
      </c>
    </row>
    <row r="1030" spans="1:3" ht="15" x14ac:dyDescent="0.35">
      <c r="A1030" s="279">
        <v>7</v>
      </c>
      <c r="B1030" s="279">
        <v>4887551.051</v>
      </c>
      <c r="C1030" s="279">
        <v>2100873.17</v>
      </c>
    </row>
    <row r="1031" spans="1:3" ht="15" x14ac:dyDescent="0.35">
      <c r="A1031" s="279">
        <v>8</v>
      </c>
      <c r="B1031" s="279">
        <v>4887551.1009999998</v>
      </c>
      <c r="C1031" s="279">
        <v>2100873.2829999998</v>
      </c>
    </row>
    <row r="1032" spans="1:3" ht="15" x14ac:dyDescent="0.35">
      <c r="A1032" s="279">
        <v>9</v>
      </c>
      <c r="B1032" s="279">
        <v>4887561.6560000004</v>
      </c>
      <c r="C1032" s="279">
        <v>2100869.176</v>
      </c>
    </row>
    <row r="1033" spans="1:3" ht="15" x14ac:dyDescent="0.35">
      <c r="A1033" s="279">
        <v>10</v>
      </c>
      <c r="B1033" s="279">
        <v>4887583.352</v>
      </c>
      <c r="C1033" s="279">
        <v>2100860.7349999999</v>
      </c>
    </row>
    <row r="1034" spans="1:3" ht="15" x14ac:dyDescent="0.35">
      <c r="A1034" s="279">
        <v>11</v>
      </c>
      <c r="B1034" s="279">
        <v>4887585.5039999997</v>
      </c>
      <c r="C1034" s="279">
        <v>2100859.8969999999</v>
      </c>
    </row>
    <row r="1035" spans="1:3" ht="15" x14ac:dyDescent="0.35">
      <c r="A1035" s="279">
        <v>12</v>
      </c>
      <c r="B1035" s="279">
        <v>4887643.0640000002</v>
      </c>
      <c r="C1035" s="279">
        <v>2100837.267</v>
      </c>
    </row>
    <row r="1036" spans="1:3" ht="15" x14ac:dyDescent="0.35">
      <c r="A1036" s="279">
        <v>13</v>
      </c>
      <c r="B1036" s="279">
        <v>4887645.6880000001</v>
      </c>
      <c r="C1036" s="279">
        <v>2100836.4380000001</v>
      </c>
    </row>
    <row r="1037" spans="1:3" ht="15" x14ac:dyDescent="0.35">
      <c r="A1037" s="279">
        <v>14</v>
      </c>
      <c r="B1037" s="279">
        <v>4887708.6409999998</v>
      </c>
      <c r="C1037" s="279">
        <v>2100816.5410000002</v>
      </c>
    </row>
    <row r="1038" spans="1:3" ht="15" x14ac:dyDescent="0.35">
      <c r="A1038" s="279">
        <v>15</v>
      </c>
      <c r="B1038" s="279">
        <v>4887712.9840000002</v>
      </c>
      <c r="C1038" s="279">
        <v>2100815.1690000002</v>
      </c>
    </row>
    <row r="1039" spans="1:3" ht="15" x14ac:dyDescent="0.35">
      <c r="A1039" s="279">
        <v>16</v>
      </c>
      <c r="B1039" s="279">
        <v>4887713.057</v>
      </c>
      <c r="C1039" s="279">
        <v>2100815.3879999998</v>
      </c>
    </row>
    <row r="1040" spans="1:3" ht="15" x14ac:dyDescent="0.35">
      <c r="A1040" s="279">
        <v>17</v>
      </c>
      <c r="B1040" s="279">
        <v>4887713.9879999999</v>
      </c>
      <c r="C1040" s="279">
        <v>2100818.165</v>
      </c>
    </row>
    <row r="1041" spans="1:3" ht="15" x14ac:dyDescent="0.35">
      <c r="A1041" s="279">
        <v>18</v>
      </c>
      <c r="B1041" s="279">
        <v>4887714.0980000002</v>
      </c>
      <c r="C1041" s="279">
        <v>2100818.0959999999</v>
      </c>
    </row>
    <row r="1042" spans="1:3" ht="15" x14ac:dyDescent="0.35">
      <c r="A1042" s="279">
        <v>19</v>
      </c>
      <c r="B1042" s="279">
        <v>4887721.9749999996</v>
      </c>
      <c r="C1042" s="279">
        <v>2100813.1549999998</v>
      </c>
    </row>
    <row r="1043" spans="1:3" ht="15" x14ac:dyDescent="0.35">
      <c r="A1043" s="279">
        <v>20</v>
      </c>
      <c r="B1043" s="279">
        <v>4887746.7560000001</v>
      </c>
      <c r="C1043" s="279">
        <v>2100808.9840000002</v>
      </c>
    </row>
    <row r="1044" spans="1:3" ht="15" x14ac:dyDescent="0.35">
      <c r="A1044" s="279">
        <v>21</v>
      </c>
      <c r="B1044" s="279">
        <v>4887746.7649999997</v>
      </c>
      <c r="C1044" s="279">
        <v>2100808.983</v>
      </c>
    </row>
    <row r="1045" spans="1:3" ht="15" x14ac:dyDescent="0.35">
      <c r="A1045" s="279">
        <v>22</v>
      </c>
      <c r="B1045" s="279">
        <v>4887763.9359999998</v>
      </c>
      <c r="C1045" s="279">
        <v>2100806.0920000002</v>
      </c>
    </row>
    <row r="1046" spans="1:3" ht="15" x14ac:dyDescent="0.35">
      <c r="A1046" s="279">
        <v>23</v>
      </c>
      <c r="B1046" s="279">
        <v>4887822.8949999996</v>
      </c>
      <c r="C1046" s="279">
        <v>2100803.9989999998</v>
      </c>
    </row>
    <row r="1047" spans="1:3" ht="15" x14ac:dyDescent="0.35">
      <c r="A1047" s="279">
        <v>24</v>
      </c>
      <c r="B1047" s="279">
        <v>4887822.966</v>
      </c>
      <c r="C1047" s="279">
        <v>2100803.784</v>
      </c>
    </row>
    <row r="1048" spans="1:3" ht="15" x14ac:dyDescent="0.35">
      <c r="A1048" s="279">
        <v>25</v>
      </c>
      <c r="B1048" s="279">
        <v>4887823.8210000005</v>
      </c>
      <c r="C1048" s="279">
        <v>2100801.2050000001</v>
      </c>
    </row>
    <row r="1049" spans="1:3" ht="15" x14ac:dyDescent="0.35">
      <c r="A1049" s="279">
        <v>26</v>
      </c>
      <c r="B1049" s="279">
        <v>4887824.7879999997</v>
      </c>
      <c r="C1049" s="279">
        <v>2100798.29</v>
      </c>
    </row>
    <row r="1050" spans="1:3" ht="15" x14ac:dyDescent="0.35">
      <c r="A1050" s="279">
        <v>27</v>
      </c>
      <c r="B1050" s="279">
        <v>4887824.8420000002</v>
      </c>
      <c r="C1050" s="279">
        <v>2100798.125</v>
      </c>
    </row>
    <row r="1051" spans="1:3" ht="15" x14ac:dyDescent="0.35">
      <c r="A1051" s="279">
        <v>28</v>
      </c>
      <c r="B1051" s="279">
        <v>4887824.8219999997</v>
      </c>
      <c r="C1051" s="279">
        <v>2100798.1260000002</v>
      </c>
    </row>
    <row r="1052" spans="1:3" ht="15" x14ac:dyDescent="0.35">
      <c r="A1052" s="279">
        <v>29</v>
      </c>
      <c r="B1052" s="279">
        <v>4887824.7589999996</v>
      </c>
      <c r="C1052" s="279">
        <v>2100797.77</v>
      </c>
    </row>
    <row r="1053" spans="1:3" ht="15" x14ac:dyDescent="0.35">
      <c r="A1053" s="279">
        <v>30</v>
      </c>
      <c r="B1053" s="279">
        <v>4887824.1509999996</v>
      </c>
      <c r="C1053" s="279">
        <v>2100794.3470000001</v>
      </c>
    </row>
    <row r="1054" spans="1:3" ht="15" x14ac:dyDescent="0.35">
      <c r="A1054" s="279">
        <v>31</v>
      </c>
      <c r="B1054" s="279">
        <v>4887822.7139999997</v>
      </c>
      <c r="C1054" s="279">
        <v>2100786.2629999998</v>
      </c>
    </row>
    <row r="1055" spans="1:3" ht="15" x14ac:dyDescent="0.35">
      <c r="A1055" s="279">
        <v>32</v>
      </c>
      <c r="B1055" s="279">
        <v>4887819.716</v>
      </c>
      <c r="C1055" s="279">
        <v>2100769.389</v>
      </c>
    </row>
    <row r="1056" spans="1:3" ht="15" x14ac:dyDescent="0.35">
      <c r="A1056" s="279">
        <v>33</v>
      </c>
      <c r="B1056" s="279">
        <v>4887815.8899999997</v>
      </c>
      <c r="C1056" s="279">
        <v>2100747.9</v>
      </c>
    </row>
    <row r="1057" spans="1:3" ht="15" x14ac:dyDescent="0.35">
      <c r="A1057" s="279">
        <v>34</v>
      </c>
      <c r="B1057" s="279">
        <v>4887803.2529999996</v>
      </c>
      <c r="C1057" s="279">
        <v>2100710.6</v>
      </c>
    </row>
    <row r="1058" spans="1:3" ht="15" x14ac:dyDescent="0.35">
      <c r="A1058" s="279">
        <v>35</v>
      </c>
      <c r="B1058" s="279">
        <v>4887789.767</v>
      </c>
      <c r="C1058" s="279">
        <v>2100670.7940000002</v>
      </c>
    </row>
    <row r="1059" spans="1:3" ht="15" x14ac:dyDescent="0.35">
      <c r="A1059" s="279">
        <v>36</v>
      </c>
      <c r="B1059" s="279">
        <v>4887780.6529999999</v>
      </c>
      <c r="C1059" s="279">
        <v>2100643.8930000002</v>
      </c>
    </row>
    <row r="1060" spans="1:3" ht="15" x14ac:dyDescent="0.35">
      <c r="A1060" s="279">
        <v>37</v>
      </c>
      <c r="B1060" s="279">
        <v>4887771.4330000002</v>
      </c>
      <c r="C1060" s="279">
        <v>2100645.5839999998</v>
      </c>
    </row>
    <row r="1061" spans="1:3" ht="15" x14ac:dyDescent="0.35">
      <c r="A1061" s="279">
        <v>38</v>
      </c>
      <c r="B1061" s="279">
        <v>4887768.7479999997</v>
      </c>
      <c r="C1061" s="279">
        <v>2100637.5970000001</v>
      </c>
    </row>
    <row r="1062" spans="1:3" ht="15" x14ac:dyDescent="0.35">
      <c r="A1062" s="279">
        <v>39</v>
      </c>
      <c r="B1062" s="279">
        <v>4887761.557</v>
      </c>
      <c r="C1062" s="279">
        <v>2100614.7409999999</v>
      </c>
    </row>
    <row r="1063" spans="1:3" ht="15" x14ac:dyDescent="0.35">
      <c r="A1063" s="279">
        <v>40</v>
      </c>
      <c r="B1063" s="279">
        <v>4887753.5369999995</v>
      </c>
      <c r="C1063" s="279">
        <v>2100589.997</v>
      </c>
    </row>
    <row r="1064" spans="1:3" ht="15" x14ac:dyDescent="0.35">
      <c r="A1064" s="279">
        <v>41</v>
      </c>
      <c r="B1064" s="279">
        <v>4887753.4950000001</v>
      </c>
      <c r="C1064" s="279">
        <v>2100589.8689999999</v>
      </c>
    </row>
    <row r="1065" spans="1:3" ht="15" x14ac:dyDescent="0.35">
      <c r="A1065" s="279">
        <v>42</v>
      </c>
      <c r="B1065" s="279">
        <v>4887754.909</v>
      </c>
      <c r="C1065" s="279">
        <v>2100589.3470000001</v>
      </c>
    </row>
    <row r="1066" spans="1:3" ht="15" x14ac:dyDescent="0.35">
      <c r="A1066" s="279">
        <v>43</v>
      </c>
      <c r="B1066" s="279">
        <v>4887775.5369999995</v>
      </c>
      <c r="C1066" s="279">
        <v>2100581.5860000001</v>
      </c>
    </row>
    <row r="1067" spans="1:3" ht="15" x14ac:dyDescent="0.35">
      <c r="A1067" s="279">
        <v>44</v>
      </c>
      <c r="B1067" s="279">
        <v>4887775.909</v>
      </c>
      <c r="C1067" s="279">
        <v>2100581.446</v>
      </c>
    </row>
    <row r="1068" spans="1:3" ht="15" x14ac:dyDescent="0.35">
      <c r="A1068" s="279">
        <v>45</v>
      </c>
      <c r="B1068" s="279">
        <v>4887775.0379999997</v>
      </c>
      <c r="C1068" s="279">
        <v>2100579.3280000002</v>
      </c>
    </row>
    <row r="1069" spans="1:3" ht="15" x14ac:dyDescent="0.35">
      <c r="A1069" s="279">
        <v>46</v>
      </c>
      <c r="B1069" s="279">
        <v>4887774.9919999996</v>
      </c>
      <c r="C1069" s="279">
        <v>2100579.2170000002</v>
      </c>
    </row>
    <row r="1070" spans="1:3" ht="15" x14ac:dyDescent="0.35">
      <c r="A1070" s="279">
        <v>47</v>
      </c>
      <c r="B1070" s="279">
        <v>4887773.0630000001</v>
      </c>
      <c r="C1070" s="279">
        <v>2100574.5260000001</v>
      </c>
    </row>
    <row r="1071" spans="1:3" ht="15" x14ac:dyDescent="0.35">
      <c r="A1071" s="279">
        <v>48</v>
      </c>
      <c r="B1071" s="279">
        <v>4887772.1610000003</v>
      </c>
      <c r="C1071" s="279">
        <v>2100572.3330000001</v>
      </c>
    </row>
    <row r="1072" spans="1:3" ht="15" x14ac:dyDescent="0.35">
      <c r="A1072" s="279">
        <v>49</v>
      </c>
      <c r="B1072" s="279">
        <v>4887771.32</v>
      </c>
      <c r="C1072" s="279">
        <v>2100570.287</v>
      </c>
    </row>
    <row r="1073" spans="1:3" ht="15" x14ac:dyDescent="0.35">
      <c r="A1073" s="279">
        <v>50</v>
      </c>
      <c r="B1073" s="279">
        <v>4887770.2640000004</v>
      </c>
      <c r="C1073" s="279">
        <v>2100567.7200000002</v>
      </c>
    </row>
    <row r="1074" spans="1:3" ht="15" x14ac:dyDescent="0.35">
      <c r="A1074" s="279">
        <v>51</v>
      </c>
      <c r="B1074" s="279">
        <v>4887769.4239999996</v>
      </c>
      <c r="C1074" s="279">
        <v>2100565.676</v>
      </c>
    </row>
    <row r="1075" spans="1:3" ht="15" x14ac:dyDescent="0.35">
      <c r="A1075" s="279">
        <v>52</v>
      </c>
      <c r="B1075" s="279">
        <v>4887768.9579999996</v>
      </c>
      <c r="C1075" s="279">
        <v>2100564.5419999999</v>
      </c>
    </row>
    <row r="1076" spans="1:3" ht="15" x14ac:dyDescent="0.35">
      <c r="A1076" s="279">
        <v>53</v>
      </c>
      <c r="B1076" s="279">
        <v>4887767.4029999999</v>
      </c>
      <c r="C1076" s="279">
        <v>2100560.7620000001</v>
      </c>
    </row>
    <row r="1077" spans="1:3" ht="15" x14ac:dyDescent="0.35">
      <c r="A1077" s="279">
        <v>54</v>
      </c>
      <c r="B1077" s="279">
        <v>4887766.9079999998</v>
      </c>
      <c r="C1077" s="279">
        <v>2100559.5589999999</v>
      </c>
    </row>
    <row r="1078" spans="1:3" ht="15" x14ac:dyDescent="0.35">
      <c r="A1078" s="279">
        <v>55</v>
      </c>
      <c r="B1078" s="279">
        <v>4887766.1359999999</v>
      </c>
      <c r="C1078" s="279">
        <v>2100557.6809999999</v>
      </c>
    </row>
    <row r="1079" spans="1:3" ht="15" x14ac:dyDescent="0.35">
      <c r="A1079" s="279">
        <v>56</v>
      </c>
      <c r="B1079" s="279">
        <v>4887765.7960000001</v>
      </c>
      <c r="C1079" s="279">
        <v>2100556.855</v>
      </c>
    </row>
    <row r="1080" spans="1:3" ht="15" x14ac:dyDescent="0.35">
      <c r="A1080" s="279">
        <v>57</v>
      </c>
      <c r="B1080" s="279">
        <v>4887763.1059999997</v>
      </c>
      <c r="C1080" s="279">
        <v>2100550.3139999998</v>
      </c>
    </row>
    <row r="1081" spans="1:3" ht="15" x14ac:dyDescent="0.35">
      <c r="A1081" s="279">
        <v>58</v>
      </c>
      <c r="B1081" s="279">
        <v>4887761.9689999996</v>
      </c>
      <c r="C1081" s="279">
        <v>2100547.5499999998</v>
      </c>
    </row>
    <row r="1082" spans="1:3" ht="15" x14ac:dyDescent="0.35">
      <c r="A1082" s="279">
        <v>59</v>
      </c>
      <c r="B1082" s="279">
        <v>4887759.6569999997</v>
      </c>
      <c r="C1082" s="279">
        <v>2100541.9270000001</v>
      </c>
    </row>
    <row r="1083" spans="1:3" ht="15" x14ac:dyDescent="0.35">
      <c r="A1083" s="279">
        <v>60</v>
      </c>
      <c r="B1083" s="279">
        <v>4887759.0489999996</v>
      </c>
      <c r="C1083" s="279">
        <v>2100540.4479999999</v>
      </c>
    </row>
    <row r="1084" spans="1:3" ht="15" x14ac:dyDescent="0.35">
      <c r="A1084" s="279">
        <v>61</v>
      </c>
      <c r="B1084" s="279">
        <v>4887756.1150000002</v>
      </c>
      <c r="C1084" s="279">
        <v>2100533.3149999999</v>
      </c>
    </row>
    <row r="1085" spans="1:3" ht="15" x14ac:dyDescent="0.35">
      <c r="A1085" s="279">
        <v>62</v>
      </c>
      <c r="B1085" s="279">
        <v>4887755.3039999995</v>
      </c>
      <c r="C1085" s="279">
        <v>2100531.341</v>
      </c>
    </row>
    <row r="1086" spans="1:3" ht="15" x14ac:dyDescent="0.35">
      <c r="A1086" s="279">
        <v>63</v>
      </c>
      <c r="B1086" s="279">
        <v>4887753.2479999997</v>
      </c>
      <c r="C1086" s="279">
        <v>2100526.3429999999</v>
      </c>
    </row>
    <row r="1087" spans="1:3" ht="15" x14ac:dyDescent="0.35">
      <c r="A1087" s="279">
        <v>64</v>
      </c>
      <c r="B1087" s="279">
        <v>4887752.682</v>
      </c>
      <c r="C1087" s="279">
        <v>2100524.9670000002</v>
      </c>
    </row>
    <row r="1088" spans="1:3" ht="15" x14ac:dyDescent="0.35">
      <c r="A1088" s="279">
        <v>65</v>
      </c>
      <c r="B1088" s="279">
        <v>4887751.7259999998</v>
      </c>
      <c r="C1088" s="279">
        <v>2100522.64</v>
      </c>
    </row>
    <row r="1089" spans="1:3" ht="15" x14ac:dyDescent="0.35">
      <c r="A1089" s="279">
        <v>66</v>
      </c>
      <c r="B1089" s="279">
        <v>4887748.9939999999</v>
      </c>
      <c r="C1089" s="279">
        <v>2100515.9980000001</v>
      </c>
    </row>
    <row r="1090" spans="1:3" ht="15" x14ac:dyDescent="0.35">
      <c r="A1090" s="279">
        <v>67</v>
      </c>
      <c r="B1090" s="279">
        <v>4887748.182</v>
      </c>
      <c r="C1090" s="279">
        <v>2100514.0240000002</v>
      </c>
    </row>
    <row r="1091" spans="1:3" ht="15" x14ac:dyDescent="0.35">
      <c r="A1091" s="279">
        <v>68</v>
      </c>
      <c r="B1091" s="279">
        <v>4887745.0769999996</v>
      </c>
      <c r="C1091" s="279">
        <v>2100506.4730000002</v>
      </c>
    </row>
    <row r="1092" spans="1:3" ht="15" x14ac:dyDescent="0.35">
      <c r="A1092" s="279">
        <v>69</v>
      </c>
      <c r="B1092" s="279">
        <v>4887744.6840000004</v>
      </c>
      <c r="C1092" s="279">
        <v>2100505.5180000002</v>
      </c>
    </row>
    <row r="1093" spans="1:3" ht="15" x14ac:dyDescent="0.35">
      <c r="A1093" s="279">
        <v>70</v>
      </c>
      <c r="B1093" s="279">
        <v>4887743.3269999996</v>
      </c>
      <c r="C1093" s="279">
        <v>2100502.219</v>
      </c>
    </row>
    <row r="1094" spans="1:3" ht="15" x14ac:dyDescent="0.35">
      <c r="A1094" s="279">
        <v>71</v>
      </c>
      <c r="B1094" s="279">
        <v>4887737.7649999997</v>
      </c>
      <c r="C1094" s="279">
        <v>2100488.693</v>
      </c>
    </row>
    <row r="1095" spans="1:3" ht="15" x14ac:dyDescent="0.35">
      <c r="A1095" s="279">
        <v>72</v>
      </c>
      <c r="B1095" s="279">
        <v>4887735.7489999998</v>
      </c>
      <c r="C1095" s="279">
        <v>2100483.79</v>
      </c>
    </row>
    <row r="1096" spans="1:3" ht="15" x14ac:dyDescent="0.35">
      <c r="A1096" s="279">
        <v>73</v>
      </c>
      <c r="B1096" s="279">
        <v>4887731.5190000003</v>
      </c>
      <c r="C1096" s="279">
        <v>2100473.5049999999</v>
      </c>
    </row>
    <row r="1097" spans="1:3" ht="15" x14ac:dyDescent="0.35">
      <c r="A1097" s="279">
        <v>74</v>
      </c>
      <c r="B1097" s="279">
        <v>4887728.7470000004</v>
      </c>
      <c r="C1097" s="279">
        <v>2100466.7650000001</v>
      </c>
    </row>
    <row r="1098" spans="1:3" ht="15" x14ac:dyDescent="0.35">
      <c r="A1098" s="279">
        <v>75</v>
      </c>
      <c r="B1098" s="279">
        <v>4887727.21</v>
      </c>
      <c r="C1098" s="279">
        <v>2100463.0279999999</v>
      </c>
    </row>
    <row r="1099" spans="1:3" ht="15" x14ac:dyDescent="0.35">
      <c r="A1099" s="279">
        <v>76</v>
      </c>
      <c r="B1099" s="279">
        <v>4887726.9110000003</v>
      </c>
      <c r="C1099" s="279">
        <v>2100462.2999999998</v>
      </c>
    </row>
    <row r="1100" spans="1:3" ht="15" x14ac:dyDescent="0.35">
      <c r="A1100" s="279">
        <v>77</v>
      </c>
      <c r="B1100" s="279">
        <v>4887724.2980000004</v>
      </c>
      <c r="C1100" s="279">
        <v>2100455.9470000002</v>
      </c>
    </row>
    <row r="1101" spans="1:3" ht="15" x14ac:dyDescent="0.35">
      <c r="A1101" s="279">
        <v>78</v>
      </c>
      <c r="B1101" s="279">
        <v>4887723.2869999995</v>
      </c>
      <c r="C1101" s="279">
        <v>2100453.4890000001</v>
      </c>
    </row>
    <row r="1102" spans="1:3" ht="15" x14ac:dyDescent="0.35">
      <c r="A1102" s="279">
        <v>79</v>
      </c>
      <c r="B1102" s="279">
        <v>4887722.9119999995</v>
      </c>
      <c r="C1102" s="279">
        <v>2100452.5759999999</v>
      </c>
    </row>
    <row r="1103" spans="1:3" ht="15" x14ac:dyDescent="0.35">
      <c r="A1103" s="279">
        <v>80</v>
      </c>
      <c r="B1103" s="279">
        <v>4887721.5379999997</v>
      </c>
      <c r="C1103" s="279">
        <v>2100449.5269999998</v>
      </c>
    </row>
    <row r="1104" spans="1:3" ht="15" x14ac:dyDescent="0.35">
      <c r="A1104" s="279">
        <v>81</v>
      </c>
      <c r="B1104" s="279">
        <v>4887719.2149999999</v>
      </c>
      <c r="C1104" s="279">
        <v>2100444.375</v>
      </c>
    </row>
    <row r="1105" spans="1:3" ht="15" x14ac:dyDescent="0.35">
      <c r="A1105" s="279">
        <v>82</v>
      </c>
      <c r="B1105" s="279">
        <v>4887718.0860000001</v>
      </c>
      <c r="C1105" s="279">
        <v>2100441.87</v>
      </c>
    </row>
    <row r="1106" spans="1:3" ht="15" x14ac:dyDescent="0.35">
      <c r="A1106" s="279">
        <v>83</v>
      </c>
      <c r="B1106" s="279">
        <v>4887710.7949999999</v>
      </c>
      <c r="C1106" s="279">
        <v>2100425.6949999998</v>
      </c>
    </row>
    <row r="1107" spans="1:3" ht="15" x14ac:dyDescent="0.35">
      <c r="A1107" s="279">
        <v>84</v>
      </c>
      <c r="B1107" s="279">
        <v>4887709.9479999999</v>
      </c>
      <c r="C1107" s="279">
        <v>2100423.8160000001</v>
      </c>
    </row>
    <row r="1108" spans="1:3" ht="15" x14ac:dyDescent="0.35">
      <c r="A1108" s="279">
        <v>85</v>
      </c>
      <c r="B1108" s="279">
        <v>4887709.4510000004</v>
      </c>
      <c r="C1108" s="279">
        <v>2100422.4559999998</v>
      </c>
    </row>
    <row r="1109" spans="1:3" ht="15" x14ac:dyDescent="0.35">
      <c r="A1109" s="279">
        <v>86</v>
      </c>
      <c r="B1109" s="279">
        <v>4887708.4879999999</v>
      </c>
      <c r="C1109" s="279">
        <v>2100419.821</v>
      </c>
    </row>
    <row r="1110" spans="1:3" ht="15" x14ac:dyDescent="0.35">
      <c r="A1110" s="279">
        <v>87</v>
      </c>
      <c r="B1110" s="279">
        <v>4887704.03</v>
      </c>
      <c r="C1110" s="279">
        <v>2100407.622</v>
      </c>
    </row>
    <row r="1111" spans="1:3" ht="15" x14ac:dyDescent="0.35">
      <c r="A1111" s="279">
        <v>88</v>
      </c>
      <c r="B1111" s="279">
        <v>4887702.5120000001</v>
      </c>
      <c r="C1111" s="279">
        <v>2100403.4679999999</v>
      </c>
    </row>
    <row r="1112" spans="1:3" ht="15" x14ac:dyDescent="0.35">
      <c r="A1112" s="279">
        <v>89</v>
      </c>
      <c r="B1112" s="279">
        <v>4887702.4529999997</v>
      </c>
      <c r="C1112" s="279">
        <v>2100403.2859999998</v>
      </c>
    </row>
    <row r="1113" spans="1:3" ht="15" x14ac:dyDescent="0.35">
      <c r="A1113" s="279">
        <v>90</v>
      </c>
      <c r="B1113" s="279">
        <v>4887699.8540000003</v>
      </c>
      <c r="C1113" s="279">
        <v>2100395.2749999999</v>
      </c>
    </row>
    <row r="1114" spans="1:3" ht="15" x14ac:dyDescent="0.35">
      <c r="A1114" s="279">
        <v>91</v>
      </c>
      <c r="B1114" s="279">
        <v>4887698.6540000001</v>
      </c>
      <c r="C1114" s="279">
        <v>2100390.1669999999</v>
      </c>
    </row>
    <row r="1115" spans="1:3" ht="15" x14ac:dyDescent="0.35">
      <c r="A1115" s="279">
        <v>92</v>
      </c>
      <c r="B1115" s="279">
        <v>4887697.9910000004</v>
      </c>
      <c r="C1115" s="279">
        <v>2100387.3459999999</v>
      </c>
    </row>
    <row r="1116" spans="1:3" ht="15" x14ac:dyDescent="0.35">
      <c r="A1116" s="279">
        <v>93</v>
      </c>
      <c r="B1116" s="279">
        <v>4887697.4210000001</v>
      </c>
      <c r="C1116" s="279">
        <v>2100385.8879999998</v>
      </c>
    </row>
    <row r="1117" spans="1:3" ht="15" x14ac:dyDescent="0.35">
      <c r="A1117" s="279">
        <v>94</v>
      </c>
      <c r="B1117" s="279">
        <v>4887696.91</v>
      </c>
      <c r="C1117" s="279">
        <v>2100384.5789999999</v>
      </c>
    </row>
    <row r="1118" spans="1:3" ht="15" x14ac:dyDescent="0.35">
      <c r="A1118" s="279">
        <v>95</v>
      </c>
      <c r="B1118" s="279">
        <v>4887694.2740000002</v>
      </c>
      <c r="C1118" s="279">
        <v>2100377.8330000001</v>
      </c>
    </row>
    <row r="1119" spans="1:3" ht="15" x14ac:dyDescent="0.35">
      <c r="A1119" s="279">
        <v>96</v>
      </c>
      <c r="B1119" s="279">
        <v>4887692.5710000005</v>
      </c>
      <c r="C1119" s="279">
        <v>2100373.6379999998</v>
      </c>
    </row>
    <row r="1120" spans="1:3" ht="15" x14ac:dyDescent="0.35">
      <c r="A1120" s="279">
        <v>97</v>
      </c>
      <c r="B1120" s="279">
        <v>4887689.3609999996</v>
      </c>
      <c r="C1120" s="279">
        <v>2100365.7310000001</v>
      </c>
    </row>
    <row r="1121" spans="1:3" ht="15" x14ac:dyDescent="0.35">
      <c r="A1121" s="279">
        <v>98</v>
      </c>
      <c r="B1121" s="279">
        <v>4887686.057</v>
      </c>
      <c r="C1121" s="279">
        <v>2100357.591</v>
      </c>
    </row>
    <row r="1122" spans="1:3" ht="15" x14ac:dyDescent="0.35">
      <c r="A1122" s="279">
        <v>99</v>
      </c>
      <c r="B1122" s="279">
        <v>4887683.6550000003</v>
      </c>
      <c r="C1122" s="279">
        <v>2100351.673</v>
      </c>
    </row>
    <row r="1123" spans="1:3" ht="15" x14ac:dyDescent="0.35">
      <c r="A1123" s="279">
        <v>100</v>
      </c>
      <c r="B1123" s="279">
        <v>4887680.4469999997</v>
      </c>
      <c r="C1123" s="279">
        <v>2100346.3760000002</v>
      </c>
    </row>
    <row r="1124" spans="1:3" ht="15" x14ac:dyDescent="0.35">
      <c r="A1124" s="279">
        <v>101</v>
      </c>
      <c r="B1124" s="279">
        <v>4887674.6109999996</v>
      </c>
      <c r="C1124" s="279">
        <v>2100336.7400000002</v>
      </c>
    </row>
    <row r="1125" spans="1:3" ht="15" x14ac:dyDescent="0.35">
      <c r="A1125" s="279">
        <v>102</v>
      </c>
      <c r="B1125" s="279">
        <v>4887674.3760000002</v>
      </c>
      <c r="C1125" s="279">
        <v>2100336.352</v>
      </c>
    </row>
    <row r="1126" spans="1:3" ht="15" x14ac:dyDescent="0.35">
      <c r="A1126" s="279">
        <v>103</v>
      </c>
      <c r="B1126" s="279">
        <v>4887668.9550000001</v>
      </c>
      <c r="C1126" s="279">
        <v>2100327.8810000001</v>
      </c>
    </row>
    <row r="1127" spans="1:3" ht="15" x14ac:dyDescent="0.35">
      <c r="A1127" s="279">
        <v>104</v>
      </c>
      <c r="B1127" s="279">
        <v>4887665.55</v>
      </c>
      <c r="C1127" s="279">
        <v>2100322.56</v>
      </c>
    </row>
    <row r="1128" spans="1:3" ht="15" x14ac:dyDescent="0.35">
      <c r="A1128" s="279">
        <v>105</v>
      </c>
      <c r="B1128" s="279">
        <v>4887665.0719999997</v>
      </c>
      <c r="C1128" s="279">
        <v>2100321.8139999998</v>
      </c>
    </row>
    <row r="1129" spans="1:3" ht="15" x14ac:dyDescent="0.35">
      <c r="A1129" s="279">
        <v>106</v>
      </c>
      <c r="B1129" s="279">
        <v>4887662.7130000005</v>
      </c>
      <c r="C1129" s="279">
        <v>2100318.1260000002</v>
      </c>
    </row>
    <row r="1130" spans="1:3" ht="15" x14ac:dyDescent="0.35">
      <c r="A1130" s="279">
        <v>107</v>
      </c>
      <c r="B1130" s="279">
        <v>4887656.3509999998</v>
      </c>
      <c r="C1130" s="279">
        <v>2100308.8810000001</v>
      </c>
    </row>
    <row r="1131" spans="1:3" ht="15" x14ac:dyDescent="0.35">
      <c r="A1131" s="279">
        <v>108</v>
      </c>
      <c r="B1131" s="279">
        <v>4887649.9910000004</v>
      </c>
      <c r="C1131" s="279">
        <v>2100299.6379999998</v>
      </c>
    </row>
    <row r="1132" spans="1:3" ht="15" x14ac:dyDescent="0.35">
      <c r="A1132" s="279">
        <v>109</v>
      </c>
      <c r="B1132" s="279">
        <v>4887646.2719999999</v>
      </c>
      <c r="C1132" s="279">
        <v>2100295.594</v>
      </c>
    </row>
    <row r="1133" spans="1:3" ht="15" x14ac:dyDescent="0.35">
      <c r="A1133" s="279">
        <v>110</v>
      </c>
      <c r="B1133" s="279">
        <v>4887641.4790000003</v>
      </c>
      <c r="C1133" s="279">
        <v>2100290.3820000002</v>
      </c>
    </row>
    <row r="1134" spans="1:3" ht="15" x14ac:dyDescent="0.35">
      <c r="A1134" s="279">
        <v>111</v>
      </c>
      <c r="B1134" s="279">
        <v>4887641.25</v>
      </c>
      <c r="C1134" s="279">
        <v>2100290.1329999999</v>
      </c>
    </row>
    <row r="1135" spans="1:3" ht="15" x14ac:dyDescent="0.35">
      <c r="A1135" s="279">
        <v>112</v>
      </c>
      <c r="B1135" s="279">
        <v>4887636.99</v>
      </c>
      <c r="C1135" s="279">
        <v>2100286.9249999998</v>
      </c>
    </row>
    <row r="1136" spans="1:3" ht="15" x14ac:dyDescent="0.35">
      <c r="A1136" s="279">
        <v>113</v>
      </c>
      <c r="B1136" s="279">
        <v>4887629.8250000002</v>
      </c>
      <c r="C1136" s="279">
        <v>2100281.5299999998</v>
      </c>
    </row>
    <row r="1137" spans="1:3" ht="15" x14ac:dyDescent="0.35">
      <c r="A1137" s="279">
        <v>114</v>
      </c>
      <c r="B1137" s="279">
        <v>4887625.04</v>
      </c>
      <c r="C1137" s="279">
        <v>2100278.9980000001</v>
      </c>
    </row>
    <row r="1138" spans="1:3" ht="15" x14ac:dyDescent="0.35">
      <c r="A1138" s="279">
        <v>115</v>
      </c>
      <c r="B1138" s="279">
        <v>4887622.6619999995</v>
      </c>
      <c r="C1138" s="279">
        <v>2100277.7409999999</v>
      </c>
    </row>
    <row r="1139" spans="1:3" ht="15" x14ac:dyDescent="0.35">
      <c r="A1139" s="279">
        <v>116</v>
      </c>
      <c r="B1139" s="279">
        <v>4887621.0080000004</v>
      </c>
      <c r="C1139" s="279">
        <v>2100276.8650000002</v>
      </c>
    </row>
    <row r="1140" spans="1:3" ht="15" x14ac:dyDescent="0.35">
      <c r="A1140" s="279">
        <v>117</v>
      </c>
      <c r="B1140" s="279">
        <v>4887615.3609999996</v>
      </c>
      <c r="C1140" s="279">
        <v>2100273.6290000002</v>
      </c>
    </row>
    <row r="1141" spans="1:3" ht="15" x14ac:dyDescent="0.35">
      <c r="A1141" s="279">
        <v>118</v>
      </c>
      <c r="B1141" s="279">
        <v>4887603.6660000002</v>
      </c>
      <c r="C1141" s="279">
        <v>2100266.9249999998</v>
      </c>
    </row>
    <row r="1142" spans="1:3" ht="15" x14ac:dyDescent="0.35">
      <c r="A1142" s="279">
        <v>119</v>
      </c>
      <c r="B1142" s="279">
        <v>4887603.3870000001</v>
      </c>
      <c r="C1142" s="279">
        <v>2100266.213</v>
      </c>
    </row>
    <row r="1143" spans="1:3" ht="15" x14ac:dyDescent="0.35">
      <c r="A1143" s="279">
        <v>120</v>
      </c>
      <c r="B1143" s="279">
        <v>4887601.2850000001</v>
      </c>
      <c r="C1143" s="279">
        <v>2100260.835</v>
      </c>
    </row>
    <row r="1144" spans="1:3" ht="15" x14ac:dyDescent="0.35">
      <c r="A1144" s="279">
        <v>121</v>
      </c>
      <c r="B1144" s="279">
        <v>4887599.6179999998</v>
      </c>
      <c r="C1144" s="279">
        <v>2100256.5729999999</v>
      </c>
    </row>
    <row r="1145" spans="1:3" ht="15" x14ac:dyDescent="0.35">
      <c r="A1145" s="279">
        <v>122</v>
      </c>
      <c r="B1145" s="279">
        <v>4887595.2939999998</v>
      </c>
      <c r="C1145" s="279">
        <v>2100245.514</v>
      </c>
    </row>
    <row r="1146" spans="1:3" ht="15" x14ac:dyDescent="0.35">
      <c r="A1146" s="279">
        <v>123</v>
      </c>
      <c r="B1146" s="279">
        <v>4887594.6449999996</v>
      </c>
      <c r="C1146" s="279">
        <v>2100243.855</v>
      </c>
    </row>
    <row r="1147" spans="1:3" ht="15" x14ac:dyDescent="0.35">
      <c r="A1147" s="279">
        <v>124</v>
      </c>
      <c r="B1147" s="279">
        <v>4887585.4369999999</v>
      </c>
      <c r="C1147" s="279">
        <v>2100220.3059999999</v>
      </c>
    </row>
    <row r="1148" spans="1:3" ht="15" x14ac:dyDescent="0.35">
      <c r="A1148" s="279">
        <v>125</v>
      </c>
      <c r="B1148" s="279">
        <v>4887585.0539999995</v>
      </c>
      <c r="C1148" s="279">
        <v>2100219.327</v>
      </c>
    </row>
    <row r="1149" spans="1:3" ht="15" x14ac:dyDescent="0.35">
      <c r="A1149" s="279">
        <v>126</v>
      </c>
      <c r="B1149" s="279">
        <v>4887584.8890000004</v>
      </c>
      <c r="C1149" s="279">
        <v>2100218.9029999999</v>
      </c>
    </row>
    <row r="1150" spans="1:3" ht="15" x14ac:dyDescent="0.35">
      <c r="A1150" s="279">
        <v>127</v>
      </c>
      <c r="B1150" s="279">
        <v>4887584.8810000001</v>
      </c>
      <c r="C1150" s="279">
        <v>2100218.8829999999</v>
      </c>
    </row>
    <row r="1151" spans="1:3" ht="15" x14ac:dyDescent="0.35">
      <c r="A1151" s="279">
        <v>128</v>
      </c>
      <c r="B1151" s="279">
        <v>4887583.4610000001</v>
      </c>
      <c r="C1151" s="279">
        <v>2100215.8280000002</v>
      </c>
    </row>
    <row r="1152" spans="1:3" ht="15" x14ac:dyDescent="0.35">
      <c r="A1152" s="279">
        <v>129</v>
      </c>
      <c r="B1152" s="279">
        <v>4887583.341</v>
      </c>
      <c r="C1152" s="279">
        <v>2100215.86</v>
      </c>
    </row>
    <row r="1153" spans="1:3" ht="15" x14ac:dyDescent="0.35">
      <c r="A1153" s="279">
        <v>130</v>
      </c>
      <c r="B1153" s="279">
        <v>4887560.8059999999</v>
      </c>
      <c r="C1153" s="279">
        <v>2100224.5460000001</v>
      </c>
    </row>
    <row r="1154" spans="1:3" ht="15" x14ac:dyDescent="0.35">
      <c r="A1154" s="279">
        <v>131</v>
      </c>
      <c r="B1154" s="279">
        <v>4887542.3530000001</v>
      </c>
      <c r="C1154" s="279">
        <v>2100231.3790000002</v>
      </c>
    </row>
    <row r="1155" spans="1:3" ht="15" x14ac:dyDescent="0.35">
      <c r="A1155" s="279">
        <v>132</v>
      </c>
      <c r="B1155" s="279">
        <v>4887446.72</v>
      </c>
      <c r="C1155" s="279">
        <v>2100266.7919999999</v>
      </c>
    </row>
    <row r="1156" spans="1:3" ht="15" x14ac:dyDescent="0.35">
      <c r="A1156" s="279">
        <v>133</v>
      </c>
      <c r="B1156" s="279">
        <v>4887316.1399999997</v>
      </c>
      <c r="C1156" s="279">
        <v>2100313.2110000001</v>
      </c>
    </row>
    <row r="1157" spans="1:3" ht="15" x14ac:dyDescent="0.35">
      <c r="A1157" s="279">
        <v>134</v>
      </c>
      <c r="B1157" s="279">
        <v>4887270.2110000001</v>
      </c>
      <c r="C1157" s="279">
        <v>2100329.5389999999</v>
      </c>
    </row>
    <row r="1158" spans="1:3" ht="15" x14ac:dyDescent="0.35">
      <c r="A1158" s="279">
        <v>135</v>
      </c>
      <c r="B1158" s="279">
        <v>4887246.6670000004</v>
      </c>
      <c r="C1158" s="279">
        <v>2100338.1030000001</v>
      </c>
    </row>
    <row r="1159" spans="1:3" ht="15" x14ac:dyDescent="0.35">
      <c r="A1159" s="279">
        <v>136</v>
      </c>
      <c r="B1159" s="279">
        <v>4887232.4630000005</v>
      </c>
      <c r="C1159" s="279">
        <v>2100343.27</v>
      </c>
    </row>
    <row r="1160" spans="1:3" ht="15" x14ac:dyDescent="0.35">
      <c r="A1160" s="279">
        <v>137</v>
      </c>
      <c r="B1160" s="279">
        <v>4887178.6880000001</v>
      </c>
      <c r="C1160" s="279">
        <v>2100362.4950000001</v>
      </c>
    </row>
    <row r="1161" spans="1:3" ht="15" x14ac:dyDescent="0.35">
      <c r="A1161" s="279">
        <v>138</v>
      </c>
      <c r="B1161" s="279">
        <v>4887178.6289999997</v>
      </c>
      <c r="C1161" s="279">
        <v>2100362.375</v>
      </c>
    </row>
    <row r="1162" spans="1:3" ht="15" x14ac:dyDescent="0.35">
      <c r="A1162" s="279">
        <v>139</v>
      </c>
      <c r="B1162" s="279">
        <v>4887178.5750000002</v>
      </c>
      <c r="C1162" s="279">
        <v>2100362.2629999998</v>
      </c>
    </row>
    <row r="1163" spans="1:3" ht="15" x14ac:dyDescent="0.35">
      <c r="A1163" s="279">
        <v>140</v>
      </c>
      <c r="B1163" s="279">
        <v>4887128.3459999999</v>
      </c>
      <c r="C1163" s="279">
        <v>2100381.628</v>
      </c>
    </row>
    <row r="1164" spans="1:3" ht="15" x14ac:dyDescent="0.35">
      <c r="A1164" s="279">
        <v>141</v>
      </c>
      <c r="B1164" s="279">
        <v>4887114.8329999996</v>
      </c>
      <c r="C1164" s="279">
        <v>2100386.5699999998</v>
      </c>
    </row>
    <row r="1165" spans="1:3" ht="15" x14ac:dyDescent="0.35">
      <c r="A1165" s="279">
        <v>142</v>
      </c>
      <c r="B1165" s="279">
        <v>4887088.49</v>
      </c>
      <c r="C1165" s="279">
        <v>2100396.2039999999</v>
      </c>
    </row>
    <row r="1166" spans="1:3" ht="15" x14ac:dyDescent="0.35">
      <c r="A1166" s="279">
        <v>143</v>
      </c>
      <c r="B1166" s="279">
        <v>4887084.6720000003</v>
      </c>
      <c r="C1166" s="279">
        <v>2100397.4980000001</v>
      </c>
    </row>
    <row r="1167" spans="1:3" ht="15" x14ac:dyDescent="0.35">
      <c r="A1167" s="279">
        <v>144</v>
      </c>
      <c r="B1167" s="279">
        <v>4887084.6279999996</v>
      </c>
      <c r="C1167" s="279">
        <v>2100397.5129999998</v>
      </c>
    </row>
    <row r="1168" spans="1:3" ht="15" x14ac:dyDescent="0.35">
      <c r="A1168" s="279">
        <v>145</v>
      </c>
      <c r="B1168" s="279">
        <v>4887085.7609999999</v>
      </c>
      <c r="C1168" s="279">
        <v>2100400.5529999998</v>
      </c>
    </row>
    <row r="1169" spans="1:3" ht="15" x14ac:dyDescent="0.35">
      <c r="A1169" s="279">
        <v>146</v>
      </c>
      <c r="B1169" s="279">
        <v>4887034.2470000004</v>
      </c>
      <c r="C1169" s="279">
        <v>2100418.9330000002</v>
      </c>
    </row>
    <row r="1170" spans="1:3" ht="15" x14ac:dyDescent="0.35">
      <c r="A1170" s="279">
        <v>147</v>
      </c>
      <c r="B1170" s="279">
        <v>4886994.2419999996</v>
      </c>
      <c r="C1170" s="279">
        <v>2100433.2069999999</v>
      </c>
    </row>
    <row r="1171" spans="1:3" ht="15" x14ac:dyDescent="0.35">
      <c r="A1171" s="279">
        <v>148</v>
      </c>
      <c r="B1171" s="279">
        <v>4886993.8049999997</v>
      </c>
      <c r="C1171" s="279">
        <v>2100433.3620000002</v>
      </c>
    </row>
    <row r="1172" spans="1:3" ht="15" x14ac:dyDescent="0.35">
      <c r="A1172" s="279">
        <v>149</v>
      </c>
      <c r="B1172" s="279">
        <v>4886998.642</v>
      </c>
      <c r="C1172" s="279">
        <v>2100446.0180000002</v>
      </c>
    </row>
    <row r="1173" spans="1:3" ht="15" x14ac:dyDescent="0.35">
      <c r="A1173" s="279">
        <v>150</v>
      </c>
      <c r="B1173" s="279">
        <v>4887001.3109999998</v>
      </c>
      <c r="C1173" s="279">
        <v>2100453.0049999999</v>
      </c>
    </row>
    <row r="1174" spans="1:3" ht="15" x14ac:dyDescent="0.35">
      <c r="A1174" s="279">
        <v>151</v>
      </c>
      <c r="B1174" s="279">
        <v>4887002.45</v>
      </c>
      <c r="C1174" s="279">
        <v>2100455.986</v>
      </c>
    </row>
    <row r="1175" spans="1:3" ht="15" x14ac:dyDescent="0.35">
      <c r="A1175" s="279">
        <v>152</v>
      </c>
      <c r="B1175" s="279">
        <v>4887003.74</v>
      </c>
      <c r="C1175" s="279">
        <v>2100459.361</v>
      </c>
    </row>
    <row r="1176" spans="1:3" ht="15" x14ac:dyDescent="0.35">
      <c r="A1176" s="279">
        <v>153</v>
      </c>
      <c r="B1176" s="279">
        <v>4886993.7340000002</v>
      </c>
      <c r="C1176" s="279">
        <v>2100461.906</v>
      </c>
    </row>
    <row r="1177" spans="1:3" ht="15" x14ac:dyDescent="0.35">
      <c r="A1177" s="279">
        <v>154</v>
      </c>
      <c r="B1177" s="279">
        <v>4886972.3779999996</v>
      </c>
      <c r="C1177" s="279">
        <v>2100470.4210000001</v>
      </c>
    </row>
    <row r="1178" spans="1:3" ht="15" x14ac:dyDescent="0.35">
      <c r="A1178" s="279">
        <v>155</v>
      </c>
      <c r="B1178" s="279">
        <v>4886972.1519999998</v>
      </c>
      <c r="C1178" s="279">
        <v>2100470.6189999999</v>
      </c>
    </row>
    <row r="1179" spans="1:3" ht="15" x14ac:dyDescent="0.35">
      <c r="A1179" s="279">
        <v>156</v>
      </c>
      <c r="B1179" s="279">
        <v>4886970.9879999999</v>
      </c>
      <c r="C1179" s="279">
        <v>2100471.639</v>
      </c>
    </row>
    <row r="1180" spans="1:3" ht="15" x14ac:dyDescent="0.35">
      <c r="A1180" s="279">
        <v>157</v>
      </c>
      <c r="B1180" s="279">
        <v>4886970.9879999999</v>
      </c>
      <c r="C1180" s="279">
        <v>2100471.7710000002</v>
      </c>
    </row>
    <row r="1181" spans="1:3" ht="15" x14ac:dyDescent="0.35">
      <c r="A1181" s="279">
        <v>158</v>
      </c>
      <c r="B1181" s="279">
        <v>4886978.8789999997</v>
      </c>
      <c r="C1181" s="279">
        <v>2100477.67</v>
      </c>
    </row>
    <row r="1182" spans="1:3" ht="15" x14ac:dyDescent="0.35">
      <c r="A1182" s="279">
        <v>159</v>
      </c>
      <c r="B1182" s="279">
        <v>4886979.477</v>
      </c>
      <c r="C1182" s="279">
        <v>2100478.1170000001</v>
      </c>
    </row>
    <row r="1183" spans="1:3" ht="15" x14ac:dyDescent="0.35">
      <c r="A1183" s="279">
        <v>160</v>
      </c>
      <c r="B1183" s="279">
        <v>4886982.83</v>
      </c>
      <c r="C1183" s="279">
        <v>2100480.6230000001</v>
      </c>
    </row>
    <row r="1184" spans="1:3" ht="15" x14ac:dyDescent="0.35">
      <c r="A1184" s="279">
        <v>161</v>
      </c>
      <c r="B1184" s="279">
        <v>4886983.6459999997</v>
      </c>
      <c r="C1184" s="279">
        <v>2100481.233</v>
      </c>
    </row>
    <row r="1185" spans="1:3" ht="15" x14ac:dyDescent="0.35">
      <c r="A1185" s="279">
        <v>162</v>
      </c>
      <c r="B1185" s="279">
        <v>4886987.2079999996</v>
      </c>
      <c r="C1185" s="279">
        <v>2100483.8960000002</v>
      </c>
    </row>
    <row r="1186" spans="1:3" ht="15" x14ac:dyDescent="0.35">
      <c r="A1186" s="279">
        <v>163</v>
      </c>
      <c r="B1186" s="279">
        <v>4886988.7230000002</v>
      </c>
      <c r="C1186" s="279">
        <v>2100485.0279999999</v>
      </c>
    </row>
    <row r="1187" spans="1:3" ht="15" x14ac:dyDescent="0.35">
      <c r="A1187" s="279">
        <v>164</v>
      </c>
      <c r="B1187" s="279">
        <v>4886999.6339999996</v>
      </c>
      <c r="C1187" s="279">
        <v>2100493.1839999999</v>
      </c>
    </row>
    <row r="1188" spans="1:3" ht="15" x14ac:dyDescent="0.35">
      <c r="A1188" s="279">
        <v>165</v>
      </c>
      <c r="B1188" s="279">
        <v>4887000.2319999998</v>
      </c>
      <c r="C1188" s="279">
        <v>2100493.6310000001</v>
      </c>
    </row>
    <row r="1189" spans="1:3" ht="15" x14ac:dyDescent="0.35">
      <c r="A1189" s="279">
        <v>166</v>
      </c>
      <c r="B1189" s="279">
        <v>4887005.3629999999</v>
      </c>
      <c r="C1189" s="279">
        <v>2100498.9610000001</v>
      </c>
    </row>
    <row r="1190" spans="1:3" ht="15" x14ac:dyDescent="0.35">
      <c r="A1190" s="279">
        <v>167</v>
      </c>
      <c r="B1190" s="279">
        <v>4887007.6359999999</v>
      </c>
      <c r="C1190" s="279">
        <v>2100501.3220000002</v>
      </c>
    </row>
    <row r="1191" spans="1:3" ht="15" x14ac:dyDescent="0.35">
      <c r="A1191" s="279">
        <v>168</v>
      </c>
      <c r="B1191" s="279">
        <v>4887007.7949999999</v>
      </c>
      <c r="C1191" s="279">
        <v>2100501.4870000002</v>
      </c>
    </row>
    <row r="1192" spans="1:3" ht="15" x14ac:dyDescent="0.35">
      <c r="A1192" s="279">
        <v>169</v>
      </c>
      <c r="B1192" s="279">
        <v>4887013.3729999997</v>
      </c>
      <c r="C1192" s="279">
        <v>2100507.2820000001</v>
      </c>
    </row>
    <row r="1193" spans="1:3" ht="15" x14ac:dyDescent="0.35">
      <c r="A1193" s="279">
        <v>170</v>
      </c>
      <c r="B1193" s="279">
        <v>4887015.5590000004</v>
      </c>
      <c r="C1193" s="279">
        <v>2100509.5529999998</v>
      </c>
    </row>
    <row r="1194" spans="1:3" ht="15" x14ac:dyDescent="0.35">
      <c r="A1194" s="279">
        <v>171</v>
      </c>
      <c r="B1194" s="279">
        <v>4887015.9970000004</v>
      </c>
      <c r="C1194" s="279">
        <v>2100510.0070000002</v>
      </c>
    </row>
    <row r="1195" spans="1:3" ht="15" x14ac:dyDescent="0.35">
      <c r="A1195" s="279">
        <v>172</v>
      </c>
      <c r="B1195" s="279">
        <v>4887025.3449999997</v>
      </c>
      <c r="C1195" s="279">
        <v>2100519.7170000002</v>
      </c>
    </row>
    <row r="1196" spans="1:3" ht="15" x14ac:dyDescent="0.35">
      <c r="A1196" s="279">
        <v>173</v>
      </c>
      <c r="B1196" s="279">
        <v>4887025.4469999997</v>
      </c>
      <c r="C1196" s="279">
        <v>2100519.8229999999</v>
      </c>
    </row>
    <row r="1197" spans="1:3" ht="15" x14ac:dyDescent="0.35">
      <c r="A1197" s="279">
        <v>174</v>
      </c>
      <c r="B1197" s="279">
        <v>4887027.6550000003</v>
      </c>
      <c r="C1197" s="279">
        <v>2100522.1170000001</v>
      </c>
    </row>
    <row r="1198" spans="1:3" ht="15" x14ac:dyDescent="0.35">
      <c r="A1198" s="279">
        <v>175</v>
      </c>
      <c r="B1198" s="279">
        <v>4887028.68</v>
      </c>
      <c r="C1198" s="279">
        <v>2100523.1809999999</v>
      </c>
    </row>
    <row r="1199" spans="1:3" ht="15" x14ac:dyDescent="0.35">
      <c r="A1199" s="279">
        <v>176</v>
      </c>
      <c r="B1199" s="279">
        <v>4887035.4289999995</v>
      </c>
      <c r="C1199" s="279">
        <v>2100530.1919999998</v>
      </c>
    </row>
    <row r="1200" spans="1:3" ht="15" x14ac:dyDescent="0.35">
      <c r="A1200" s="279">
        <v>177</v>
      </c>
      <c r="B1200" s="279">
        <v>4887049.1540000001</v>
      </c>
      <c r="C1200" s="279">
        <v>2100544.449</v>
      </c>
    </row>
    <row r="1201" spans="1:3" ht="15" x14ac:dyDescent="0.35">
      <c r="A1201" s="279">
        <v>178</v>
      </c>
      <c r="B1201" s="279">
        <v>4887050.5539999995</v>
      </c>
      <c r="C1201" s="279">
        <v>2100545.9040000001</v>
      </c>
    </row>
    <row r="1202" spans="1:3" ht="15" x14ac:dyDescent="0.35">
      <c r="A1202" s="279">
        <v>179</v>
      </c>
      <c r="B1202" s="279">
        <v>4887051.71</v>
      </c>
      <c r="C1202" s="279">
        <v>2100547.5619999999</v>
      </c>
    </row>
    <row r="1203" spans="1:3" ht="15" x14ac:dyDescent="0.35">
      <c r="A1203" s="279">
        <v>180</v>
      </c>
      <c r="B1203" s="279">
        <v>4887052.7640000004</v>
      </c>
      <c r="C1203" s="279">
        <v>2100549.074</v>
      </c>
    </row>
    <row r="1204" spans="1:3" ht="15" x14ac:dyDescent="0.35">
      <c r="A1204" s="279">
        <v>181</v>
      </c>
      <c r="B1204" s="279">
        <v>4887066.352</v>
      </c>
      <c r="C1204" s="279">
        <v>2100568.5649999999</v>
      </c>
    </row>
    <row r="1205" spans="1:3" ht="15" x14ac:dyDescent="0.35">
      <c r="A1205" s="279">
        <v>182</v>
      </c>
      <c r="B1205" s="279">
        <v>4887077.5760000004</v>
      </c>
      <c r="C1205" s="279">
        <v>2100584.665</v>
      </c>
    </row>
    <row r="1206" spans="1:3" ht="15" x14ac:dyDescent="0.35">
      <c r="A1206" s="279">
        <v>183</v>
      </c>
      <c r="B1206" s="279">
        <v>4887085.3619999997</v>
      </c>
      <c r="C1206" s="279">
        <v>2100595.8330000001</v>
      </c>
    </row>
    <row r="1207" spans="1:3" ht="15" x14ac:dyDescent="0.35">
      <c r="A1207" s="279">
        <v>184</v>
      </c>
      <c r="B1207" s="279">
        <v>4887085.5379999997</v>
      </c>
      <c r="C1207" s="279">
        <v>2100596.0860000001</v>
      </c>
    </row>
    <row r="1208" spans="1:3" ht="15" x14ac:dyDescent="0.35">
      <c r="A1208" s="279">
        <v>185</v>
      </c>
      <c r="B1208" s="279">
        <v>4887090.233</v>
      </c>
      <c r="C1208" s="279">
        <v>2100603.8829999999</v>
      </c>
    </row>
    <row r="1209" spans="1:3" ht="15" x14ac:dyDescent="0.35">
      <c r="A1209" s="279">
        <v>186</v>
      </c>
      <c r="B1209" s="279">
        <v>4887094.2750000004</v>
      </c>
      <c r="C1209" s="279">
        <v>2100610.5950000002</v>
      </c>
    </row>
    <row r="1210" spans="1:3" ht="15" x14ac:dyDescent="0.35">
      <c r="A1210" s="279">
        <v>187</v>
      </c>
      <c r="B1210" s="279">
        <v>4887110.5640000002</v>
      </c>
      <c r="C1210" s="279">
        <v>2100637.6439999999</v>
      </c>
    </row>
    <row r="1211" spans="1:3" ht="15" x14ac:dyDescent="0.35">
      <c r="A1211" s="279">
        <v>188</v>
      </c>
      <c r="B1211" s="279">
        <v>4887113.7929999996</v>
      </c>
      <c r="C1211" s="279">
        <v>2100643.0060000001</v>
      </c>
    </row>
    <row r="1212" spans="1:3" ht="15" x14ac:dyDescent="0.35">
      <c r="A1212" s="279">
        <v>189</v>
      </c>
      <c r="B1212" s="279">
        <v>4887115.7620000001</v>
      </c>
      <c r="C1212" s="279">
        <v>2100646.2760000001</v>
      </c>
    </row>
    <row r="1213" spans="1:3" ht="15" x14ac:dyDescent="0.35">
      <c r="A1213" s="279">
        <v>190</v>
      </c>
      <c r="B1213" s="279">
        <v>4887120.59</v>
      </c>
      <c r="C1213" s="279">
        <v>2100657.838</v>
      </c>
    </row>
    <row r="1214" spans="1:3" ht="15" x14ac:dyDescent="0.35">
      <c r="A1214" s="279">
        <v>191</v>
      </c>
      <c r="B1214" s="279">
        <v>4887132.9960000003</v>
      </c>
      <c r="C1214" s="279">
        <v>2100687.5430000001</v>
      </c>
    </row>
    <row r="1215" spans="1:3" ht="15" x14ac:dyDescent="0.35">
      <c r="A1215" s="279">
        <v>192</v>
      </c>
      <c r="B1215" s="279">
        <v>4887134.5410000002</v>
      </c>
      <c r="C1215" s="279">
        <v>2100691.2420000001</v>
      </c>
    </row>
    <row r="1216" spans="1:3" ht="15" x14ac:dyDescent="0.35">
      <c r="A1216" s="279">
        <v>193</v>
      </c>
      <c r="B1216" s="279">
        <v>4887135.4040000001</v>
      </c>
      <c r="C1216" s="279">
        <v>2100693.31</v>
      </c>
    </row>
    <row r="1217" spans="1:3" ht="15" x14ac:dyDescent="0.35">
      <c r="A1217" s="279">
        <v>194</v>
      </c>
      <c r="B1217" s="279">
        <v>4887156.1160000004</v>
      </c>
      <c r="C1217" s="279">
        <v>2100747.7459999998</v>
      </c>
    </row>
    <row r="1218" spans="1:3" ht="15" x14ac:dyDescent="0.35">
      <c r="A1218" s="279">
        <v>195</v>
      </c>
      <c r="B1218" s="279">
        <v>4887156.9040000001</v>
      </c>
      <c r="C1218" s="279">
        <v>2100750.142</v>
      </c>
    </row>
    <row r="1219" spans="1:3" ht="15" x14ac:dyDescent="0.35">
      <c r="A1219" s="279">
        <v>196</v>
      </c>
      <c r="B1219" s="279">
        <v>4887170.284</v>
      </c>
      <c r="C1219" s="279">
        <v>2100790.81</v>
      </c>
    </row>
    <row r="1220" spans="1:3" ht="15" x14ac:dyDescent="0.35">
      <c r="A1220" s="279">
        <v>197</v>
      </c>
      <c r="B1220" s="279">
        <v>4887171.54</v>
      </c>
      <c r="C1220" s="279">
        <v>2100794.6290000002</v>
      </c>
    </row>
    <row r="1221" spans="1:3" ht="15" x14ac:dyDescent="0.35">
      <c r="A1221" s="279">
        <v>198</v>
      </c>
      <c r="B1221" s="279">
        <v>4887171.659</v>
      </c>
      <c r="C1221" s="279">
        <v>2100794.9890000001</v>
      </c>
    </row>
    <row r="1222" spans="1:3" ht="15" x14ac:dyDescent="0.35">
      <c r="A1222" s="279">
        <v>199</v>
      </c>
      <c r="B1222" s="279">
        <v>4887171.9160000002</v>
      </c>
      <c r="C1222" s="279">
        <v>2100795.7710000002</v>
      </c>
    </row>
    <row r="1223" spans="1:3" ht="15" x14ac:dyDescent="0.35">
      <c r="A1223" s="279">
        <v>200</v>
      </c>
      <c r="B1223" s="279">
        <v>4887174.0240000002</v>
      </c>
      <c r="C1223" s="279">
        <v>2100798.5460000001</v>
      </c>
    </row>
    <row r="1224" spans="1:3" ht="15" x14ac:dyDescent="0.35">
      <c r="A1224" s="279">
        <v>201</v>
      </c>
      <c r="B1224" s="279">
        <v>4887174.4349999996</v>
      </c>
      <c r="C1224" s="279">
        <v>2100799.807</v>
      </c>
    </row>
    <row r="1225" spans="1:3" ht="15" x14ac:dyDescent="0.35">
      <c r="A1225" s="279">
        <v>202</v>
      </c>
      <c r="B1225" s="279">
        <v>4887175.3449999997</v>
      </c>
      <c r="C1225" s="279">
        <v>2100802.594</v>
      </c>
    </row>
    <row r="1226" spans="1:3" ht="15" x14ac:dyDescent="0.35">
      <c r="A1226" s="279">
        <v>203</v>
      </c>
      <c r="B1226" s="279">
        <v>4887178.3930000002</v>
      </c>
      <c r="C1226" s="279">
        <v>2100811.9309999999</v>
      </c>
    </row>
    <row r="1227" spans="1:3" ht="15" x14ac:dyDescent="0.35">
      <c r="A1227" s="279">
        <v>204</v>
      </c>
      <c r="B1227" s="279">
        <v>4887183.9469999997</v>
      </c>
      <c r="C1227" s="279">
        <v>2100828.9470000002</v>
      </c>
    </row>
    <row r="1228" spans="1:3" ht="15" x14ac:dyDescent="0.35">
      <c r="A1228" s="279">
        <v>205</v>
      </c>
      <c r="B1228" s="279">
        <v>4887184.9579999996</v>
      </c>
      <c r="C1228" s="279">
        <v>2100831.7680000002</v>
      </c>
    </row>
    <row r="1229" spans="1:3" ht="15" x14ac:dyDescent="0.35">
      <c r="A1229" s="279">
        <v>206</v>
      </c>
      <c r="B1229" s="279">
        <v>4887188.8660000004</v>
      </c>
      <c r="C1229" s="279">
        <v>2100842.6770000001</v>
      </c>
    </row>
    <row r="1230" spans="1:3" ht="15" x14ac:dyDescent="0.35">
      <c r="A1230" s="279">
        <v>207</v>
      </c>
      <c r="B1230" s="279">
        <v>4887195.8909999998</v>
      </c>
      <c r="C1230" s="279">
        <v>2100858.3089999999</v>
      </c>
    </row>
    <row r="1231" spans="1:3" ht="15" x14ac:dyDescent="0.35">
      <c r="A1231" s="279">
        <v>208</v>
      </c>
      <c r="B1231" s="279">
        <v>4887210.4270000001</v>
      </c>
      <c r="C1231" s="279">
        <v>2100900.287</v>
      </c>
    </row>
    <row r="1232" spans="1:3" ht="15" x14ac:dyDescent="0.35">
      <c r="A1232" s="279">
        <v>209</v>
      </c>
      <c r="B1232" s="279">
        <v>4887208.4119999995</v>
      </c>
      <c r="C1232" s="279">
        <v>2100901.0359999998</v>
      </c>
    </row>
    <row r="1233" spans="1:3" ht="15" x14ac:dyDescent="0.35">
      <c r="A1233" s="279">
        <v>210</v>
      </c>
      <c r="B1233" s="279">
        <v>4887220.1509999996</v>
      </c>
      <c r="C1233" s="279">
        <v>2100914.9810000001</v>
      </c>
    </row>
    <row r="1234" spans="1:3" ht="15" x14ac:dyDescent="0.35">
      <c r="A1234" s="279">
        <v>211</v>
      </c>
      <c r="B1234" s="279">
        <v>4887234.534</v>
      </c>
      <c r="C1234" s="279">
        <v>2100932.0660000001</v>
      </c>
    </row>
    <row r="1235" spans="1:3" ht="15" x14ac:dyDescent="0.35">
      <c r="A1235" s="279">
        <v>212</v>
      </c>
      <c r="B1235" s="279">
        <v>4887275.3260000004</v>
      </c>
      <c r="C1235" s="279">
        <v>2100980.5219999999</v>
      </c>
    </row>
    <row r="1236" spans="1:3" ht="15" x14ac:dyDescent="0.35">
      <c r="A1236" s="279">
        <v>213</v>
      </c>
      <c r="B1236" s="279">
        <v>4887275.3880000003</v>
      </c>
      <c r="C1236" s="279">
        <v>2100980.5959999999</v>
      </c>
    </row>
    <row r="1237" spans="1:3" ht="15" x14ac:dyDescent="0.35">
      <c r="A1237" s="279">
        <v>214</v>
      </c>
      <c r="B1237" s="279">
        <v>4887275.3710000003</v>
      </c>
      <c r="C1237" s="279">
        <v>2100980.54</v>
      </c>
    </row>
    <row r="1238" spans="1:3" ht="15" x14ac:dyDescent="0.35">
      <c r="A1238" s="279">
        <v>215</v>
      </c>
      <c r="B1238" s="279">
        <v>4887275.2790000001</v>
      </c>
      <c r="C1238" s="279">
        <v>2100980.2370000002</v>
      </c>
    </row>
    <row r="1239" spans="1:3" ht="15" x14ac:dyDescent="0.35">
      <c r="A1239" s="279">
        <v>216</v>
      </c>
      <c r="B1239" s="279">
        <v>4887275.2439999999</v>
      </c>
      <c r="C1239" s="279">
        <v>2100980.1189999999</v>
      </c>
    </row>
    <row r="1240" spans="1:3" ht="15" x14ac:dyDescent="0.35">
      <c r="A1240" s="279">
        <v>217</v>
      </c>
      <c r="B1240" s="279">
        <v>4887395.3739999998</v>
      </c>
      <c r="C1240" s="279">
        <v>2100933.2609999999</v>
      </c>
    </row>
    <row r="1241" spans="1:3" ht="15" x14ac:dyDescent="0.35">
      <c r="A1241" s="279">
        <v>218</v>
      </c>
      <c r="B1241" s="279">
        <v>4887397.824</v>
      </c>
      <c r="C1241" s="279">
        <v>2100932.3119999999</v>
      </c>
    </row>
    <row r="1242" spans="1:3" ht="15" x14ac:dyDescent="0.35">
      <c r="A1242" s="279">
        <v>219</v>
      </c>
      <c r="B1242" s="279">
        <v>4887397.8830000004</v>
      </c>
      <c r="C1242" s="279">
        <v>2100932.2889999999</v>
      </c>
    </row>
    <row r="1243" spans="1:3" ht="15" x14ac:dyDescent="0.35">
      <c r="A1243" s="279">
        <v>220</v>
      </c>
      <c r="B1243" s="279">
        <v>4887400.2740000002</v>
      </c>
      <c r="C1243" s="279">
        <v>2100931.3640000001</v>
      </c>
    </row>
    <row r="1244" spans="1:3" ht="15" x14ac:dyDescent="0.35">
      <c r="A1244" s="279">
        <v>1</v>
      </c>
      <c r="B1244" s="279">
        <v>4887400.2740000002</v>
      </c>
      <c r="C1244" s="279">
        <v>2100931.3640000001</v>
      </c>
    </row>
  </sheetData>
  <mergeCells count="6">
    <mergeCell ref="A1022:C1022"/>
    <mergeCell ref="A15:C15"/>
    <mergeCell ref="A224:C224"/>
    <mergeCell ref="A472:C472"/>
    <mergeCell ref="A732:C732"/>
    <mergeCell ref="A931:C93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B3961-ECFF-4115-8CA4-E43DEE8745E5}">
  <sheetPr>
    <tabColor theme="5" tint="0.39997558519241921"/>
  </sheetPr>
  <dimension ref="A1:E70"/>
  <sheetViews>
    <sheetView topLeftCell="A60" workbookViewId="0">
      <selection activeCell="O6" sqref="O6"/>
    </sheetView>
  </sheetViews>
  <sheetFormatPr baseColWidth="10" defaultRowHeight="14.5" x14ac:dyDescent="0.35"/>
  <cols>
    <col min="2" max="2" width="62.453125" customWidth="1"/>
    <col min="3" max="3" width="32.81640625" customWidth="1"/>
  </cols>
  <sheetData>
    <row r="1" spans="1:3" x14ac:dyDescent="0.35">
      <c r="A1" t="s">
        <v>2412</v>
      </c>
    </row>
    <row r="3" spans="1:3" x14ac:dyDescent="0.35">
      <c r="A3" t="s">
        <v>2413</v>
      </c>
    </row>
    <row r="5" spans="1:3" ht="15" x14ac:dyDescent="0.35">
      <c r="A5" s="453" t="s">
        <v>2414</v>
      </c>
      <c r="B5" s="453"/>
      <c r="C5" s="449" t="s">
        <v>2415</v>
      </c>
    </row>
    <row r="6" spans="1:3" ht="15" x14ac:dyDescent="0.35">
      <c r="A6" s="439" t="s">
        <v>1867</v>
      </c>
      <c r="B6" s="439"/>
      <c r="C6" s="449"/>
    </row>
    <row r="7" spans="1:3" ht="15" x14ac:dyDescent="0.35">
      <c r="A7" s="453" t="s">
        <v>1029</v>
      </c>
      <c r="B7" s="453"/>
      <c r="C7" s="453"/>
    </row>
    <row r="8" spans="1:3" ht="30" x14ac:dyDescent="0.35">
      <c r="A8" s="274" t="s">
        <v>554</v>
      </c>
      <c r="B8" s="448" t="s">
        <v>2416</v>
      </c>
      <c r="C8" s="448"/>
    </row>
    <row r="9" spans="1:3" ht="45" x14ac:dyDescent="0.35">
      <c r="A9" s="274" t="s">
        <v>556</v>
      </c>
      <c r="B9" s="448" t="s">
        <v>2417</v>
      </c>
      <c r="C9" s="448"/>
    </row>
    <row r="10" spans="1:3" ht="45" x14ac:dyDescent="0.35">
      <c r="A10" s="274" t="s">
        <v>558</v>
      </c>
      <c r="B10" s="448" t="s">
        <v>2418</v>
      </c>
      <c r="C10" s="448"/>
    </row>
    <row r="11" spans="1:3" ht="30" x14ac:dyDescent="0.35">
      <c r="A11" s="274" t="s">
        <v>560</v>
      </c>
      <c r="B11" s="448" t="s">
        <v>1871</v>
      </c>
      <c r="C11" s="448"/>
    </row>
    <row r="13" spans="1:3" x14ac:dyDescent="0.35">
      <c r="A13" t="s">
        <v>2419</v>
      </c>
    </row>
    <row r="15" spans="1:3" ht="15" x14ac:dyDescent="0.35">
      <c r="A15" s="453" t="s">
        <v>2414</v>
      </c>
      <c r="B15" s="453"/>
      <c r="C15" s="449" t="s">
        <v>2420</v>
      </c>
    </row>
    <row r="16" spans="1:3" ht="15" x14ac:dyDescent="0.35">
      <c r="A16" s="439" t="s">
        <v>2421</v>
      </c>
      <c r="B16" s="439"/>
      <c r="C16" s="449"/>
    </row>
    <row r="17" spans="1:3" ht="15" x14ac:dyDescent="0.35">
      <c r="A17" s="453" t="s">
        <v>1029</v>
      </c>
      <c r="B17" s="453"/>
      <c r="C17" s="453"/>
    </row>
    <row r="18" spans="1:3" ht="30" x14ac:dyDescent="0.35">
      <c r="A18" s="274" t="s">
        <v>554</v>
      </c>
      <c r="B18" s="448" t="s">
        <v>2422</v>
      </c>
      <c r="C18" s="448"/>
    </row>
    <row r="19" spans="1:3" ht="45" x14ac:dyDescent="0.35">
      <c r="A19" s="274" t="s">
        <v>556</v>
      </c>
      <c r="B19" s="448" t="s">
        <v>2423</v>
      </c>
      <c r="C19" s="448"/>
    </row>
    <row r="20" spans="1:3" ht="45" x14ac:dyDescent="0.35">
      <c r="A20" s="247" t="s">
        <v>558</v>
      </c>
      <c r="B20" s="448" t="s">
        <v>2424</v>
      </c>
      <c r="C20" s="448"/>
    </row>
    <row r="21" spans="1:3" ht="30" x14ac:dyDescent="0.35">
      <c r="A21" s="274" t="s">
        <v>560</v>
      </c>
      <c r="B21" s="448" t="s">
        <v>1877</v>
      </c>
      <c r="C21" s="448"/>
    </row>
    <row r="23" spans="1:3" x14ac:dyDescent="0.35">
      <c r="A23" t="s">
        <v>2425</v>
      </c>
    </row>
    <row r="25" spans="1:3" ht="15" x14ac:dyDescent="0.35">
      <c r="A25" s="453" t="s">
        <v>370</v>
      </c>
      <c r="B25" s="453"/>
      <c r="C25" s="440" t="s">
        <v>2426</v>
      </c>
    </row>
    <row r="26" spans="1:3" ht="15" x14ac:dyDescent="0.35">
      <c r="A26" s="439" t="s">
        <v>1884</v>
      </c>
      <c r="B26" s="439"/>
      <c r="C26" s="440"/>
    </row>
    <row r="27" spans="1:3" ht="15" x14ac:dyDescent="0.35">
      <c r="A27" s="453" t="s">
        <v>1029</v>
      </c>
      <c r="B27" s="453"/>
      <c r="C27" s="453"/>
    </row>
    <row r="28" spans="1:3" ht="30" x14ac:dyDescent="0.35">
      <c r="A28" s="274" t="s">
        <v>554</v>
      </c>
      <c r="B28" s="448" t="s">
        <v>2427</v>
      </c>
      <c r="C28" s="448"/>
    </row>
    <row r="29" spans="1:3" ht="45" x14ac:dyDescent="0.35">
      <c r="A29" s="274" t="s">
        <v>556</v>
      </c>
      <c r="B29" s="448" t="s">
        <v>2428</v>
      </c>
      <c r="C29" s="448"/>
    </row>
    <row r="30" spans="1:3" ht="45" x14ac:dyDescent="0.35">
      <c r="A30" s="274" t="s">
        <v>558</v>
      </c>
      <c r="B30" s="448" t="s">
        <v>2429</v>
      </c>
      <c r="C30" s="448"/>
    </row>
    <row r="31" spans="1:3" ht="30" x14ac:dyDescent="0.35">
      <c r="A31" s="274" t="s">
        <v>560</v>
      </c>
      <c r="B31" s="448" t="s">
        <v>2430</v>
      </c>
      <c r="C31" s="448"/>
    </row>
    <row r="33" spans="1:3" x14ac:dyDescent="0.35">
      <c r="A33" t="s">
        <v>2431</v>
      </c>
    </row>
    <row r="34" spans="1:3" x14ac:dyDescent="0.35">
      <c r="A34" t="s">
        <v>2432</v>
      </c>
    </row>
    <row r="36" spans="1:3" ht="15" x14ac:dyDescent="0.35">
      <c r="A36" s="453" t="s">
        <v>370</v>
      </c>
      <c r="B36" s="453"/>
      <c r="C36" s="440" t="s">
        <v>2433</v>
      </c>
    </row>
    <row r="37" spans="1:3" ht="15" x14ac:dyDescent="0.35">
      <c r="A37" s="439" t="s">
        <v>2434</v>
      </c>
      <c r="B37" s="439"/>
      <c r="C37" s="440"/>
    </row>
    <row r="38" spans="1:3" ht="15" x14ac:dyDescent="0.35">
      <c r="A38" s="453" t="s">
        <v>1029</v>
      </c>
      <c r="B38" s="453"/>
      <c r="C38" s="453"/>
    </row>
    <row r="39" spans="1:3" ht="30" x14ac:dyDescent="0.35">
      <c r="A39" s="274" t="s">
        <v>554</v>
      </c>
      <c r="B39" s="448" t="s">
        <v>2435</v>
      </c>
      <c r="C39" s="448"/>
    </row>
    <row r="40" spans="1:3" ht="45" x14ac:dyDescent="0.35">
      <c r="A40" s="274" t="s">
        <v>556</v>
      </c>
      <c r="B40" s="448" t="s">
        <v>2436</v>
      </c>
      <c r="C40" s="448"/>
    </row>
    <row r="41" spans="1:3" ht="45" x14ac:dyDescent="0.35">
      <c r="A41" s="274" t="s">
        <v>558</v>
      </c>
      <c r="B41" s="448" t="s">
        <v>2437</v>
      </c>
      <c r="C41" s="448"/>
    </row>
    <row r="42" spans="1:3" ht="30" x14ac:dyDescent="0.35">
      <c r="A42" s="274" t="s">
        <v>560</v>
      </c>
      <c r="B42" s="448" t="s">
        <v>804</v>
      </c>
      <c r="C42" s="448"/>
    </row>
    <row r="44" spans="1:3" ht="15" x14ac:dyDescent="0.35">
      <c r="A44" s="453" t="s">
        <v>370</v>
      </c>
      <c r="B44" s="453"/>
      <c r="C44" s="440" t="s">
        <v>2438</v>
      </c>
    </row>
    <row r="45" spans="1:3" ht="15" x14ac:dyDescent="0.35">
      <c r="A45" s="439" t="s">
        <v>1900</v>
      </c>
      <c r="B45" s="439"/>
      <c r="C45" s="440"/>
    </row>
    <row r="46" spans="1:3" ht="15" x14ac:dyDescent="0.35">
      <c r="A46" s="453" t="s">
        <v>1029</v>
      </c>
      <c r="B46" s="453"/>
      <c r="C46" s="453"/>
    </row>
    <row r="47" spans="1:3" ht="30" x14ac:dyDescent="0.35">
      <c r="A47" s="274" t="s">
        <v>554</v>
      </c>
      <c r="B47" s="448" t="s">
        <v>1901</v>
      </c>
      <c r="C47" s="448"/>
    </row>
    <row r="48" spans="1:3" ht="45" x14ac:dyDescent="0.35">
      <c r="A48" s="274" t="s">
        <v>556</v>
      </c>
      <c r="B48" s="448" t="s">
        <v>2439</v>
      </c>
      <c r="C48" s="448"/>
    </row>
    <row r="49" spans="1:5" ht="45" x14ac:dyDescent="0.35">
      <c r="A49" s="274" t="s">
        <v>558</v>
      </c>
      <c r="B49" s="448" t="s">
        <v>2440</v>
      </c>
      <c r="C49" s="448"/>
    </row>
    <row r="50" spans="1:5" ht="30" x14ac:dyDescent="0.35">
      <c r="A50" s="274" t="s">
        <v>560</v>
      </c>
      <c r="B50" s="448" t="s">
        <v>804</v>
      </c>
      <c r="C50" s="448"/>
    </row>
    <row r="52" spans="1:5" x14ac:dyDescent="0.35">
      <c r="A52" t="s">
        <v>2441</v>
      </c>
    </row>
    <row r="54" spans="1:5" ht="15" x14ac:dyDescent="0.35">
      <c r="A54" s="453" t="s">
        <v>2442</v>
      </c>
      <c r="B54" s="453"/>
      <c r="C54" s="449" t="s">
        <v>2443</v>
      </c>
    </row>
    <row r="55" spans="1:5" ht="15" x14ac:dyDescent="0.35">
      <c r="A55" s="440" t="s">
        <v>2444</v>
      </c>
      <c r="B55" s="440"/>
      <c r="C55" s="449"/>
    </row>
    <row r="56" spans="1:5" ht="15" x14ac:dyDescent="0.35">
      <c r="A56" s="453" t="s">
        <v>1029</v>
      </c>
      <c r="B56" s="453"/>
      <c r="C56" s="453"/>
    </row>
    <row r="57" spans="1:5" ht="30" x14ac:dyDescent="0.35">
      <c r="A57" s="274" t="s">
        <v>554</v>
      </c>
      <c r="B57" s="448" t="s">
        <v>2445</v>
      </c>
      <c r="C57" s="448"/>
    </row>
    <row r="58" spans="1:5" ht="45" x14ac:dyDescent="0.35">
      <c r="A58" s="274" t="s">
        <v>556</v>
      </c>
      <c r="B58" s="448" t="s">
        <v>2446</v>
      </c>
      <c r="C58" s="448"/>
    </row>
    <row r="59" spans="1:5" ht="45" x14ac:dyDescent="0.35">
      <c r="A59" s="274" t="s">
        <v>558</v>
      </c>
      <c r="B59" s="448" t="s">
        <v>2447</v>
      </c>
      <c r="C59" s="448"/>
    </row>
    <row r="60" spans="1:5" ht="30" x14ac:dyDescent="0.35">
      <c r="A60" s="274" t="s">
        <v>560</v>
      </c>
      <c r="B60" s="448" t="s">
        <v>2448</v>
      </c>
      <c r="C60" s="448"/>
    </row>
    <row r="62" spans="1:5" ht="15" x14ac:dyDescent="0.35">
      <c r="A62" s="439" t="s">
        <v>2449</v>
      </c>
      <c r="B62" s="439"/>
      <c r="C62" s="439"/>
      <c r="D62" s="439"/>
      <c r="E62" s="439"/>
    </row>
    <row r="63" spans="1:5" ht="15" x14ac:dyDescent="0.35">
      <c r="A63" s="252" t="s">
        <v>1085</v>
      </c>
      <c r="B63" s="252" t="s">
        <v>629</v>
      </c>
      <c r="C63" s="252" t="s">
        <v>1007</v>
      </c>
      <c r="D63" s="252" t="s">
        <v>1087</v>
      </c>
      <c r="E63" s="252" t="s">
        <v>431</v>
      </c>
    </row>
    <row r="64" spans="1:5" ht="15" x14ac:dyDescent="0.35">
      <c r="A64" s="279">
        <v>2.5126E+29</v>
      </c>
      <c r="B64" s="279" t="s">
        <v>1093</v>
      </c>
      <c r="C64" s="279" t="s">
        <v>1091</v>
      </c>
      <c r="D64" s="279" t="s">
        <v>1092</v>
      </c>
      <c r="E64" s="279">
        <v>0.3</v>
      </c>
    </row>
    <row r="65" spans="1:5" ht="15" x14ac:dyDescent="0.35">
      <c r="A65" s="279">
        <v>2.5126E+29</v>
      </c>
      <c r="B65" s="279" t="s">
        <v>1096</v>
      </c>
      <c r="C65" s="279" t="s">
        <v>1091</v>
      </c>
      <c r="D65" s="279" t="s">
        <v>1092</v>
      </c>
      <c r="E65" s="279">
        <v>0.72</v>
      </c>
    </row>
    <row r="66" spans="1:5" ht="15" x14ac:dyDescent="0.35">
      <c r="A66" s="279">
        <v>2.5126E+29</v>
      </c>
      <c r="B66" s="279" t="s">
        <v>1096</v>
      </c>
      <c r="C66" s="279" t="s">
        <v>1091</v>
      </c>
      <c r="D66" s="279" t="s">
        <v>1092</v>
      </c>
      <c r="E66" s="279">
        <v>0.85</v>
      </c>
    </row>
    <row r="67" spans="1:5" ht="15" x14ac:dyDescent="0.35">
      <c r="A67" s="279">
        <v>2.5126E+29</v>
      </c>
      <c r="B67" s="279" t="s">
        <v>1096</v>
      </c>
      <c r="C67" s="279" t="s">
        <v>1091</v>
      </c>
      <c r="D67" s="279" t="s">
        <v>1092</v>
      </c>
      <c r="E67" s="279">
        <v>1.58</v>
      </c>
    </row>
    <row r="68" spans="1:5" ht="15" x14ac:dyDescent="0.35">
      <c r="A68" s="279">
        <v>2.5126E+29</v>
      </c>
      <c r="B68" s="279" t="s">
        <v>1093</v>
      </c>
      <c r="C68" s="279" t="s">
        <v>1091</v>
      </c>
      <c r="D68" s="279" t="s">
        <v>1092</v>
      </c>
      <c r="E68" s="279">
        <v>2.4700000000000002</v>
      </c>
    </row>
    <row r="69" spans="1:5" ht="15" x14ac:dyDescent="0.35">
      <c r="A69" s="279">
        <v>2.5126E+29</v>
      </c>
      <c r="B69" s="279" t="s">
        <v>1093</v>
      </c>
      <c r="C69" s="279" t="s">
        <v>1091</v>
      </c>
      <c r="D69" s="279" t="s">
        <v>1092</v>
      </c>
      <c r="E69" s="279">
        <v>2.62</v>
      </c>
    </row>
    <row r="70" spans="1:5" ht="15" x14ac:dyDescent="0.35">
      <c r="A70" s="279">
        <v>2.5126E+29</v>
      </c>
      <c r="B70" s="279" t="s">
        <v>1093</v>
      </c>
      <c r="C70" s="279" t="s">
        <v>1091</v>
      </c>
      <c r="D70" s="279" t="s">
        <v>1092</v>
      </c>
      <c r="E70" s="279">
        <v>4.03</v>
      </c>
    </row>
  </sheetData>
  <mergeCells count="49">
    <mergeCell ref="A62:E62"/>
    <mergeCell ref="A46:C46"/>
    <mergeCell ref="B47:C47"/>
    <mergeCell ref="B48:C48"/>
    <mergeCell ref="B49:C49"/>
    <mergeCell ref="B50:C50"/>
    <mergeCell ref="A54:B54"/>
    <mergeCell ref="C54:C55"/>
    <mergeCell ref="A55:B55"/>
    <mergeCell ref="A56:C56"/>
    <mergeCell ref="B57:C57"/>
    <mergeCell ref="B58:C58"/>
    <mergeCell ref="B59:C59"/>
    <mergeCell ref="B60:C60"/>
    <mergeCell ref="A44:B44"/>
    <mergeCell ref="C44:C45"/>
    <mergeCell ref="A45:B45"/>
    <mergeCell ref="A27:C27"/>
    <mergeCell ref="B28:C28"/>
    <mergeCell ref="B29:C29"/>
    <mergeCell ref="B30:C30"/>
    <mergeCell ref="B31:C31"/>
    <mergeCell ref="A36:B36"/>
    <mergeCell ref="C36:C37"/>
    <mergeCell ref="A37:B37"/>
    <mergeCell ref="A38:C38"/>
    <mergeCell ref="B39:C39"/>
    <mergeCell ref="B40:C40"/>
    <mergeCell ref="B41:C41"/>
    <mergeCell ref="B42:C42"/>
    <mergeCell ref="B18:C18"/>
    <mergeCell ref="B19:C19"/>
    <mergeCell ref="B20:C20"/>
    <mergeCell ref="B21:C21"/>
    <mergeCell ref="A25:B25"/>
    <mergeCell ref="C25:C26"/>
    <mergeCell ref="A26:B26"/>
    <mergeCell ref="A17:C17"/>
    <mergeCell ref="A5:B5"/>
    <mergeCell ref="C5:C6"/>
    <mergeCell ref="A6:B6"/>
    <mergeCell ref="A7:C7"/>
    <mergeCell ref="B8:C8"/>
    <mergeCell ref="B9:C9"/>
    <mergeCell ref="B10:C10"/>
    <mergeCell ref="B11:C11"/>
    <mergeCell ref="A15:B15"/>
    <mergeCell ref="C15:C16"/>
    <mergeCell ref="A16:B1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10BFC-6C96-47C0-BEEA-5676E61A121A}">
  <sheetPr>
    <tabColor theme="5" tint="0.39997558519241921"/>
  </sheetPr>
  <dimension ref="A1:E202"/>
  <sheetViews>
    <sheetView topLeftCell="A167" zoomScale="70" zoomScaleNormal="70" workbookViewId="0">
      <selection activeCell="O6" sqref="O6"/>
    </sheetView>
  </sheetViews>
  <sheetFormatPr baseColWidth="10" defaultRowHeight="14.5" x14ac:dyDescent="0.35"/>
  <cols>
    <col min="1" max="1" width="31.453125" customWidth="1"/>
    <col min="2" max="5" width="27.81640625" customWidth="1"/>
  </cols>
  <sheetData>
    <row r="1" spans="1:5" x14ac:dyDescent="0.35">
      <c r="A1" t="s">
        <v>2461</v>
      </c>
    </row>
    <row r="3" spans="1:5" ht="15" x14ac:dyDescent="0.35">
      <c r="A3" s="439" t="s">
        <v>2463</v>
      </c>
      <c r="B3" s="439"/>
      <c r="C3" s="439"/>
      <c r="D3" s="440" t="s">
        <v>946</v>
      </c>
      <c r="E3" s="440"/>
    </row>
    <row r="4" spans="1:5" ht="15" x14ac:dyDescent="0.35">
      <c r="A4" s="439"/>
      <c r="B4" s="439"/>
      <c r="C4" s="439"/>
      <c r="D4" s="440" t="s">
        <v>1929</v>
      </c>
      <c r="E4" s="440"/>
    </row>
    <row r="5" spans="1:5" ht="15" x14ac:dyDescent="0.35">
      <c r="A5" s="454" t="s">
        <v>883</v>
      </c>
      <c r="B5" s="454"/>
      <c r="C5" s="454"/>
      <c r="D5" s="454"/>
      <c r="E5" s="454"/>
    </row>
    <row r="6" spans="1:5" ht="30" x14ac:dyDescent="0.35">
      <c r="A6" s="274" t="s">
        <v>2464</v>
      </c>
      <c r="B6" s="448" t="s">
        <v>1931</v>
      </c>
      <c r="C6" s="448"/>
      <c r="D6" s="448"/>
      <c r="E6" s="448"/>
    </row>
    <row r="7" spans="1:5" ht="15" x14ac:dyDescent="0.35">
      <c r="A7" s="440" t="s">
        <v>2465</v>
      </c>
      <c r="B7" s="440" t="s">
        <v>2466</v>
      </c>
      <c r="C7" s="440" t="s">
        <v>1934</v>
      </c>
      <c r="D7" s="250" t="s">
        <v>2467</v>
      </c>
      <c r="E7" s="440" t="s">
        <v>1936</v>
      </c>
    </row>
    <row r="8" spans="1:5" ht="15" x14ac:dyDescent="0.35">
      <c r="A8" s="440"/>
      <c r="B8" s="440"/>
      <c r="C8" s="440"/>
      <c r="D8" s="250" t="s">
        <v>2468</v>
      </c>
      <c r="E8" s="440"/>
    </row>
    <row r="9" spans="1:5" ht="15" x14ac:dyDescent="0.35">
      <c r="A9" s="257" t="s">
        <v>1937</v>
      </c>
      <c r="B9" s="257" t="s">
        <v>904</v>
      </c>
      <c r="C9" s="257" t="s">
        <v>923</v>
      </c>
      <c r="D9" s="257" t="s">
        <v>1938</v>
      </c>
      <c r="E9" s="257" t="s">
        <v>1938</v>
      </c>
    </row>
    <row r="10" spans="1:5" ht="15" x14ac:dyDescent="0.35">
      <c r="A10" s="274" t="s">
        <v>895</v>
      </c>
      <c r="B10" s="274" t="s">
        <v>1939</v>
      </c>
      <c r="C10" s="274" t="s">
        <v>1940</v>
      </c>
      <c r="D10" s="274" t="s">
        <v>1941</v>
      </c>
      <c r="E10" s="274" t="s">
        <v>1942</v>
      </c>
    </row>
    <row r="11" spans="1:5" ht="30" x14ac:dyDescent="0.35">
      <c r="A11" s="274" t="s">
        <v>2469</v>
      </c>
      <c r="B11" s="257" t="s">
        <v>2470</v>
      </c>
      <c r="C11" s="257" t="s">
        <v>2470</v>
      </c>
      <c r="D11" s="274" t="s">
        <v>2470</v>
      </c>
      <c r="E11" s="257" t="s">
        <v>2471</v>
      </c>
    </row>
    <row r="12" spans="1:5" ht="15" x14ac:dyDescent="0.35">
      <c r="A12" s="274" t="s">
        <v>901</v>
      </c>
      <c r="B12" s="282">
        <v>0.15</v>
      </c>
      <c r="C12" s="282">
        <v>0.15</v>
      </c>
      <c r="D12" s="282">
        <v>0.1</v>
      </c>
      <c r="E12" s="282">
        <v>0.1</v>
      </c>
    </row>
    <row r="13" spans="1:5" ht="15" x14ac:dyDescent="0.35">
      <c r="A13" s="274" t="s">
        <v>902</v>
      </c>
      <c r="B13" s="282">
        <v>0.3</v>
      </c>
      <c r="C13" s="282">
        <v>0.3</v>
      </c>
      <c r="D13" s="282">
        <v>0.2</v>
      </c>
      <c r="E13" s="282">
        <v>0.2</v>
      </c>
    </row>
    <row r="14" spans="1:5" ht="15" x14ac:dyDescent="0.35">
      <c r="A14" s="274" t="s">
        <v>1554</v>
      </c>
      <c r="B14" s="257" t="s">
        <v>904</v>
      </c>
      <c r="C14" s="257" t="s">
        <v>909</v>
      </c>
      <c r="D14" s="257" t="s">
        <v>1938</v>
      </c>
      <c r="E14" s="257" t="s">
        <v>1938</v>
      </c>
    </row>
    <row r="15" spans="1:5" ht="15" x14ac:dyDescent="0.35">
      <c r="A15" s="274" t="s">
        <v>2472</v>
      </c>
      <c r="B15" s="444" t="s">
        <v>904</v>
      </c>
      <c r="C15" s="444" t="s">
        <v>923</v>
      </c>
      <c r="D15" s="444" t="s">
        <v>905</v>
      </c>
      <c r="E15" s="444" t="s">
        <v>905</v>
      </c>
    </row>
    <row r="16" spans="1:5" ht="15" x14ac:dyDescent="0.35">
      <c r="A16" s="274" t="s">
        <v>2473</v>
      </c>
      <c r="B16" s="444"/>
      <c r="C16" s="444"/>
      <c r="D16" s="444"/>
      <c r="E16" s="444"/>
    </row>
    <row r="17" spans="1:5" ht="15" x14ac:dyDescent="0.35">
      <c r="A17" s="274" t="s">
        <v>1556</v>
      </c>
      <c r="B17" s="257" t="s">
        <v>1557</v>
      </c>
      <c r="C17" s="257" t="s">
        <v>1557</v>
      </c>
      <c r="D17" s="257" t="s">
        <v>1557</v>
      </c>
      <c r="E17" s="257" t="s">
        <v>1557</v>
      </c>
    </row>
    <row r="18" spans="1:5" ht="15" x14ac:dyDescent="0.35">
      <c r="A18" s="274" t="s">
        <v>913</v>
      </c>
      <c r="B18" s="257">
        <v>2</v>
      </c>
      <c r="C18" s="257">
        <v>2</v>
      </c>
      <c r="D18" s="257">
        <v>2</v>
      </c>
      <c r="E18" s="257">
        <v>2</v>
      </c>
    </row>
    <row r="19" spans="1:5" ht="15" x14ac:dyDescent="0.35">
      <c r="A19" s="274" t="s">
        <v>914</v>
      </c>
      <c r="B19" s="257" t="s">
        <v>939</v>
      </c>
      <c r="C19" s="257" t="s">
        <v>939</v>
      </c>
      <c r="D19" s="257" t="s">
        <v>939</v>
      </c>
      <c r="E19" s="257" t="s">
        <v>939</v>
      </c>
    </row>
    <row r="20" spans="1:5" ht="30" x14ac:dyDescent="0.35">
      <c r="A20" s="283" t="s">
        <v>1558</v>
      </c>
      <c r="B20" s="439" t="s">
        <v>1559</v>
      </c>
      <c r="C20" s="439"/>
      <c r="D20" s="439"/>
      <c r="E20" s="439"/>
    </row>
    <row r="21" spans="1:5" ht="15" x14ac:dyDescent="0.35">
      <c r="A21" s="274" t="s">
        <v>1560</v>
      </c>
      <c r="B21" s="448" t="s">
        <v>1561</v>
      </c>
      <c r="C21" s="448"/>
      <c r="D21" s="448"/>
      <c r="E21" s="448"/>
    </row>
    <row r="22" spans="1:5" ht="15" x14ac:dyDescent="0.35">
      <c r="A22" s="274" t="s">
        <v>1562</v>
      </c>
      <c r="B22" s="448" t="s">
        <v>1563</v>
      </c>
      <c r="C22" s="448"/>
      <c r="D22" s="448"/>
      <c r="E22" s="448"/>
    </row>
    <row r="23" spans="1:5" ht="15" x14ac:dyDescent="0.35">
      <c r="A23" s="439" t="s">
        <v>976</v>
      </c>
      <c r="B23" s="439"/>
      <c r="C23" s="439"/>
      <c r="D23" s="439"/>
      <c r="E23" s="439"/>
    </row>
    <row r="24" spans="1:5" ht="15" x14ac:dyDescent="0.35">
      <c r="A24" s="448" t="s">
        <v>2474</v>
      </c>
      <c r="B24" s="448"/>
      <c r="C24" s="448"/>
      <c r="D24" s="448"/>
      <c r="E24" s="448"/>
    </row>
    <row r="25" spans="1:5" ht="15" x14ac:dyDescent="0.35">
      <c r="A25" s="448" t="s">
        <v>2475</v>
      </c>
      <c r="B25" s="448"/>
      <c r="C25" s="448"/>
      <c r="D25" s="448"/>
      <c r="E25" s="448"/>
    </row>
    <row r="26" spans="1:5" ht="15" x14ac:dyDescent="0.35">
      <c r="A26" s="448" t="s">
        <v>2476</v>
      </c>
      <c r="B26" s="448"/>
      <c r="C26" s="448"/>
      <c r="D26" s="448"/>
      <c r="E26" s="448"/>
    </row>
    <row r="27" spans="1:5" ht="15" x14ac:dyDescent="0.35">
      <c r="A27" s="448" t="s">
        <v>2477</v>
      </c>
      <c r="B27" s="448"/>
      <c r="C27" s="448"/>
      <c r="D27" s="448"/>
      <c r="E27" s="448"/>
    </row>
    <row r="28" spans="1:5" ht="15" x14ac:dyDescent="0.35">
      <c r="A28" s="448" t="s">
        <v>2478</v>
      </c>
      <c r="B28" s="448"/>
      <c r="C28" s="448"/>
      <c r="D28" s="448"/>
      <c r="E28" s="448"/>
    </row>
    <row r="29" spans="1:5" ht="15" x14ac:dyDescent="0.35">
      <c r="A29" s="448" t="s">
        <v>2479</v>
      </c>
      <c r="B29" s="448"/>
      <c r="C29" s="448"/>
      <c r="D29" s="448"/>
      <c r="E29" s="448"/>
    </row>
    <row r="30" spans="1:5" ht="15" x14ac:dyDescent="0.35">
      <c r="A30" s="448" t="s">
        <v>2480</v>
      </c>
      <c r="B30" s="448"/>
      <c r="C30" s="448"/>
      <c r="D30" s="448"/>
      <c r="E30" s="448"/>
    </row>
    <row r="31" spans="1:5" ht="15" x14ac:dyDescent="0.35">
      <c r="A31" s="448" t="s">
        <v>2481</v>
      </c>
      <c r="B31" s="448"/>
      <c r="C31" s="448"/>
      <c r="D31" s="448"/>
      <c r="E31" s="448"/>
    </row>
    <row r="33" spans="1:3" ht="15" x14ac:dyDescent="0.35">
      <c r="A33" s="455" t="s">
        <v>2482</v>
      </c>
      <c r="B33" s="455"/>
      <c r="C33" s="250" t="s">
        <v>946</v>
      </c>
    </row>
    <row r="34" spans="1:3" ht="15" x14ac:dyDescent="0.35">
      <c r="A34" s="455"/>
      <c r="B34" s="455"/>
      <c r="C34" s="250" t="s">
        <v>2483</v>
      </c>
    </row>
    <row r="35" spans="1:3" ht="30" x14ac:dyDescent="0.35">
      <c r="A35" s="272" t="s">
        <v>883</v>
      </c>
      <c r="B35" s="273" t="s">
        <v>1540</v>
      </c>
      <c r="C35" s="273" t="s">
        <v>2484</v>
      </c>
    </row>
    <row r="36" spans="1:3" ht="30" x14ac:dyDescent="0.35">
      <c r="A36" s="274" t="s">
        <v>2464</v>
      </c>
      <c r="B36" s="444" t="s">
        <v>1959</v>
      </c>
      <c r="C36" s="444"/>
    </row>
    <row r="37" spans="1:3" ht="15" x14ac:dyDescent="0.35">
      <c r="A37" s="274" t="s">
        <v>2465</v>
      </c>
      <c r="B37" s="257" t="s">
        <v>1959</v>
      </c>
      <c r="C37" s="257" t="s">
        <v>1959</v>
      </c>
    </row>
    <row r="38" spans="1:3" ht="15" x14ac:dyDescent="0.35">
      <c r="A38" s="274" t="s">
        <v>895</v>
      </c>
      <c r="B38" s="257" t="s">
        <v>907</v>
      </c>
      <c r="C38" s="257" t="s">
        <v>899</v>
      </c>
    </row>
    <row r="39" spans="1:3" ht="15" x14ac:dyDescent="0.35">
      <c r="A39" s="274" t="s">
        <v>1553</v>
      </c>
      <c r="B39" s="257" t="s">
        <v>2470</v>
      </c>
      <c r="C39" s="257" t="s">
        <v>1962</v>
      </c>
    </row>
    <row r="40" spans="1:3" ht="15" x14ac:dyDescent="0.35">
      <c r="A40" s="274" t="s">
        <v>901</v>
      </c>
      <c r="B40" s="282">
        <v>0.15</v>
      </c>
      <c r="C40" s="282">
        <v>0.3</v>
      </c>
    </row>
    <row r="41" spans="1:3" ht="15" x14ac:dyDescent="0.35">
      <c r="A41" s="274" t="s">
        <v>902</v>
      </c>
      <c r="B41" s="282">
        <v>0.3</v>
      </c>
      <c r="C41" s="282">
        <v>0.6</v>
      </c>
    </row>
    <row r="42" spans="1:3" ht="15" x14ac:dyDescent="0.35">
      <c r="A42" s="274" t="s">
        <v>1554</v>
      </c>
      <c r="B42" s="257" t="s">
        <v>900</v>
      </c>
      <c r="C42" s="257" t="s">
        <v>900</v>
      </c>
    </row>
    <row r="43" spans="1:3" ht="30" x14ac:dyDescent="0.35">
      <c r="A43" s="274" t="s">
        <v>1555</v>
      </c>
      <c r="B43" s="257" t="s">
        <v>900</v>
      </c>
      <c r="C43" s="257" t="s">
        <v>900</v>
      </c>
    </row>
    <row r="44" spans="1:3" ht="15" x14ac:dyDescent="0.35">
      <c r="A44" s="274" t="s">
        <v>1556</v>
      </c>
      <c r="B44" s="257" t="s">
        <v>1557</v>
      </c>
      <c r="C44" s="257" t="s">
        <v>1557</v>
      </c>
    </row>
    <row r="45" spans="1:3" ht="15" x14ac:dyDescent="0.35">
      <c r="A45" s="274" t="s">
        <v>913</v>
      </c>
      <c r="B45" s="257">
        <v>2</v>
      </c>
      <c r="C45" s="257">
        <v>2</v>
      </c>
    </row>
    <row r="46" spans="1:3" ht="15" x14ac:dyDescent="0.35">
      <c r="A46" s="274" t="s">
        <v>914</v>
      </c>
      <c r="B46" s="257" t="s">
        <v>939</v>
      </c>
      <c r="C46" s="257" t="s">
        <v>939</v>
      </c>
    </row>
    <row r="47" spans="1:3" ht="30" x14ac:dyDescent="0.35">
      <c r="A47" s="249" t="s">
        <v>1558</v>
      </c>
      <c r="B47" s="439" t="s">
        <v>1559</v>
      </c>
      <c r="C47" s="439"/>
    </row>
    <row r="48" spans="1:3" ht="15" x14ac:dyDescent="0.35">
      <c r="A48" s="274" t="s">
        <v>1560</v>
      </c>
      <c r="B48" s="448" t="s">
        <v>1561</v>
      </c>
      <c r="C48" s="448"/>
    </row>
    <row r="49" spans="1:3" ht="31.25" customHeight="1" x14ac:dyDescent="0.35">
      <c r="A49" s="274" t="s">
        <v>1562</v>
      </c>
      <c r="B49" s="448" t="s">
        <v>2485</v>
      </c>
      <c r="C49" s="448"/>
    </row>
    <row r="50" spans="1:3" ht="15" x14ac:dyDescent="0.35">
      <c r="A50" s="439" t="s">
        <v>976</v>
      </c>
      <c r="B50" s="439"/>
      <c r="C50" s="439"/>
    </row>
    <row r="51" spans="1:3" ht="31.25" customHeight="1" x14ac:dyDescent="0.35">
      <c r="A51" s="448" t="s">
        <v>2486</v>
      </c>
      <c r="B51" s="448"/>
      <c r="C51" s="448"/>
    </row>
    <row r="52" spans="1:3" ht="62.5" customHeight="1" x14ac:dyDescent="0.35">
      <c r="A52" s="448" t="s">
        <v>2487</v>
      </c>
      <c r="B52" s="448"/>
      <c r="C52" s="448"/>
    </row>
    <row r="53" spans="1:3" ht="109.25" customHeight="1" x14ac:dyDescent="0.35">
      <c r="A53" s="448" t="s">
        <v>2488</v>
      </c>
      <c r="B53" s="448"/>
      <c r="C53" s="448"/>
    </row>
    <row r="54" spans="1:3" ht="62.5" customHeight="1" x14ac:dyDescent="0.35">
      <c r="A54" s="448" t="s">
        <v>2489</v>
      </c>
      <c r="B54" s="448"/>
      <c r="C54" s="448"/>
    </row>
    <row r="55" spans="1:3" ht="46.75" customHeight="1" x14ac:dyDescent="0.35">
      <c r="A55" s="448" t="s">
        <v>2490</v>
      </c>
      <c r="B55" s="448"/>
      <c r="C55" s="448"/>
    </row>
    <row r="56" spans="1:3" ht="93.75" customHeight="1" x14ac:dyDescent="0.35">
      <c r="A56" s="448" t="s">
        <v>2491</v>
      </c>
      <c r="B56" s="448"/>
      <c r="C56" s="448"/>
    </row>
    <row r="57" spans="1:3" ht="109.25" customHeight="1" x14ac:dyDescent="0.35">
      <c r="A57" s="448" t="s">
        <v>2492</v>
      </c>
      <c r="B57" s="448"/>
      <c r="C57" s="448"/>
    </row>
    <row r="59" spans="1:3" ht="15" x14ac:dyDescent="0.35">
      <c r="A59" s="439" t="s">
        <v>2493</v>
      </c>
      <c r="B59" s="439"/>
      <c r="C59" s="250" t="s">
        <v>946</v>
      </c>
    </row>
    <row r="60" spans="1:3" ht="15" x14ac:dyDescent="0.35">
      <c r="A60" s="439"/>
      <c r="B60" s="439"/>
      <c r="C60" s="250" t="s">
        <v>2494</v>
      </c>
    </row>
    <row r="61" spans="1:3" ht="30" x14ac:dyDescent="0.35">
      <c r="A61" s="273" t="s">
        <v>883</v>
      </c>
      <c r="B61" s="249" t="s">
        <v>1540</v>
      </c>
      <c r="C61" s="273" t="s">
        <v>1540</v>
      </c>
    </row>
    <row r="62" spans="1:3" ht="15" x14ac:dyDescent="0.35">
      <c r="A62" s="274" t="s">
        <v>965</v>
      </c>
      <c r="B62" s="257" t="s">
        <v>2495</v>
      </c>
      <c r="C62" s="257" t="s">
        <v>1959</v>
      </c>
    </row>
    <row r="63" spans="1:3" ht="15" x14ac:dyDescent="0.35">
      <c r="A63" s="274" t="s">
        <v>895</v>
      </c>
      <c r="B63" s="257" t="s">
        <v>1971</v>
      </c>
      <c r="C63" s="257" t="s">
        <v>899</v>
      </c>
    </row>
    <row r="64" spans="1:3" ht="30" x14ac:dyDescent="0.35">
      <c r="A64" s="448" t="s">
        <v>1553</v>
      </c>
      <c r="B64" s="444" t="s">
        <v>2470</v>
      </c>
      <c r="C64" s="257" t="s">
        <v>2496</v>
      </c>
    </row>
    <row r="65" spans="1:3" ht="15" x14ac:dyDescent="0.35">
      <c r="A65" s="448"/>
      <c r="B65" s="444"/>
      <c r="C65" s="257" t="s">
        <v>2497</v>
      </c>
    </row>
    <row r="66" spans="1:3" ht="15" x14ac:dyDescent="0.35">
      <c r="A66" s="448"/>
      <c r="B66" s="444"/>
      <c r="C66" s="257" t="s">
        <v>2498</v>
      </c>
    </row>
    <row r="67" spans="1:3" ht="15" x14ac:dyDescent="0.35">
      <c r="A67" s="274" t="s">
        <v>901</v>
      </c>
      <c r="B67" s="282">
        <v>0.2</v>
      </c>
      <c r="C67" s="282">
        <v>0.2</v>
      </c>
    </row>
    <row r="68" spans="1:3" ht="15" x14ac:dyDescent="0.35">
      <c r="A68" s="274" t="s">
        <v>902</v>
      </c>
      <c r="B68" s="282">
        <v>0.4</v>
      </c>
      <c r="C68" s="282">
        <v>0.4</v>
      </c>
    </row>
    <row r="69" spans="1:3" ht="30" x14ac:dyDescent="0.35">
      <c r="A69" s="274" t="s">
        <v>2499</v>
      </c>
      <c r="B69" s="257" t="s">
        <v>905</v>
      </c>
      <c r="C69" s="257" t="s">
        <v>905</v>
      </c>
    </row>
    <row r="70" spans="1:3" ht="15" x14ac:dyDescent="0.35">
      <c r="A70" s="274" t="s">
        <v>1554</v>
      </c>
      <c r="B70" s="257" t="s">
        <v>905</v>
      </c>
      <c r="C70" s="257" t="s">
        <v>905</v>
      </c>
    </row>
    <row r="71" spans="1:3" ht="15" x14ac:dyDescent="0.35">
      <c r="A71" s="274" t="s">
        <v>2500</v>
      </c>
      <c r="B71" s="257" t="s">
        <v>905</v>
      </c>
      <c r="C71" s="257" t="s">
        <v>905</v>
      </c>
    </row>
    <row r="72" spans="1:3" ht="15" x14ac:dyDescent="0.35">
      <c r="A72" s="274" t="s">
        <v>1556</v>
      </c>
      <c r="B72" s="257" t="s">
        <v>1557</v>
      </c>
      <c r="C72" s="257" t="s">
        <v>1557</v>
      </c>
    </row>
    <row r="73" spans="1:3" ht="15" x14ac:dyDescent="0.35">
      <c r="A73" s="274" t="s">
        <v>913</v>
      </c>
      <c r="B73" s="257">
        <v>2</v>
      </c>
      <c r="C73" s="257">
        <v>2</v>
      </c>
    </row>
    <row r="74" spans="1:3" ht="15" x14ac:dyDescent="0.35">
      <c r="A74" s="274" t="s">
        <v>914</v>
      </c>
      <c r="B74" s="257" t="s">
        <v>939</v>
      </c>
      <c r="C74" s="257" t="s">
        <v>939</v>
      </c>
    </row>
    <row r="75" spans="1:3" ht="30" x14ac:dyDescent="0.35">
      <c r="A75" s="249" t="s">
        <v>1558</v>
      </c>
      <c r="B75" s="439" t="s">
        <v>1559</v>
      </c>
      <c r="C75" s="439"/>
    </row>
    <row r="76" spans="1:3" ht="15" x14ac:dyDescent="0.35">
      <c r="A76" s="274" t="s">
        <v>1560</v>
      </c>
      <c r="B76" s="448" t="s">
        <v>1561</v>
      </c>
      <c r="C76" s="448"/>
    </row>
    <row r="77" spans="1:3" ht="31.25" customHeight="1" x14ac:dyDescent="0.35">
      <c r="A77" s="274" t="s">
        <v>1562</v>
      </c>
      <c r="B77" s="448" t="s">
        <v>1563</v>
      </c>
      <c r="C77" s="448"/>
    </row>
    <row r="78" spans="1:3" ht="15" x14ac:dyDescent="0.35">
      <c r="A78" s="439" t="s">
        <v>976</v>
      </c>
      <c r="B78" s="439"/>
      <c r="C78" s="439"/>
    </row>
    <row r="79" spans="1:3" ht="31.25" customHeight="1" x14ac:dyDescent="0.35">
      <c r="A79" s="448" t="s">
        <v>2486</v>
      </c>
      <c r="B79" s="448"/>
      <c r="C79" s="448"/>
    </row>
    <row r="80" spans="1:3" ht="46.75" customHeight="1" x14ac:dyDescent="0.35">
      <c r="A80" s="448" t="s">
        <v>2501</v>
      </c>
      <c r="B80" s="448"/>
      <c r="C80" s="448"/>
    </row>
    <row r="81" spans="1:3" ht="78" customHeight="1" x14ac:dyDescent="0.35">
      <c r="A81" s="448" t="s">
        <v>2502</v>
      </c>
      <c r="B81" s="448"/>
      <c r="C81" s="448"/>
    </row>
    <row r="82" spans="1:3" ht="93.75" customHeight="1" x14ac:dyDescent="0.35">
      <c r="A82" s="448" t="s">
        <v>2503</v>
      </c>
      <c r="B82" s="448"/>
      <c r="C82" s="448"/>
    </row>
    <row r="83" spans="1:3" ht="31.25" customHeight="1" x14ac:dyDescent="0.35">
      <c r="A83" s="448" t="s">
        <v>2504</v>
      </c>
      <c r="B83" s="448"/>
      <c r="C83" s="448"/>
    </row>
    <row r="84" spans="1:3" ht="46.75" customHeight="1" x14ac:dyDescent="0.35">
      <c r="A84" s="448" t="s">
        <v>2477</v>
      </c>
      <c r="B84" s="448"/>
      <c r="C84" s="448"/>
    </row>
    <row r="86" spans="1:3" ht="15" x14ac:dyDescent="0.35">
      <c r="A86" s="439" t="s">
        <v>1546</v>
      </c>
      <c r="B86" s="439"/>
      <c r="C86" s="250" t="s">
        <v>946</v>
      </c>
    </row>
    <row r="87" spans="1:3" ht="15" x14ac:dyDescent="0.35">
      <c r="A87" s="439"/>
      <c r="B87" s="439"/>
      <c r="C87" s="250" t="s">
        <v>2505</v>
      </c>
    </row>
    <row r="88" spans="1:3" ht="30" x14ac:dyDescent="0.35">
      <c r="A88" s="249" t="s">
        <v>883</v>
      </c>
      <c r="B88" s="249" t="s">
        <v>838</v>
      </c>
      <c r="C88" s="273" t="s">
        <v>1993</v>
      </c>
    </row>
    <row r="89" spans="1:3" ht="15" x14ac:dyDescent="0.35">
      <c r="A89" s="274" t="s">
        <v>965</v>
      </c>
      <c r="B89" s="257" t="s">
        <v>1959</v>
      </c>
      <c r="C89" s="257" t="s">
        <v>1959</v>
      </c>
    </row>
    <row r="90" spans="1:3" ht="15" x14ac:dyDescent="0.35">
      <c r="A90" s="274" t="s">
        <v>895</v>
      </c>
      <c r="B90" s="257" t="s">
        <v>899</v>
      </c>
      <c r="C90" s="257" t="s">
        <v>2020</v>
      </c>
    </row>
    <row r="91" spans="1:3" ht="15" x14ac:dyDescent="0.35">
      <c r="A91" s="274" t="s">
        <v>1553</v>
      </c>
      <c r="B91" s="257">
        <v>1</v>
      </c>
      <c r="C91" s="257">
        <v>1</v>
      </c>
    </row>
    <row r="92" spans="1:3" ht="15" x14ac:dyDescent="0.35">
      <c r="A92" s="274" t="s">
        <v>901</v>
      </c>
      <c r="B92" s="282">
        <v>0.3</v>
      </c>
      <c r="C92" s="282">
        <v>0.3</v>
      </c>
    </row>
    <row r="93" spans="1:3" ht="15" x14ac:dyDescent="0.35">
      <c r="A93" s="274" t="s">
        <v>902</v>
      </c>
      <c r="B93" s="282">
        <v>0.9</v>
      </c>
      <c r="C93" s="282">
        <v>0.7</v>
      </c>
    </row>
    <row r="94" spans="1:3" ht="15" x14ac:dyDescent="0.35">
      <c r="A94" s="274" t="s">
        <v>1554</v>
      </c>
      <c r="B94" s="257" t="s">
        <v>905</v>
      </c>
      <c r="C94" s="257" t="s">
        <v>900</v>
      </c>
    </row>
    <row r="95" spans="1:3" ht="30" x14ac:dyDescent="0.35">
      <c r="A95" s="274" t="s">
        <v>1555</v>
      </c>
      <c r="B95" s="257" t="s">
        <v>905</v>
      </c>
      <c r="C95" s="257" t="s">
        <v>900</v>
      </c>
    </row>
    <row r="96" spans="1:3" ht="15" x14ac:dyDescent="0.35">
      <c r="A96" s="274" t="s">
        <v>1556</v>
      </c>
      <c r="B96" s="257" t="s">
        <v>1557</v>
      </c>
      <c r="C96" s="257" t="s">
        <v>1557</v>
      </c>
    </row>
    <row r="97" spans="1:5" ht="15" x14ac:dyDescent="0.35">
      <c r="A97" s="274" t="s">
        <v>913</v>
      </c>
      <c r="B97" s="257">
        <v>3</v>
      </c>
      <c r="C97" s="257">
        <v>3</v>
      </c>
    </row>
    <row r="98" spans="1:5" ht="15" x14ac:dyDescent="0.35">
      <c r="A98" s="274" t="s">
        <v>914</v>
      </c>
      <c r="B98" s="257" t="s">
        <v>939</v>
      </c>
      <c r="C98" s="257" t="s">
        <v>939</v>
      </c>
    </row>
    <row r="99" spans="1:5" ht="30" x14ac:dyDescent="0.35">
      <c r="A99" s="284" t="s">
        <v>1558</v>
      </c>
      <c r="B99" s="455" t="s">
        <v>1559</v>
      </c>
      <c r="C99" s="455"/>
    </row>
    <row r="100" spans="1:5" ht="15" x14ac:dyDescent="0.35">
      <c r="A100" s="274" t="s">
        <v>1560</v>
      </c>
      <c r="B100" s="448" t="s">
        <v>1561</v>
      </c>
      <c r="C100" s="448"/>
    </row>
    <row r="101" spans="1:5" ht="31.25" customHeight="1" x14ac:dyDescent="0.35">
      <c r="A101" s="274" t="s">
        <v>1562</v>
      </c>
      <c r="B101" s="448" t="s">
        <v>1563</v>
      </c>
      <c r="C101" s="448"/>
    </row>
    <row r="102" spans="1:5" ht="15" x14ac:dyDescent="0.35">
      <c r="A102" s="439" t="s">
        <v>976</v>
      </c>
      <c r="B102" s="439"/>
      <c r="C102" s="439"/>
    </row>
    <row r="103" spans="1:5" ht="31.25" customHeight="1" x14ac:dyDescent="0.35">
      <c r="A103" s="448" t="s">
        <v>2486</v>
      </c>
      <c r="B103" s="448"/>
      <c r="C103" s="448"/>
    </row>
    <row r="104" spans="1:5" ht="46.75" customHeight="1" x14ac:dyDescent="0.35">
      <c r="A104" s="448" t="s">
        <v>2506</v>
      </c>
      <c r="B104" s="448"/>
      <c r="C104" s="448"/>
    </row>
    <row r="105" spans="1:5" ht="62.5" customHeight="1" x14ac:dyDescent="0.35">
      <c r="A105" s="448" t="s">
        <v>2507</v>
      </c>
      <c r="B105" s="448"/>
      <c r="C105" s="448"/>
    </row>
    <row r="107" spans="1:5" ht="15" x14ac:dyDescent="0.35">
      <c r="A107" s="457" t="s">
        <v>2508</v>
      </c>
      <c r="B107" s="457"/>
      <c r="C107" s="457"/>
      <c r="D107" s="457"/>
      <c r="E107" s="285" t="s">
        <v>2509</v>
      </c>
    </row>
    <row r="108" spans="1:5" ht="30" customHeight="1" x14ac:dyDescent="0.35">
      <c r="A108" s="458" t="s">
        <v>883</v>
      </c>
      <c r="B108" s="458"/>
      <c r="C108" s="458" t="s">
        <v>2510</v>
      </c>
      <c r="D108" s="458" t="s">
        <v>2511</v>
      </c>
      <c r="E108" s="458"/>
    </row>
    <row r="109" spans="1:5" ht="15" x14ac:dyDescent="0.35">
      <c r="A109" s="458"/>
      <c r="B109" s="458"/>
      <c r="C109" s="458"/>
      <c r="D109" s="286" t="s">
        <v>2512</v>
      </c>
      <c r="E109" s="286" t="s">
        <v>2513</v>
      </c>
    </row>
    <row r="110" spans="1:5" ht="15" x14ac:dyDescent="0.35">
      <c r="A110" s="456" t="s">
        <v>895</v>
      </c>
      <c r="B110" s="456"/>
      <c r="C110" s="265" t="s">
        <v>1971</v>
      </c>
      <c r="D110" s="265" t="s">
        <v>899</v>
      </c>
      <c r="E110" s="265" t="s">
        <v>899</v>
      </c>
    </row>
    <row r="111" spans="1:5" ht="15" x14ac:dyDescent="0.35">
      <c r="A111" s="456" t="s">
        <v>2514</v>
      </c>
      <c r="B111" s="287" t="s">
        <v>2515</v>
      </c>
      <c r="C111" s="265" t="s">
        <v>1984</v>
      </c>
      <c r="D111" s="265" t="s">
        <v>2516</v>
      </c>
      <c r="E111" s="265" t="s">
        <v>2517</v>
      </c>
    </row>
    <row r="112" spans="1:5" ht="15" x14ac:dyDescent="0.35">
      <c r="A112" s="456"/>
      <c r="B112" s="287" t="s">
        <v>2518</v>
      </c>
      <c r="C112" s="265" t="s">
        <v>2519</v>
      </c>
      <c r="D112" s="265" t="s">
        <v>1986</v>
      </c>
      <c r="E112" s="265" t="s">
        <v>2520</v>
      </c>
    </row>
    <row r="113" spans="1:5" ht="15" x14ac:dyDescent="0.35">
      <c r="A113" s="456" t="s">
        <v>2521</v>
      </c>
      <c r="B113" s="456"/>
      <c r="C113" s="288">
        <v>0.3</v>
      </c>
      <c r="D113" s="288">
        <v>0.2</v>
      </c>
      <c r="E113" s="288">
        <v>0.2</v>
      </c>
    </row>
    <row r="114" spans="1:5" ht="15" x14ac:dyDescent="0.35">
      <c r="A114" s="456" t="s">
        <v>2522</v>
      </c>
      <c r="B114" s="456"/>
      <c r="C114" s="288">
        <v>0.7</v>
      </c>
      <c r="D114" s="288">
        <v>0.4</v>
      </c>
      <c r="E114" s="288">
        <v>0.4</v>
      </c>
    </row>
    <row r="115" spans="1:5" ht="31.25" customHeight="1" x14ac:dyDescent="0.35">
      <c r="A115" s="456" t="s">
        <v>2523</v>
      </c>
      <c r="B115" s="456"/>
      <c r="C115" s="265" t="s">
        <v>907</v>
      </c>
      <c r="D115" s="288">
        <v>0.1</v>
      </c>
      <c r="E115" s="288">
        <v>0.1</v>
      </c>
    </row>
    <row r="116" spans="1:5" ht="15" x14ac:dyDescent="0.35">
      <c r="A116" s="456" t="s">
        <v>1560</v>
      </c>
      <c r="B116" s="456"/>
      <c r="C116" s="288">
        <v>0.7</v>
      </c>
      <c r="D116" s="288">
        <v>0.7</v>
      </c>
      <c r="E116" s="288">
        <v>0.7</v>
      </c>
    </row>
    <row r="117" spans="1:5" ht="15" x14ac:dyDescent="0.35">
      <c r="A117" s="456" t="s">
        <v>2524</v>
      </c>
      <c r="B117" s="456"/>
      <c r="C117" s="265" t="s">
        <v>905</v>
      </c>
      <c r="D117" s="265" t="s">
        <v>905</v>
      </c>
      <c r="E117" s="265" t="s">
        <v>905</v>
      </c>
    </row>
    <row r="118" spans="1:5" ht="15" x14ac:dyDescent="0.35">
      <c r="A118" s="456" t="s">
        <v>1554</v>
      </c>
      <c r="B118" s="456"/>
      <c r="C118" s="265" t="s">
        <v>905</v>
      </c>
      <c r="D118" s="265" t="s">
        <v>905</v>
      </c>
      <c r="E118" s="265" t="s">
        <v>905</v>
      </c>
    </row>
    <row r="119" spans="1:5" ht="15" x14ac:dyDescent="0.35">
      <c r="A119" s="456" t="s">
        <v>1556</v>
      </c>
      <c r="B119" s="456"/>
      <c r="C119" s="265" t="s">
        <v>1557</v>
      </c>
      <c r="D119" s="265" t="s">
        <v>1557</v>
      </c>
      <c r="E119" s="265" t="s">
        <v>1557</v>
      </c>
    </row>
    <row r="120" spans="1:5" ht="15" x14ac:dyDescent="0.35">
      <c r="A120" s="456" t="s">
        <v>913</v>
      </c>
      <c r="B120" s="456"/>
      <c r="C120" s="265" t="s">
        <v>2525</v>
      </c>
      <c r="D120" s="265" t="s">
        <v>2525</v>
      </c>
      <c r="E120" s="265" t="s">
        <v>2525</v>
      </c>
    </row>
    <row r="121" spans="1:5" ht="30" x14ac:dyDescent="0.35">
      <c r="A121" s="456" t="s">
        <v>914</v>
      </c>
      <c r="B121" s="456"/>
      <c r="C121" s="265" t="s">
        <v>2526</v>
      </c>
      <c r="D121" s="265" t="s">
        <v>2526</v>
      </c>
      <c r="E121" s="265" t="s">
        <v>2526</v>
      </c>
    </row>
    <row r="122" spans="1:5" ht="15" x14ac:dyDescent="0.35">
      <c r="A122" s="458" t="s">
        <v>2527</v>
      </c>
      <c r="B122" s="458"/>
      <c r="C122" s="458"/>
      <c r="D122" s="458"/>
      <c r="E122" s="458"/>
    </row>
    <row r="123" spans="1:5" ht="46.75" customHeight="1" x14ac:dyDescent="0.35">
      <c r="A123" s="456" t="s">
        <v>2528</v>
      </c>
      <c r="B123" s="456"/>
      <c r="C123" s="459" t="s">
        <v>2529</v>
      </c>
      <c r="D123" s="459"/>
      <c r="E123" s="459"/>
    </row>
    <row r="124" spans="1:5" ht="15" x14ac:dyDescent="0.35">
      <c r="A124" s="458" t="s">
        <v>2530</v>
      </c>
      <c r="B124" s="458"/>
      <c r="C124" s="458"/>
      <c r="D124" s="458"/>
      <c r="E124" s="458"/>
    </row>
    <row r="125" spans="1:5" ht="46.75" customHeight="1" x14ac:dyDescent="0.35">
      <c r="A125" s="456" t="s">
        <v>1560</v>
      </c>
      <c r="B125" s="456"/>
      <c r="C125" s="456" t="s">
        <v>2531</v>
      </c>
      <c r="D125" s="456"/>
      <c r="E125" s="456"/>
    </row>
    <row r="126" spans="1:5" ht="15" x14ac:dyDescent="0.35">
      <c r="A126" s="456" t="s">
        <v>1562</v>
      </c>
      <c r="B126" s="456"/>
      <c r="C126" s="456" t="s">
        <v>2532</v>
      </c>
      <c r="D126" s="456"/>
      <c r="E126" s="456"/>
    </row>
    <row r="127" spans="1:5" ht="15" x14ac:dyDescent="0.35">
      <c r="A127" s="458" t="s">
        <v>976</v>
      </c>
      <c r="B127" s="458"/>
      <c r="C127" s="458"/>
      <c r="D127" s="458"/>
      <c r="E127" s="458"/>
    </row>
    <row r="128" spans="1:5" ht="31.25" customHeight="1" x14ac:dyDescent="0.35">
      <c r="A128" s="456" t="s">
        <v>2533</v>
      </c>
      <c r="B128" s="456"/>
      <c r="C128" s="456"/>
      <c r="D128" s="456"/>
      <c r="E128" s="456"/>
    </row>
    <row r="129" spans="1:5" ht="31.25" customHeight="1" x14ac:dyDescent="0.35">
      <c r="A129" s="460" t="s">
        <v>2501</v>
      </c>
      <c r="B129" s="460"/>
      <c r="C129" s="460"/>
      <c r="D129" s="460"/>
      <c r="E129" s="460"/>
    </row>
    <row r="130" spans="1:5" ht="46.75" customHeight="1" x14ac:dyDescent="0.35">
      <c r="A130" s="456" t="s">
        <v>2534</v>
      </c>
      <c r="B130" s="456"/>
      <c r="C130" s="456"/>
      <c r="D130" s="456"/>
      <c r="E130" s="456"/>
    </row>
    <row r="131" spans="1:5" ht="46.75" customHeight="1" x14ac:dyDescent="0.35">
      <c r="A131" s="448" t="s">
        <v>2507</v>
      </c>
      <c r="B131" s="448"/>
      <c r="C131" s="448"/>
      <c r="D131" s="448"/>
      <c r="E131" s="448"/>
    </row>
    <row r="132" spans="1:5" ht="46.75" customHeight="1" x14ac:dyDescent="0.35">
      <c r="A132" s="448" t="s">
        <v>2535</v>
      </c>
      <c r="B132" s="448"/>
      <c r="C132" s="448"/>
      <c r="D132" s="448"/>
      <c r="E132" s="448"/>
    </row>
    <row r="133" spans="1:5" ht="62.5" customHeight="1" x14ac:dyDescent="0.35">
      <c r="A133" s="448" t="s">
        <v>2536</v>
      </c>
      <c r="B133" s="448"/>
      <c r="C133" s="448"/>
      <c r="D133" s="448"/>
      <c r="E133" s="448"/>
    </row>
    <row r="134" spans="1:5" ht="62.5" customHeight="1" x14ac:dyDescent="0.35">
      <c r="A134" s="448" t="s">
        <v>2537</v>
      </c>
      <c r="B134" s="448"/>
      <c r="C134" s="448"/>
      <c r="D134" s="448"/>
      <c r="E134" s="448"/>
    </row>
    <row r="135" spans="1:5" ht="46.75" customHeight="1" x14ac:dyDescent="0.35">
      <c r="A135" s="448" t="s">
        <v>2502</v>
      </c>
      <c r="B135" s="448"/>
      <c r="C135" s="448"/>
      <c r="D135" s="448"/>
      <c r="E135" s="448"/>
    </row>
    <row r="136" spans="1:5" ht="62.5" customHeight="1" x14ac:dyDescent="0.35">
      <c r="A136" s="448" t="s">
        <v>2538</v>
      </c>
      <c r="B136" s="448"/>
      <c r="C136" s="448"/>
      <c r="D136" s="448"/>
      <c r="E136" s="448"/>
    </row>
    <row r="138" spans="1:5" ht="15" x14ac:dyDescent="0.35">
      <c r="A138" s="439" t="s">
        <v>2539</v>
      </c>
      <c r="B138" s="439"/>
      <c r="C138" s="440" t="s">
        <v>946</v>
      </c>
      <c r="D138" s="440"/>
    </row>
    <row r="139" spans="1:5" ht="15" x14ac:dyDescent="0.35">
      <c r="A139" s="439"/>
      <c r="B139" s="439"/>
      <c r="C139" s="440" t="s">
        <v>2540</v>
      </c>
      <c r="D139" s="440"/>
    </row>
    <row r="140" spans="1:5" ht="30" x14ac:dyDescent="0.35">
      <c r="A140" s="290" t="s">
        <v>883</v>
      </c>
      <c r="B140" s="291" t="s">
        <v>1993</v>
      </c>
      <c r="C140" s="291" t="s">
        <v>1995</v>
      </c>
      <c r="D140" s="291" t="s">
        <v>838</v>
      </c>
    </row>
    <row r="141" spans="1:5" ht="15" x14ac:dyDescent="0.35">
      <c r="A141" s="274" t="s">
        <v>965</v>
      </c>
      <c r="B141" s="257" t="s">
        <v>1551</v>
      </c>
      <c r="C141" s="257" t="s">
        <v>1959</v>
      </c>
      <c r="D141" s="257" t="s">
        <v>1551</v>
      </c>
    </row>
    <row r="142" spans="1:5" ht="15" x14ac:dyDescent="0.35">
      <c r="A142" s="274" t="s">
        <v>895</v>
      </c>
      <c r="B142" s="257" t="s">
        <v>1971</v>
      </c>
      <c r="C142" s="257" t="s">
        <v>899</v>
      </c>
      <c r="D142" s="257" t="s">
        <v>899</v>
      </c>
    </row>
    <row r="143" spans="1:5" ht="15" x14ac:dyDescent="0.35">
      <c r="A143" s="274" t="s">
        <v>901</v>
      </c>
      <c r="B143" s="282">
        <v>0.3</v>
      </c>
      <c r="C143" s="282">
        <v>0.3</v>
      </c>
      <c r="D143" s="282">
        <v>0.3</v>
      </c>
    </row>
    <row r="144" spans="1:5" ht="15" x14ac:dyDescent="0.35">
      <c r="A144" s="274" t="s">
        <v>902</v>
      </c>
      <c r="B144" s="282">
        <v>1.8</v>
      </c>
      <c r="C144" s="282">
        <v>0.9</v>
      </c>
      <c r="D144" s="282">
        <v>1.5</v>
      </c>
    </row>
    <row r="145" spans="1:4" ht="15" x14ac:dyDescent="0.35">
      <c r="A145" s="274" t="s">
        <v>1554</v>
      </c>
      <c r="B145" s="257" t="s">
        <v>905</v>
      </c>
      <c r="C145" s="257" t="s">
        <v>900</v>
      </c>
      <c r="D145" s="257" t="s">
        <v>900</v>
      </c>
    </row>
    <row r="146" spans="1:4" ht="15" x14ac:dyDescent="0.35">
      <c r="A146" s="274" t="s">
        <v>2541</v>
      </c>
      <c r="B146" s="257" t="s">
        <v>905</v>
      </c>
      <c r="C146" s="257" t="s">
        <v>900</v>
      </c>
      <c r="D146" s="257" t="s">
        <v>900</v>
      </c>
    </row>
    <row r="147" spans="1:4" ht="15" x14ac:dyDescent="0.35">
      <c r="A147" s="274" t="s">
        <v>2542</v>
      </c>
      <c r="B147" s="257" t="s">
        <v>905</v>
      </c>
      <c r="C147" s="257" t="s">
        <v>900</v>
      </c>
      <c r="D147" s="257" t="s">
        <v>900</v>
      </c>
    </row>
    <row r="148" spans="1:4" ht="15" x14ac:dyDescent="0.35">
      <c r="A148" s="274" t="s">
        <v>1556</v>
      </c>
      <c r="B148" s="257" t="s">
        <v>1557</v>
      </c>
      <c r="C148" s="257" t="s">
        <v>1557</v>
      </c>
      <c r="D148" s="257" t="s">
        <v>1557</v>
      </c>
    </row>
    <row r="149" spans="1:4" ht="15" x14ac:dyDescent="0.35">
      <c r="A149" s="274" t="s">
        <v>913</v>
      </c>
      <c r="B149" s="257">
        <v>6</v>
      </c>
      <c r="C149" s="257">
        <v>3</v>
      </c>
      <c r="D149" s="257">
        <v>5</v>
      </c>
    </row>
    <row r="150" spans="1:4" ht="30" x14ac:dyDescent="0.35">
      <c r="A150" s="249" t="s">
        <v>1558</v>
      </c>
      <c r="B150" s="439" t="s">
        <v>1559</v>
      </c>
      <c r="C150" s="439"/>
      <c r="D150" s="439"/>
    </row>
    <row r="151" spans="1:4" ht="15" x14ac:dyDescent="0.35">
      <c r="A151" s="274" t="s">
        <v>2000</v>
      </c>
      <c r="B151" s="257" t="s">
        <v>974</v>
      </c>
      <c r="C151" s="257" t="s">
        <v>974</v>
      </c>
      <c r="D151" s="257" t="s">
        <v>974</v>
      </c>
    </row>
    <row r="152" spans="1:4" ht="15" x14ac:dyDescent="0.35">
      <c r="A152" s="274" t="s">
        <v>1562</v>
      </c>
      <c r="B152" s="448" t="s">
        <v>1563</v>
      </c>
      <c r="C152" s="448"/>
      <c r="D152" s="448"/>
    </row>
    <row r="153" spans="1:4" ht="15" x14ac:dyDescent="0.35">
      <c r="A153" s="440" t="s">
        <v>976</v>
      </c>
      <c r="B153" s="440"/>
      <c r="C153" s="440"/>
      <c r="D153" s="440"/>
    </row>
    <row r="154" spans="1:4" ht="46.75" customHeight="1" x14ac:dyDescent="0.35">
      <c r="A154" s="448" t="s">
        <v>2543</v>
      </c>
      <c r="B154" s="448"/>
      <c r="C154" s="448"/>
      <c r="D154" s="448"/>
    </row>
    <row r="155" spans="1:4" ht="31.25" customHeight="1" x14ac:dyDescent="0.35">
      <c r="A155" s="448" t="s">
        <v>2544</v>
      </c>
      <c r="B155" s="448"/>
      <c r="C155" s="448"/>
      <c r="D155" s="448"/>
    </row>
    <row r="156" spans="1:4" ht="62.5" customHeight="1" x14ac:dyDescent="0.35">
      <c r="A156" s="448" t="s">
        <v>2545</v>
      </c>
      <c r="B156" s="448"/>
      <c r="C156" s="448"/>
      <c r="D156" s="448"/>
    </row>
    <row r="157" spans="1:4" ht="31.25" customHeight="1" x14ac:dyDescent="0.35">
      <c r="A157" s="448" t="s">
        <v>2546</v>
      </c>
      <c r="B157" s="448"/>
      <c r="C157" s="448"/>
      <c r="D157" s="448"/>
    </row>
    <row r="158" spans="1:4" ht="31.25" customHeight="1" x14ac:dyDescent="0.35">
      <c r="A158" s="448" t="s">
        <v>2547</v>
      </c>
      <c r="B158" s="448"/>
      <c r="C158" s="448"/>
      <c r="D158" s="448"/>
    </row>
    <row r="159" spans="1:4" ht="62.5" customHeight="1" x14ac:dyDescent="0.35">
      <c r="A159" s="448" t="s">
        <v>2548</v>
      </c>
      <c r="B159" s="448"/>
      <c r="C159" s="448"/>
      <c r="D159" s="448"/>
    </row>
    <row r="160" spans="1:4" ht="62.5" customHeight="1" x14ac:dyDescent="0.35">
      <c r="A160" s="448" t="s">
        <v>2549</v>
      </c>
      <c r="B160" s="448"/>
      <c r="C160" s="448"/>
      <c r="D160" s="448"/>
    </row>
    <row r="161" spans="1:4" ht="62.5" customHeight="1" x14ac:dyDescent="0.35">
      <c r="A161" s="448" t="s">
        <v>2550</v>
      </c>
      <c r="B161" s="448"/>
      <c r="C161" s="448"/>
      <c r="D161" s="448"/>
    </row>
    <row r="162" spans="1:4" ht="78" customHeight="1" x14ac:dyDescent="0.35">
      <c r="A162" s="448" t="s">
        <v>2008</v>
      </c>
      <c r="B162" s="448"/>
      <c r="C162" s="448"/>
      <c r="D162" s="448"/>
    </row>
    <row r="163" spans="1:4" ht="46.75" customHeight="1" x14ac:dyDescent="0.35">
      <c r="A163" s="448" t="s">
        <v>2551</v>
      </c>
      <c r="B163" s="448"/>
      <c r="C163" s="448"/>
      <c r="D163" s="448"/>
    </row>
    <row r="164" spans="1:4" ht="46.75" customHeight="1" x14ac:dyDescent="0.35">
      <c r="A164" s="448" t="s">
        <v>2552</v>
      </c>
      <c r="B164" s="448"/>
      <c r="C164" s="448"/>
      <c r="D164" s="448"/>
    </row>
    <row r="165" spans="1:4" ht="62.5" customHeight="1" x14ac:dyDescent="0.35">
      <c r="A165" s="448" t="s">
        <v>2553</v>
      </c>
      <c r="B165" s="448"/>
      <c r="C165" s="448"/>
      <c r="D165" s="448"/>
    </row>
    <row r="166" spans="1:4" ht="31.25" customHeight="1" x14ac:dyDescent="0.35">
      <c r="A166" s="448" t="s">
        <v>2554</v>
      </c>
      <c r="B166" s="448"/>
      <c r="C166" s="448"/>
      <c r="D166" s="448"/>
    </row>
    <row r="167" spans="1:4" ht="93.75" customHeight="1" x14ac:dyDescent="0.35">
      <c r="A167" s="448" t="s">
        <v>2555</v>
      </c>
      <c r="B167" s="448"/>
      <c r="C167" s="448"/>
      <c r="D167" s="448"/>
    </row>
    <row r="168" spans="1:4" ht="46.75" customHeight="1" x14ac:dyDescent="0.35">
      <c r="A168" s="448" t="s">
        <v>2501</v>
      </c>
      <c r="B168" s="448"/>
      <c r="C168" s="448"/>
      <c r="D168" s="448"/>
    </row>
    <row r="169" spans="1:4" ht="62.5" customHeight="1" x14ac:dyDescent="0.35">
      <c r="A169" s="448" t="s">
        <v>2556</v>
      </c>
      <c r="B169" s="448"/>
      <c r="C169" s="448"/>
      <c r="D169" s="448"/>
    </row>
    <row r="171" spans="1:4" ht="15" x14ac:dyDescent="0.35">
      <c r="A171" s="455" t="s">
        <v>2557</v>
      </c>
      <c r="B171" s="455"/>
      <c r="C171" s="250" t="s">
        <v>946</v>
      </c>
    </row>
    <row r="172" spans="1:4" ht="15" x14ac:dyDescent="0.35">
      <c r="A172" s="455"/>
      <c r="B172" s="455"/>
      <c r="C172" s="250" t="s">
        <v>2558</v>
      </c>
    </row>
    <row r="173" spans="1:4" ht="30" x14ac:dyDescent="0.35">
      <c r="A173" s="272" t="s">
        <v>883</v>
      </c>
      <c r="B173" s="273" t="s">
        <v>2014</v>
      </c>
      <c r="C173" s="273" t="s">
        <v>2014</v>
      </c>
    </row>
    <row r="174" spans="1:4" ht="15" x14ac:dyDescent="0.35">
      <c r="A174" s="274" t="s">
        <v>2015</v>
      </c>
      <c r="B174" s="257" t="s">
        <v>2016</v>
      </c>
      <c r="C174" s="257" t="s">
        <v>2017</v>
      </c>
    </row>
    <row r="175" spans="1:4" ht="15" x14ac:dyDescent="0.35">
      <c r="A175" s="274" t="s">
        <v>965</v>
      </c>
      <c r="B175" s="257" t="s">
        <v>1959</v>
      </c>
      <c r="C175" s="257" t="s">
        <v>2559</v>
      </c>
    </row>
    <row r="176" spans="1:4" ht="15" x14ac:dyDescent="0.35">
      <c r="A176" s="274" t="s">
        <v>895</v>
      </c>
      <c r="B176" s="257" t="s">
        <v>2020</v>
      </c>
      <c r="C176" s="257" t="s">
        <v>2020</v>
      </c>
    </row>
    <row r="177" spans="1:3" ht="15" x14ac:dyDescent="0.35">
      <c r="A177" s="274" t="s">
        <v>2560</v>
      </c>
      <c r="B177" s="282">
        <v>0.3</v>
      </c>
      <c r="C177" s="257" t="s">
        <v>2561</v>
      </c>
    </row>
    <row r="178" spans="1:3" ht="15" x14ac:dyDescent="0.35">
      <c r="A178" s="274" t="s">
        <v>2522</v>
      </c>
      <c r="B178" s="282">
        <v>0.9</v>
      </c>
      <c r="C178" s="282">
        <v>1.5</v>
      </c>
    </row>
    <row r="179" spans="1:3" ht="15" x14ac:dyDescent="0.35">
      <c r="A179" s="274" t="s">
        <v>2562</v>
      </c>
      <c r="B179" s="257" t="s">
        <v>898</v>
      </c>
      <c r="C179" s="257" t="s">
        <v>1971</v>
      </c>
    </row>
    <row r="180" spans="1:3" ht="15" x14ac:dyDescent="0.35">
      <c r="A180" s="274" t="s">
        <v>906</v>
      </c>
      <c r="B180" s="257" t="s">
        <v>900</v>
      </c>
      <c r="C180" s="257" t="s">
        <v>898</v>
      </c>
    </row>
    <row r="181" spans="1:3" ht="15" x14ac:dyDescent="0.35">
      <c r="A181" s="274" t="s">
        <v>908</v>
      </c>
      <c r="B181" s="257" t="s">
        <v>898</v>
      </c>
      <c r="C181" s="257" t="s">
        <v>898</v>
      </c>
    </row>
    <row r="182" spans="1:3" ht="15" x14ac:dyDescent="0.35">
      <c r="A182" s="274" t="s">
        <v>1556</v>
      </c>
      <c r="B182" s="274" t="s">
        <v>2024</v>
      </c>
      <c r="C182" s="257" t="s">
        <v>2024</v>
      </c>
    </row>
    <row r="183" spans="1:3" ht="15" x14ac:dyDescent="0.35">
      <c r="A183" s="274" t="s">
        <v>913</v>
      </c>
      <c r="B183" s="257">
        <v>3</v>
      </c>
      <c r="C183" s="257">
        <v>3</v>
      </c>
    </row>
    <row r="184" spans="1:3" ht="30" x14ac:dyDescent="0.35">
      <c r="A184" s="249" t="s">
        <v>1558</v>
      </c>
      <c r="B184" s="439" t="s">
        <v>1559</v>
      </c>
      <c r="C184" s="439"/>
    </row>
    <row r="185" spans="1:3" ht="15" x14ac:dyDescent="0.35">
      <c r="A185" s="274" t="s">
        <v>1560</v>
      </c>
      <c r="B185" s="282">
        <v>0.7</v>
      </c>
      <c r="C185" s="282">
        <v>0.5</v>
      </c>
    </row>
    <row r="186" spans="1:3" ht="15" x14ac:dyDescent="0.35">
      <c r="A186" s="274" t="s">
        <v>2025</v>
      </c>
      <c r="B186" s="448" t="s">
        <v>2026</v>
      </c>
      <c r="C186" s="448"/>
    </row>
    <row r="187" spans="1:3" ht="31.25" customHeight="1" x14ac:dyDescent="0.35">
      <c r="A187" s="274" t="s">
        <v>1562</v>
      </c>
      <c r="B187" s="448" t="s">
        <v>1563</v>
      </c>
      <c r="C187" s="448"/>
    </row>
    <row r="188" spans="1:3" ht="15" x14ac:dyDescent="0.35">
      <c r="A188" s="439" t="s">
        <v>976</v>
      </c>
      <c r="B188" s="439"/>
      <c r="C188" s="439"/>
    </row>
    <row r="189" spans="1:3" ht="31.25" customHeight="1" x14ac:dyDescent="0.35">
      <c r="A189" s="448" t="s">
        <v>2027</v>
      </c>
      <c r="B189" s="448"/>
      <c r="C189" s="448"/>
    </row>
    <row r="190" spans="1:3" ht="15" x14ac:dyDescent="0.35">
      <c r="A190" s="448" t="s">
        <v>2028</v>
      </c>
      <c r="B190" s="448"/>
      <c r="C190" s="448"/>
    </row>
    <row r="191" spans="1:3" ht="31.25" customHeight="1" x14ac:dyDescent="0.35">
      <c r="A191" s="448" t="s">
        <v>2029</v>
      </c>
      <c r="B191" s="448"/>
      <c r="C191" s="448"/>
    </row>
    <row r="192" spans="1:3" ht="15" x14ac:dyDescent="0.35">
      <c r="A192" s="448" t="s">
        <v>2030</v>
      </c>
      <c r="B192" s="448"/>
      <c r="C192" s="448"/>
    </row>
    <row r="193" spans="1:3" ht="31.25" customHeight="1" x14ac:dyDescent="0.35">
      <c r="A193" s="448" t="s">
        <v>2486</v>
      </c>
      <c r="B193" s="448"/>
      <c r="C193" s="448"/>
    </row>
    <row r="194" spans="1:3" ht="46.75" customHeight="1" x14ac:dyDescent="0.35">
      <c r="A194" s="448" t="s">
        <v>2031</v>
      </c>
      <c r="B194" s="448"/>
      <c r="C194" s="448"/>
    </row>
    <row r="195" spans="1:3" ht="46.75" customHeight="1" x14ac:dyDescent="0.35">
      <c r="A195" s="448" t="s">
        <v>2563</v>
      </c>
      <c r="B195" s="448"/>
      <c r="C195" s="448"/>
    </row>
    <row r="196" spans="1:3" ht="46.75" customHeight="1" x14ac:dyDescent="0.35">
      <c r="A196" s="448" t="s">
        <v>2033</v>
      </c>
      <c r="B196" s="448"/>
      <c r="C196" s="448"/>
    </row>
    <row r="197" spans="1:3" ht="78" customHeight="1" x14ac:dyDescent="0.35">
      <c r="A197" s="448" t="s">
        <v>2564</v>
      </c>
      <c r="B197" s="448"/>
      <c r="C197" s="448"/>
    </row>
    <row r="198" spans="1:3" ht="46.75" customHeight="1" x14ac:dyDescent="0.35">
      <c r="A198" s="448" t="s">
        <v>2501</v>
      </c>
      <c r="B198" s="448"/>
      <c r="C198" s="448"/>
    </row>
    <row r="199" spans="1:3" ht="46.75" customHeight="1" x14ac:dyDescent="0.35">
      <c r="A199" s="448" t="s">
        <v>2565</v>
      </c>
      <c r="B199" s="448"/>
      <c r="C199" s="448"/>
    </row>
    <row r="200" spans="1:3" ht="31.25" customHeight="1" x14ac:dyDescent="0.35">
      <c r="A200" s="448" t="s">
        <v>2566</v>
      </c>
      <c r="B200" s="448"/>
      <c r="C200" s="448"/>
    </row>
    <row r="201" spans="1:3" ht="140.5" customHeight="1" x14ac:dyDescent="0.35">
      <c r="A201" s="448" t="s">
        <v>2567</v>
      </c>
      <c r="B201" s="448"/>
      <c r="C201" s="448"/>
    </row>
    <row r="202" spans="1:3" ht="62.5" customHeight="1" x14ac:dyDescent="0.35">
      <c r="A202" s="448" t="s">
        <v>2568</v>
      </c>
      <c r="B202" s="448"/>
      <c r="C202" s="448"/>
    </row>
  </sheetData>
  <mergeCells count="133">
    <mergeCell ref="A201:C201"/>
    <mergeCell ref="A202:C202"/>
    <mergeCell ref="A195:C195"/>
    <mergeCell ref="A196:C196"/>
    <mergeCell ref="A197:C197"/>
    <mergeCell ref="A198:C198"/>
    <mergeCell ref="A199:C199"/>
    <mergeCell ref="A200:C200"/>
    <mergeCell ref="A189:C189"/>
    <mergeCell ref="A190:C190"/>
    <mergeCell ref="A191:C191"/>
    <mergeCell ref="A192:C192"/>
    <mergeCell ref="A193:C193"/>
    <mergeCell ref="A194:C194"/>
    <mergeCell ref="A169:D169"/>
    <mergeCell ref="A171:B172"/>
    <mergeCell ref="B184:C184"/>
    <mergeCell ref="B186:C186"/>
    <mergeCell ref="B187:C187"/>
    <mergeCell ref="A188:C188"/>
    <mergeCell ref="A163:D163"/>
    <mergeCell ref="A164:D164"/>
    <mergeCell ref="A165:D165"/>
    <mergeCell ref="A166:D166"/>
    <mergeCell ref="A167:D167"/>
    <mergeCell ref="A168:D168"/>
    <mergeCell ref="A157:D157"/>
    <mergeCell ref="A158:D158"/>
    <mergeCell ref="A159:D159"/>
    <mergeCell ref="A160:D160"/>
    <mergeCell ref="A161:D161"/>
    <mergeCell ref="A162:D162"/>
    <mergeCell ref="B150:D150"/>
    <mergeCell ref="B152:D152"/>
    <mergeCell ref="A153:D153"/>
    <mergeCell ref="A154:D154"/>
    <mergeCell ref="A155:D155"/>
    <mergeCell ref="A156:D156"/>
    <mergeCell ref="A133:E133"/>
    <mergeCell ref="A134:E134"/>
    <mergeCell ref="A135:E135"/>
    <mergeCell ref="A136:E136"/>
    <mergeCell ref="A138:B139"/>
    <mergeCell ref="C138:D138"/>
    <mergeCell ref="C139:D139"/>
    <mergeCell ref="A127:E127"/>
    <mergeCell ref="A128:E128"/>
    <mergeCell ref="A129:E129"/>
    <mergeCell ref="A130:E130"/>
    <mergeCell ref="A131:E131"/>
    <mergeCell ref="A132:E132"/>
    <mergeCell ref="A123:B123"/>
    <mergeCell ref="C123:E123"/>
    <mergeCell ref="A124:E124"/>
    <mergeCell ref="A125:B125"/>
    <mergeCell ref="C125:E125"/>
    <mergeCell ref="A126:B126"/>
    <mergeCell ref="C126:E126"/>
    <mergeCell ref="A117:B117"/>
    <mergeCell ref="A118:B118"/>
    <mergeCell ref="A119:B119"/>
    <mergeCell ref="A120:B120"/>
    <mergeCell ref="A121:B121"/>
    <mergeCell ref="A122:E122"/>
    <mergeCell ref="A110:B110"/>
    <mergeCell ref="A111:A112"/>
    <mergeCell ref="A113:B113"/>
    <mergeCell ref="A114:B114"/>
    <mergeCell ref="A115:B115"/>
    <mergeCell ref="A116:B116"/>
    <mergeCell ref="A104:C104"/>
    <mergeCell ref="A105:C105"/>
    <mergeCell ref="A107:D107"/>
    <mergeCell ref="A108:B109"/>
    <mergeCell ref="C108:C109"/>
    <mergeCell ref="D108:E108"/>
    <mergeCell ref="A86:B87"/>
    <mergeCell ref="B99:C99"/>
    <mergeCell ref="B100:C100"/>
    <mergeCell ref="B101:C101"/>
    <mergeCell ref="A102:C102"/>
    <mergeCell ref="A103:C103"/>
    <mergeCell ref="A79:C79"/>
    <mergeCell ref="A80:C80"/>
    <mergeCell ref="A81:C81"/>
    <mergeCell ref="A82:C82"/>
    <mergeCell ref="A83:C83"/>
    <mergeCell ref="A84:C84"/>
    <mergeCell ref="A64:A66"/>
    <mergeCell ref="B64:B66"/>
    <mergeCell ref="B75:C75"/>
    <mergeCell ref="B76:C76"/>
    <mergeCell ref="B77:C77"/>
    <mergeCell ref="A78:C78"/>
    <mergeCell ref="A53:C53"/>
    <mergeCell ref="A54:C54"/>
    <mergeCell ref="A55:C55"/>
    <mergeCell ref="A56:C56"/>
    <mergeCell ref="A57:C57"/>
    <mergeCell ref="A59:B60"/>
    <mergeCell ref="B47:C47"/>
    <mergeCell ref="B48:C48"/>
    <mergeCell ref="B49:C49"/>
    <mergeCell ref="A50:C50"/>
    <mergeCell ref="A51:C51"/>
    <mergeCell ref="A52:C52"/>
    <mergeCell ref="A28:E28"/>
    <mergeCell ref="A29:E29"/>
    <mergeCell ref="A30:E30"/>
    <mergeCell ref="A31:E31"/>
    <mergeCell ref="A33:B34"/>
    <mergeCell ref="B36:C36"/>
    <mergeCell ref="B22:E22"/>
    <mergeCell ref="A23:E23"/>
    <mergeCell ref="A24:E24"/>
    <mergeCell ref="A25:E25"/>
    <mergeCell ref="A26:E26"/>
    <mergeCell ref="A27:E27"/>
    <mergeCell ref="B15:B16"/>
    <mergeCell ref="C15:C16"/>
    <mergeCell ref="D15:D16"/>
    <mergeCell ref="E15:E16"/>
    <mergeCell ref="B20:E20"/>
    <mergeCell ref="B21:E21"/>
    <mergeCell ref="A3:C4"/>
    <mergeCell ref="D3:E3"/>
    <mergeCell ref="D4:E4"/>
    <mergeCell ref="A5:E5"/>
    <mergeCell ref="B6:E6"/>
    <mergeCell ref="A7:A8"/>
    <mergeCell ref="B7:B8"/>
    <mergeCell ref="C7:C8"/>
    <mergeCell ref="E7:E8"/>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E0E3F-73E1-479D-900F-927DE6506D00}">
  <sheetPr>
    <tabColor theme="5" tint="0.39997558519241921"/>
  </sheetPr>
  <dimension ref="A1:F1678"/>
  <sheetViews>
    <sheetView workbookViewId="0">
      <selection activeCell="O6" sqref="O6"/>
    </sheetView>
  </sheetViews>
  <sheetFormatPr baseColWidth="10" defaultRowHeight="14.5" x14ac:dyDescent="0.35"/>
  <sheetData>
    <row r="1" spans="1:6" x14ac:dyDescent="0.35">
      <c r="A1" t="s">
        <v>2572</v>
      </c>
    </row>
    <row r="3" spans="1:6" x14ac:dyDescent="0.35">
      <c r="A3" t="s">
        <v>2573</v>
      </c>
    </row>
    <row r="5" spans="1:6" ht="15" x14ac:dyDescent="0.35">
      <c r="A5" s="452" t="s">
        <v>2574</v>
      </c>
      <c r="B5" s="452"/>
      <c r="C5" s="452"/>
      <c r="D5" s="452"/>
      <c r="E5" s="452"/>
      <c r="F5" s="452"/>
    </row>
    <row r="6" spans="1:6" ht="15" x14ac:dyDescent="0.35">
      <c r="A6" s="252" t="s">
        <v>427</v>
      </c>
      <c r="B6" s="252" t="s">
        <v>215</v>
      </c>
      <c r="C6" s="252" t="s">
        <v>216</v>
      </c>
      <c r="D6" s="252" t="s">
        <v>427</v>
      </c>
      <c r="E6" s="252" t="s">
        <v>215</v>
      </c>
      <c r="F6" s="252" t="s">
        <v>216</v>
      </c>
    </row>
    <row r="7" spans="1:6" ht="15" x14ac:dyDescent="0.35">
      <c r="A7" s="279">
        <v>1</v>
      </c>
      <c r="B7" s="279">
        <v>4886236.1500000004</v>
      </c>
      <c r="C7" s="279">
        <v>2100002.17</v>
      </c>
      <c r="D7" s="279">
        <v>86</v>
      </c>
      <c r="E7" s="279">
        <v>4886114.09</v>
      </c>
      <c r="F7" s="279">
        <v>2099995.61</v>
      </c>
    </row>
    <row r="8" spans="1:6" ht="15" x14ac:dyDescent="0.35">
      <c r="A8" s="279">
        <v>2</v>
      </c>
      <c r="B8" s="279">
        <v>4886233.68</v>
      </c>
      <c r="C8" s="279">
        <v>2099996.8199999998</v>
      </c>
      <c r="D8" s="279">
        <v>87</v>
      </c>
      <c r="E8" s="279">
        <v>4886114.3099999996</v>
      </c>
      <c r="F8" s="279">
        <v>2099995.86</v>
      </c>
    </row>
    <row r="9" spans="1:6" ht="15" x14ac:dyDescent="0.35">
      <c r="A9" s="279">
        <v>3</v>
      </c>
      <c r="B9" s="279">
        <v>4886233.41</v>
      </c>
      <c r="C9" s="279">
        <v>2099996.23</v>
      </c>
      <c r="D9" s="279">
        <v>88</v>
      </c>
      <c r="E9" s="279">
        <v>4886116.12</v>
      </c>
      <c r="F9" s="279">
        <v>2099998.0499999998</v>
      </c>
    </row>
    <row r="10" spans="1:6" ht="15" x14ac:dyDescent="0.35">
      <c r="A10" s="279">
        <v>4</v>
      </c>
      <c r="B10" s="279">
        <v>4886231.6399999997</v>
      </c>
      <c r="C10" s="279">
        <v>2099992.38</v>
      </c>
      <c r="D10" s="279">
        <v>89</v>
      </c>
      <c r="E10" s="279">
        <v>4886117.74</v>
      </c>
      <c r="F10" s="279">
        <v>2100000.0099999998</v>
      </c>
    </row>
    <row r="11" spans="1:6" ht="15" x14ac:dyDescent="0.35">
      <c r="A11" s="279">
        <v>5</v>
      </c>
      <c r="B11" s="279">
        <v>4886230.34</v>
      </c>
      <c r="C11" s="279">
        <v>2099989.5699999998</v>
      </c>
      <c r="D11" s="279">
        <v>90</v>
      </c>
      <c r="E11" s="279">
        <v>4886118.7699999996</v>
      </c>
      <c r="F11" s="279">
        <v>2100001.25</v>
      </c>
    </row>
    <row r="12" spans="1:6" ht="15" x14ac:dyDescent="0.35">
      <c r="A12" s="279">
        <v>6</v>
      </c>
      <c r="B12" s="279">
        <v>4886223.22</v>
      </c>
      <c r="C12" s="279">
        <v>2099974.13</v>
      </c>
      <c r="D12" s="279">
        <v>91</v>
      </c>
      <c r="E12" s="279">
        <v>4886122.6399999997</v>
      </c>
      <c r="F12" s="279">
        <v>2100005.9300000002</v>
      </c>
    </row>
    <row r="13" spans="1:6" ht="15" x14ac:dyDescent="0.35">
      <c r="A13" s="279">
        <v>7</v>
      </c>
      <c r="B13" s="279">
        <v>4886222.32</v>
      </c>
      <c r="C13" s="279">
        <v>2099974.39</v>
      </c>
      <c r="D13" s="279">
        <v>92</v>
      </c>
      <c r="E13" s="279">
        <v>4886123.2300000004</v>
      </c>
      <c r="F13" s="279">
        <v>2100006.64</v>
      </c>
    </row>
    <row r="14" spans="1:6" ht="15" x14ac:dyDescent="0.35">
      <c r="A14" s="279">
        <v>8</v>
      </c>
      <c r="B14" s="279">
        <v>4886220.18</v>
      </c>
      <c r="C14" s="279">
        <v>2099975.0099999998</v>
      </c>
      <c r="D14" s="279">
        <v>93</v>
      </c>
      <c r="E14" s="279">
        <v>4886123.2699999996</v>
      </c>
      <c r="F14" s="279">
        <v>2100006.69</v>
      </c>
    </row>
    <row r="15" spans="1:6" ht="15" x14ac:dyDescent="0.35">
      <c r="A15" s="279">
        <v>9</v>
      </c>
      <c r="B15" s="279">
        <v>4886214.84</v>
      </c>
      <c r="C15" s="279">
        <v>2099976.56</v>
      </c>
      <c r="D15" s="279">
        <v>94</v>
      </c>
      <c r="E15" s="279">
        <v>4886123.3099999996</v>
      </c>
      <c r="F15" s="279">
        <v>2100006.7400000002</v>
      </c>
    </row>
    <row r="16" spans="1:6" ht="15" x14ac:dyDescent="0.35">
      <c r="A16" s="279">
        <v>10</v>
      </c>
      <c r="B16" s="279">
        <v>4886199.8499999996</v>
      </c>
      <c r="C16" s="279">
        <v>2099980.91</v>
      </c>
      <c r="D16" s="279">
        <v>95</v>
      </c>
      <c r="E16" s="279">
        <v>4886126.38</v>
      </c>
      <c r="F16" s="279">
        <v>2100010.44</v>
      </c>
    </row>
    <row r="17" spans="1:6" ht="15" x14ac:dyDescent="0.35">
      <c r="A17" s="279">
        <v>11</v>
      </c>
      <c r="B17" s="279">
        <v>4886199.67</v>
      </c>
      <c r="C17" s="279">
        <v>2099980.96</v>
      </c>
      <c r="D17" s="279">
        <v>96</v>
      </c>
      <c r="E17" s="279">
        <v>4886129.9800000004</v>
      </c>
      <c r="F17" s="279">
        <v>2100014.79</v>
      </c>
    </row>
    <row r="18" spans="1:6" ht="15" x14ac:dyDescent="0.35">
      <c r="A18" s="279">
        <v>12</v>
      </c>
      <c r="B18" s="279">
        <v>4886198.4400000004</v>
      </c>
      <c r="C18" s="279">
        <v>2099981.3199999998</v>
      </c>
      <c r="D18" s="279">
        <v>97</v>
      </c>
      <c r="E18" s="279">
        <v>4886130.82</v>
      </c>
      <c r="F18" s="279">
        <v>2100015.81</v>
      </c>
    </row>
    <row r="19" spans="1:6" ht="15" x14ac:dyDescent="0.35">
      <c r="A19" s="279">
        <v>13</v>
      </c>
      <c r="B19" s="279">
        <v>4886195.7300000004</v>
      </c>
      <c r="C19" s="279">
        <v>2099982.1</v>
      </c>
      <c r="D19" s="279">
        <v>98</v>
      </c>
      <c r="E19" s="279">
        <v>4886132.6399999997</v>
      </c>
      <c r="F19" s="279">
        <v>2100018.0099999998</v>
      </c>
    </row>
    <row r="20" spans="1:6" ht="15" x14ac:dyDescent="0.35">
      <c r="A20" s="279">
        <v>14</v>
      </c>
      <c r="B20" s="279">
        <v>4886174.37</v>
      </c>
      <c r="C20" s="279">
        <v>2099988.2999999998</v>
      </c>
      <c r="D20" s="279">
        <v>99</v>
      </c>
      <c r="E20" s="279">
        <v>4886135.6100000003</v>
      </c>
      <c r="F20" s="279">
        <v>2100021.59</v>
      </c>
    </row>
    <row r="21" spans="1:6" ht="15" x14ac:dyDescent="0.35">
      <c r="A21" s="279">
        <v>15</v>
      </c>
      <c r="B21" s="279">
        <v>4886172.6100000003</v>
      </c>
      <c r="C21" s="279">
        <v>2099988.81</v>
      </c>
      <c r="D21" s="279">
        <v>100</v>
      </c>
      <c r="E21" s="279">
        <v>4886135.97</v>
      </c>
      <c r="F21" s="279">
        <v>2100022.0299999998</v>
      </c>
    </row>
    <row r="22" spans="1:6" ht="15" x14ac:dyDescent="0.35">
      <c r="A22" s="279">
        <v>16</v>
      </c>
      <c r="B22" s="279">
        <v>4886163.78</v>
      </c>
      <c r="C22" s="279">
        <v>2099991.37</v>
      </c>
      <c r="D22" s="279">
        <v>101</v>
      </c>
      <c r="E22" s="279">
        <v>4886137.67</v>
      </c>
      <c r="F22" s="279">
        <v>2100024.09</v>
      </c>
    </row>
    <row r="23" spans="1:6" ht="15" x14ac:dyDescent="0.35">
      <c r="A23" s="279">
        <v>17</v>
      </c>
      <c r="B23" s="279">
        <v>4886151.78</v>
      </c>
      <c r="C23" s="279">
        <v>2099994.85</v>
      </c>
      <c r="D23" s="279">
        <v>102</v>
      </c>
      <c r="E23" s="279">
        <v>4886140.16</v>
      </c>
      <c r="F23" s="279">
        <v>2100027.09</v>
      </c>
    </row>
    <row r="24" spans="1:6" ht="15" x14ac:dyDescent="0.35">
      <c r="A24" s="279">
        <v>18</v>
      </c>
      <c r="B24" s="279">
        <v>4886151.62</v>
      </c>
      <c r="C24" s="279">
        <v>2099994.9</v>
      </c>
      <c r="D24" s="279">
        <v>103</v>
      </c>
      <c r="E24" s="279">
        <v>4886140.8099999996</v>
      </c>
      <c r="F24" s="279">
        <v>2100027.88</v>
      </c>
    </row>
    <row r="25" spans="1:6" ht="15" x14ac:dyDescent="0.35">
      <c r="A25" s="279">
        <v>19</v>
      </c>
      <c r="B25" s="279">
        <v>4886149.46</v>
      </c>
      <c r="C25" s="279">
        <v>2099994.59</v>
      </c>
      <c r="D25" s="279">
        <v>104</v>
      </c>
      <c r="E25" s="279">
        <v>4886141.82</v>
      </c>
      <c r="F25" s="279">
        <v>2100029.1</v>
      </c>
    </row>
    <row r="26" spans="1:6" ht="15" x14ac:dyDescent="0.35">
      <c r="A26" s="279">
        <v>20</v>
      </c>
      <c r="B26" s="279">
        <v>4886148.45</v>
      </c>
      <c r="C26" s="279">
        <v>2099994.44</v>
      </c>
      <c r="D26" s="279">
        <v>105</v>
      </c>
      <c r="E26" s="279">
        <v>4886145.79</v>
      </c>
      <c r="F26" s="279">
        <v>2100033.89</v>
      </c>
    </row>
    <row r="27" spans="1:6" ht="15" x14ac:dyDescent="0.35">
      <c r="A27" s="279">
        <v>21</v>
      </c>
      <c r="B27" s="279">
        <v>4886146.2300000004</v>
      </c>
      <c r="C27" s="279">
        <v>2099992.06</v>
      </c>
      <c r="D27" s="279">
        <v>106</v>
      </c>
      <c r="E27" s="279">
        <v>4886145.99</v>
      </c>
      <c r="F27" s="279">
        <v>2100034.14</v>
      </c>
    </row>
    <row r="28" spans="1:6" ht="15" x14ac:dyDescent="0.35">
      <c r="A28" s="279">
        <v>22</v>
      </c>
      <c r="B28" s="279">
        <v>4886144.53</v>
      </c>
      <c r="C28" s="279">
        <v>2099990.23</v>
      </c>
      <c r="D28" s="279">
        <v>107</v>
      </c>
      <c r="E28" s="279">
        <v>4886146.51</v>
      </c>
      <c r="F28" s="279">
        <v>2100034.7599999998</v>
      </c>
    </row>
    <row r="29" spans="1:6" ht="15" x14ac:dyDescent="0.35">
      <c r="A29" s="279">
        <v>23</v>
      </c>
      <c r="B29" s="279">
        <v>4886139.4000000004</v>
      </c>
      <c r="C29" s="279">
        <v>2099984.73</v>
      </c>
      <c r="D29" s="279">
        <v>108</v>
      </c>
      <c r="E29" s="279">
        <v>4886147.53</v>
      </c>
      <c r="F29" s="279">
        <v>2100035.9900000002</v>
      </c>
    </row>
    <row r="30" spans="1:6" ht="15" x14ac:dyDescent="0.35">
      <c r="A30" s="279">
        <v>24</v>
      </c>
      <c r="B30" s="279">
        <v>4886130.99</v>
      </c>
      <c r="C30" s="279">
        <v>2099975.69</v>
      </c>
      <c r="D30" s="279">
        <v>109</v>
      </c>
      <c r="E30" s="279">
        <v>4886147.6399999997</v>
      </c>
      <c r="F30" s="279">
        <v>2100036.13</v>
      </c>
    </row>
    <row r="31" spans="1:6" ht="15" x14ac:dyDescent="0.35">
      <c r="A31" s="279">
        <v>25</v>
      </c>
      <c r="B31" s="279">
        <v>4886128.1100000003</v>
      </c>
      <c r="C31" s="279">
        <v>2099972.61</v>
      </c>
      <c r="D31" s="279">
        <v>110</v>
      </c>
      <c r="E31" s="279">
        <v>4886147.8</v>
      </c>
      <c r="F31" s="279">
        <v>2100036.3199999998</v>
      </c>
    </row>
    <row r="32" spans="1:6" ht="15" x14ac:dyDescent="0.35">
      <c r="A32" s="279">
        <v>26</v>
      </c>
      <c r="B32" s="279">
        <v>4886120.49</v>
      </c>
      <c r="C32" s="279">
        <v>2099964.42</v>
      </c>
      <c r="D32" s="279">
        <v>111</v>
      </c>
      <c r="E32" s="279">
        <v>4886149.08</v>
      </c>
      <c r="F32" s="279">
        <v>2100037.87</v>
      </c>
    </row>
    <row r="33" spans="1:6" ht="15" x14ac:dyDescent="0.35">
      <c r="A33" s="279">
        <v>27</v>
      </c>
      <c r="B33" s="279">
        <v>4886112.5</v>
      </c>
      <c r="C33" s="279">
        <v>2099955.84</v>
      </c>
      <c r="D33" s="279">
        <v>112</v>
      </c>
      <c r="E33" s="279">
        <v>4886149.1399999997</v>
      </c>
      <c r="F33" s="279">
        <v>2100037.9300000002</v>
      </c>
    </row>
    <row r="34" spans="1:6" ht="15" x14ac:dyDescent="0.35">
      <c r="A34" s="279">
        <v>28</v>
      </c>
      <c r="B34" s="279">
        <v>4886110.68</v>
      </c>
      <c r="C34" s="279">
        <v>2099953.89</v>
      </c>
      <c r="D34" s="279">
        <v>113</v>
      </c>
      <c r="E34" s="279">
        <v>4886153.34</v>
      </c>
      <c r="F34" s="279">
        <v>2100043.0099999998</v>
      </c>
    </row>
    <row r="35" spans="1:6" ht="15" x14ac:dyDescent="0.35">
      <c r="A35" s="279">
        <v>29</v>
      </c>
      <c r="B35" s="279">
        <v>4886108.4400000004</v>
      </c>
      <c r="C35" s="279">
        <v>2099951.48</v>
      </c>
      <c r="D35" s="279">
        <v>114</v>
      </c>
      <c r="E35" s="279">
        <v>4886155.09</v>
      </c>
      <c r="F35" s="279">
        <v>2100045.13</v>
      </c>
    </row>
    <row r="36" spans="1:6" ht="15" x14ac:dyDescent="0.35">
      <c r="A36" s="279">
        <v>30</v>
      </c>
      <c r="B36" s="279">
        <v>4886096.05</v>
      </c>
      <c r="C36" s="279">
        <v>2099938.1800000002</v>
      </c>
      <c r="D36" s="279">
        <v>115</v>
      </c>
      <c r="E36" s="279">
        <v>4886157.16</v>
      </c>
      <c r="F36" s="279">
        <v>2100047.63</v>
      </c>
    </row>
    <row r="37" spans="1:6" ht="15" x14ac:dyDescent="0.35">
      <c r="A37" s="279">
        <v>31</v>
      </c>
      <c r="B37" s="279">
        <v>4886095.41</v>
      </c>
      <c r="C37" s="279">
        <v>2099937.4900000002</v>
      </c>
      <c r="D37" s="279">
        <v>116</v>
      </c>
      <c r="E37" s="279">
        <v>4886157.38</v>
      </c>
      <c r="F37" s="279">
        <v>2100047.9</v>
      </c>
    </row>
    <row r="38" spans="1:6" ht="15" x14ac:dyDescent="0.35">
      <c r="A38" s="279">
        <v>32</v>
      </c>
      <c r="B38" s="279">
        <v>4886091.05</v>
      </c>
      <c r="C38" s="279">
        <v>2099932.88</v>
      </c>
      <c r="D38" s="279">
        <v>117</v>
      </c>
      <c r="E38" s="279">
        <v>4886161.05</v>
      </c>
      <c r="F38" s="279">
        <v>2100052.33</v>
      </c>
    </row>
    <row r="39" spans="1:6" ht="15" x14ac:dyDescent="0.35">
      <c r="A39" s="279">
        <v>33</v>
      </c>
      <c r="B39" s="279">
        <v>4886075.03</v>
      </c>
      <c r="C39" s="279">
        <v>2099915.94</v>
      </c>
      <c r="D39" s="279">
        <v>118</v>
      </c>
      <c r="E39" s="279">
        <v>4886161.38</v>
      </c>
      <c r="F39" s="279">
        <v>2100052.73</v>
      </c>
    </row>
    <row r="40" spans="1:6" ht="15" x14ac:dyDescent="0.35">
      <c r="A40" s="279">
        <v>34</v>
      </c>
      <c r="B40" s="279">
        <v>4886074.9800000004</v>
      </c>
      <c r="C40" s="279">
        <v>2099916.12</v>
      </c>
      <c r="D40" s="279">
        <v>119</v>
      </c>
      <c r="E40" s="279">
        <v>4886163.68</v>
      </c>
      <c r="F40" s="279">
        <v>2100055.5099999998</v>
      </c>
    </row>
    <row r="41" spans="1:6" ht="15" x14ac:dyDescent="0.35">
      <c r="A41" s="279">
        <v>35</v>
      </c>
      <c r="B41" s="279">
        <v>4886074.9800000004</v>
      </c>
      <c r="C41" s="279">
        <v>2099916.11</v>
      </c>
      <c r="D41" s="279">
        <v>120</v>
      </c>
      <c r="E41" s="279">
        <v>4886164.63</v>
      </c>
      <c r="F41" s="279">
        <v>2100056.66</v>
      </c>
    </row>
    <row r="42" spans="1:6" ht="15" x14ac:dyDescent="0.35">
      <c r="A42" s="279">
        <v>36</v>
      </c>
      <c r="B42" s="279">
        <v>4886074.92</v>
      </c>
      <c r="C42" s="279">
        <v>2099916.2999999998</v>
      </c>
      <c r="D42" s="279">
        <v>121</v>
      </c>
      <c r="E42" s="279">
        <v>4886164.79</v>
      </c>
      <c r="F42" s="279">
        <v>2100056.84</v>
      </c>
    </row>
    <row r="43" spans="1:6" ht="15" x14ac:dyDescent="0.35">
      <c r="A43" s="279">
        <v>37</v>
      </c>
      <c r="B43" s="279">
        <v>4886074.74</v>
      </c>
      <c r="C43" s="279">
        <v>2099916.86</v>
      </c>
      <c r="D43" s="279">
        <v>122</v>
      </c>
      <c r="E43" s="279">
        <v>4886168.03</v>
      </c>
      <c r="F43" s="279">
        <v>2100060.7599999998</v>
      </c>
    </row>
    <row r="44" spans="1:6" ht="15" x14ac:dyDescent="0.35">
      <c r="A44" s="279">
        <v>38</v>
      </c>
      <c r="B44" s="279">
        <v>4886074.6500000004</v>
      </c>
      <c r="C44" s="279">
        <v>2099917.17</v>
      </c>
      <c r="D44" s="279">
        <v>123</v>
      </c>
      <c r="E44" s="279">
        <v>4886168.57</v>
      </c>
      <c r="F44" s="279">
        <v>2100061.41</v>
      </c>
    </row>
    <row r="45" spans="1:6" ht="15" x14ac:dyDescent="0.35">
      <c r="A45" s="279">
        <v>39</v>
      </c>
      <c r="B45" s="279">
        <v>4886073.04</v>
      </c>
      <c r="C45" s="279">
        <v>2099913.7999999998</v>
      </c>
      <c r="D45" s="279">
        <v>124</v>
      </c>
      <c r="E45" s="279">
        <v>4886169.5999999996</v>
      </c>
      <c r="F45" s="279">
        <v>2100062.66</v>
      </c>
    </row>
    <row r="46" spans="1:6" ht="15" x14ac:dyDescent="0.35">
      <c r="A46" s="279">
        <v>40</v>
      </c>
      <c r="B46" s="279">
        <v>4886070.83</v>
      </c>
      <c r="C46" s="279">
        <v>2099909.19</v>
      </c>
      <c r="D46" s="279">
        <v>125</v>
      </c>
      <c r="E46" s="279">
        <v>4886170.1100000003</v>
      </c>
      <c r="F46" s="279">
        <v>2100063.27</v>
      </c>
    </row>
    <row r="47" spans="1:6" ht="15" x14ac:dyDescent="0.35">
      <c r="A47" s="279">
        <v>41</v>
      </c>
      <c r="B47" s="279">
        <v>4886070.8099999996</v>
      </c>
      <c r="C47" s="279">
        <v>2099909.1800000002</v>
      </c>
      <c r="D47" s="279">
        <v>126</v>
      </c>
      <c r="E47" s="279">
        <v>4886172.32</v>
      </c>
      <c r="F47" s="279">
        <v>2100065.94</v>
      </c>
    </row>
    <row r="48" spans="1:6" ht="15" x14ac:dyDescent="0.35">
      <c r="A48" s="279">
        <v>42</v>
      </c>
      <c r="B48" s="279">
        <v>4886070.7</v>
      </c>
      <c r="C48" s="279">
        <v>2099909.62</v>
      </c>
      <c r="D48" s="279">
        <v>127</v>
      </c>
      <c r="E48" s="279">
        <v>4886174.4400000004</v>
      </c>
      <c r="F48" s="279">
        <v>2100068.5099999998</v>
      </c>
    </row>
    <row r="49" spans="1:6" ht="15" x14ac:dyDescent="0.35">
      <c r="A49" s="279">
        <v>43</v>
      </c>
      <c r="B49" s="279">
        <v>4886069.8899999997</v>
      </c>
      <c r="C49" s="279">
        <v>2099912.73</v>
      </c>
      <c r="D49" s="279">
        <v>128</v>
      </c>
      <c r="E49" s="279">
        <v>4886175.34</v>
      </c>
      <c r="F49" s="279">
        <v>2100069.59</v>
      </c>
    </row>
    <row r="50" spans="1:6" ht="15" x14ac:dyDescent="0.35">
      <c r="A50" s="279">
        <v>44</v>
      </c>
      <c r="B50" s="279">
        <v>4886065.26</v>
      </c>
      <c r="C50" s="279">
        <v>2099930.58</v>
      </c>
      <c r="D50" s="279">
        <v>129</v>
      </c>
      <c r="E50" s="279">
        <v>4886177.3</v>
      </c>
      <c r="F50" s="279">
        <v>2100071.96</v>
      </c>
    </row>
    <row r="51" spans="1:6" ht="15" x14ac:dyDescent="0.35">
      <c r="A51" s="279">
        <v>45</v>
      </c>
      <c r="B51" s="279">
        <v>4886065.0999999996</v>
      </c>
      <c r="C51" s="279">
        <v>2099931.16</v>
      </c>
      <c r="D51" s="279">
        <v>130</v>
      </c>
      <c r="E51" s="279">
        <v>4886177.72</v>
      </c>
      <c r="F51" s="279">
        <v>2100072.4700000002</v>
      </c>
    </row>
    <row r="52" spans="1:6" ht="15" x14ac:dyDescent="0.35">
      <c r="A52" s="279">
        <v>46</v>
      </c>
      <c r="B52" s="279">
        <v>4886064.21</v>
      </c>
      <c r="C52" s="279">
        <v>2099933.4700000002</v>
      </c>
      <c r="D52" s="279">
        <v>131</v>
      </c>
      <c r="E52" s="279">
        <v>4886178.1100000003</v>
      </c>
      <c r="F52" s="279">
        <v>2100072.94</v>
      </c>
    </row>
    <row r="53" spans="1:6" ht="15" x14ac:dyDescent="0.35">
      <c r="A53" s="279">
        <v>47</v>
      </c>
      <c r="B53" s="279">
        <v>4886063.3</v>
      </c>
      <c r="C53" s="279">
        <v>2099935.7999999998</v>
      </c>
      <c r="D53" s="279">
        <v>132</v>
      </c>
      <c r="E53" s="279">
        <v>4886179.41</v>
      </c>
      <c r="F53" s="279">
        <v>2100074.5</v>
      </c>
    </row>
    <row r="54" spans="1:6" ht="15" x14ac:dyDescent="0.35">
      <c r="A54" s="279">
        <v>48</v>
      </c>
      <c r="B54" s="279">
        <v>4886063.1900000004</v>
      </c>
      <c r="C54" s="279">
        <v>2099936.08</v>
      </c>
      <c r="D54" s="279">
        <v>133</v>
      </c>
      <c r="E54" s="279">
        <v>4886179.5199999996</v>
      </c>
      <c r="F54" s="279">
        <v>2100074.63</v>
      </c>
    </row>
    <row r="55" spans="1:6" ht="15" x14ac:dyDescent="0.35">
      <c r="A55" s="279">
        <v>49</v>
      </c>
      <c r="B55" s="279">
        <v>4886063.24</v>
      </c>
      <c r="C55" s="279">
        <v>2099936.1</v>
      </c>
      <c r="D55" s="279">
        <v>134</v>
      </c>
      <c r="E55" s="279">
        <v>4886180.1399999997</v>
      </c>
      <c r="F55" s="279">
        <v>2100075.39</v>
      </c>
    </row>
    <row r="56" spans="1:6" ht="15" x14ac:dyDescent="0.35">
      <c r="A56" s="279">
        <v>50</v>
      </c>
      <c r="B56" s="279">
        <v>4886063.63</v>
      </c>
      <c r="C56" s="279">
        <v>2099936.39</v>
      </c>
      <c r="D56" s="279">
        <v>135</v>
      </c>
      <c r="E56" s="279">
        <v>4886182.54</v>
      </c>
      <c r="F56" s="279">
        <v>2100073.3199999998</v>
      </c>
    </row>
    <row r="57" spans="1:6" ht="15" x14ac:dyDescent="0.35">
      <c r="A57" s="279">
        <v>51</v>
      </c>
      <c r="B57" s="279">
        <v>4886067.12</v>
      </c>
      <c r="C57" s="279">
        <v>2099940.46</v>
      </c>
      <c r="D57" s="279">
        <v>136</v>
      </c>
      <c r="E57" s="279">
        <v>4886183.7300000004</v>
      </c>
      <c r="F57" s="279">
        <v>2100072.2999999998</v>
      </c>
    </row>
    <row r="58" spans="1:6" ht="15" x14ac:dyDescent="0.35">
      <c r="A58" s="279">
        <v>52</v>
      </c>
      <c r="B58" s="279">
        <v>4886067.92</v>
      </c>
      <c r="C58" s="279">
        <v>2099939.8199999998</v>
      </c>
      <c r="D58" s="279">
        <v>137</v>
      </c>
      <c r="E58" s="279">
        <v>4886184.49</v>
      </c>
      <c r="F58" s="279">
        <v>2100071.64</v>
      </c>
    </row>
    <row r="59" spans="1:6" ht="15" x14ac:dyDescent="0.35">
      <c r="A59" s="279">
        <v>53</v>
      </c>
      <c r="B59" s="279">
        <v>4886068.12</v>
      </c>
      <c r="C59" s="279">
        <v>2099940.06</v>
      </c>
      <c r="D59" s="279">
        <v>138</v>
      </c>
      <c r="E59" s="279">
        <v>4886186.72</v>
      </c>
      <c r="F59" s="279">
        <v>2100069.7000000002</v>
      </c>
    </row>
    <row r="60" spans="1:6" ht="15" x14ac:dyDescent="0.35">
      <c r="A60" s="279">
        <v>54</v>
      </c>
      <c r="B60" s="279">
        <v>4886071.91</v>
      </c>
      <c r="C60" s="279">
        <v>2099944.64</v>
      </c>
      <c r="D60" s="279">
        <v>139</v>
      </c>
      <c r="E60" s="279">
        <v>4886187.58</v>
      </c>
      <c r="F60" s="279">
        <v>2100068.9700000002</v>
      </c>
    </row>
    <row r="61" spans="1:6" ht="15" x14ac:dyDescent="0.35">
      <c r="A61" s="279">
        <v>55</v>
      </c>
      <c r="B61" s="279">
        <v>4886073.0599999996</v>
      </c>
      <c r="C61" s="279">
        <v>2099946.0299999998</v>
      </c>
      <c r="D61" s="279">
        <v>140</v>
      </c>
      <c r="E61" s="279">
        <v>4886193.1500000004</v>
      </c>
      <c r="F61" s="279">
        <v>2100064.15</v>
      </c>
    </row>
    <row r="62" spans="1:6" ht="15" x14ac:dyDescent="0.35">
      <c r="A62" s="279">
        <v>56</v>
      </c>
      <c r="B62" s="279">
        <v>4886074.17</v>
      </c>
      <c r="C62" s="279">
        <v>2099947.37</v>
      </c>
      <c r="D62" s="279">
        <v>141</v>
      </c>
      <c r="E62" s="279">
        <v>4886193.76</v>
      </c>
      <c r="F62" s="279">
        <v>2100063.62</v>
      </c>
    </row>
    <row r="63" spans="1:6" ht="15" x14ac:dyDescent="0.35">
      <c r="A63" s="279">
        <v>57</v>
      </c>
      <c r="B63" s="279">
        <v>4886075.82</v>
      </c>
      <c r="C63" s="279">
        <v>2099949.36</v>
      </c>
      <c r="D63" s="279">
        <v>142</v>
      </c>
      <c r="E63" s="279">
        <v>4886196.0599999996</v>
      </c>
      <c r="F63" s="279">
        <v>2100061.63</v>
      </c>
    </row>
    <row r="64" spans="1:6" ht="15" x14ac:dyDescent="0.35">
      <c r="A64" s="279">
        <v>58</v>
      </c>
      <c r="B64" s="279">
        <v>4886076.8099999996</v>
      </c>
      <c r="C64" s="279">
        <v>2099950.56</v>
      </c>
      <c r="D64" s="279">
        <v>143</v>
      </c>
      <c r="E64" s="279">
        <v>4886196.6100000003</v>
      </c>
      <c r="F64" s="279">
        <v>2100061.15</v>
      </c>
    </row>
    <row r="65" spans="1:6" ht="15" x14ac:dyDescent="0.35">
      <c r="A65" s="279">
        <v>59</v>
      </c>
      <c r="B65" s="279">
        <v>4886077.16</v>
      </c>
      <c r="C65" s="279">
        <v>2099950.9900000002</v>
      </c>
      <c r="D65" s="279">
        <v>144</v>
      </c>
      <c r="E65" s="279">
        <v>4886201.25</v>
      </c>
      <c r="F65" s="279">
        <v>2100057.5699999998</v>
      </c>
    </row>
    <row r="66" spans="1:6" ht="15" x14ac:dyDescent="0.35">
      <c r="A66" s="279">
        <v>60</v>
      </c>
      <c r="B66" s="279">
        <v>4886080.05</v>
      </c>
      <c r="C66" s="279">
        <v>2099954.48</v>
      </c>
      <c r="D66" s="279">
        <v>145</v>
      </c>
      <c r="E66" s="279">
        <v>4886202.82</v>
      </c>
      <c r="F66" s="279">
        <v>2100056.2799999998</v>
      </c>
    </row>
    <row r="67" spans="1:6" ht="15" x14ac:dyDescent="0.35">
      <c r="A67" s="279">
        <v>61</v>
      </c>
      <c r="B67" s="279">
        <v>4886080.16</v>
      </c>
      <c r="C67" s="279">
        <v>2099954.61</v>
      </c>
      <c r="D67" s="279">
        <v>146</v>
      </c>
      <c r="E67" s="279">
        <v>4886206.1500000004</v>
      </c>
      <c r="F67" s="279">
        <v>2100053.5499999998</v>
      </c>
    </row>
    <row r="68" spans="1:6" ht="15" x14ac:dyDescent="0.35">
      <c r="A68" s="279">
        <v>62</v>
      </c>
      <c r="B68" s="279">
        <v>4886081.8600000003</v>
      </c>
      <c r="C68" s="279">
        <v>2099956.66</v>
      </c>
      <c r="D68" s="279">
        <v>147</v>
      </c>
      <c r="E68" s="279">
        <v>4886208.12</v>
      </c>
      <c r="F68" s="279">
        <v>2100051.9300000002</v>
      </c>
    </row>
    <row r="69" spans="1:6" ht="15" x14ac:dyDescent="0.35">
      <c r="A69" s="279">
        <v>63</v>
      </c>
      <c r="B69" s="279">
        <v>4886082.21</v>
      </c>
      <c r="C69" s="279">
        <v>2099957.08</v>
      </c>
      <c r="D69" s="279">
        <v>148</v>
      </c>
      <c r="E69" s="279">
        <v>4886214.38</v>
      </c>
      <c r="F69" s="279">
        <v>2100046.7999999998</v>
      </c>
    </row>
    <row r="70" spans="1:6" ht="15" x14ac:dyDescent="0.35">
      <c r="A70" s="279">
        <v>64</v>
      </c>
      <c r="B70" s="279">
        <v>4886083.1500000004</v>
      </c>
      <c r="C70" s="279">
        <v>2099958.23</v>
      </c>
      <c r="D70" s="279">
        <v>149</v>
      </c>
      <c r="E70" s="279">
        <v>4886215.17</v>
      </c>
      <c r="F70" s="279">
        <v>2100046.1800000002</v>
      </c>
    </row>
    <row r="71" spans="1:6" ht="15" x14ac:dyDescent="0.35">
      <c r="A71" s="279">
        <v>65</v>
      </c>
      <c r="B71" s="279">
        <v>4886086.1500000004</v>
      </c>
      <c r="C71" s="279">
        <v>2099961.85</v>
      </c>
      <c r="D71" s="279">
        <v>150</v>
      </c>
      <c r="E71" s="279">
        <v>4886218.07</v>
      </c>
      <c r="F71" s="279">
        <v>2100043.89</v>
      </c>
    </row>
    <row r="72" spans="1:6" ht="15" x14ac:dyDescent="0.35">
      <c r="A72" s="279">
        <v>66</v>
      </c>
      <c r="B72" s="279">
        <v>4886086.46</v>
      </c>
      <c r="C72" s="279">
        <v>2099962.23</v>
      </c>
      <c r="D72" s="279">
        <v>151</v>
      </c>
      <c r="E72" s="279">
        <v>4886220.03</v>
      </c>
      <c r="F72" s="279">
        <v>2100042.34</v>
      </c>
    </row>
    <row r="73" spans="1:6" ht="15" x14ac:dyDescent="0.35">
      <c r="A73" s="279">
        <v>67</v>
      </c>
      <c r="B73" s="279">
        <v>4886088.37</v>
      </c>
      <c r="C73" s="279">
        <v>2099964.5299999998</v>
      </c>
      <c r="D73" s="279">
        <v>152</v>
      </c>
      <c r="E73" s="279">
        <v>4886220.72</v>
      </c>
      <c r="F73" s="279">
        <v>2100041.79</v>
      </c>
    </row>
    <row r="74" spans="1:6" ht="15" x14ac:dyDescent="0.35">
      <c r="A74" s="279">
        <v>68</v>
      </c>
      <c r="B74" s="279">
        <v>4886090.1100000003</v>
      </c>
      <c r="C74" s="279">
        <v>2099966.63</v>
      </c>
      <c r="D74" s="279">
        <v>153</v>
      </c>
      <c r="E74" s="279">
        <v>4886225.5999999996</v>
      </c>
      <c r="F74" s="279">
        <v>2100037.94</v>
      </c>
    </row>
    <row r="75" spans="1:6" ht="15" x14ac:dyDescent="0.35">
      <c r="A75" s="279">
        <v>69</v>
      </c>
      <c r="B75" s="279">
        <v>4886093.25</v>
      </c>
      <c r="C75" s="279">
        <v>2099970.4300000002</v>
      </c>
      <c r="D75" s="279">
        <v>154</v>
      </c>
      <c r="E75" s="279">
        <v>4886228.82</v>
      </c>
      <c r="F75" s="279">
        <v>2100035.4</v>
      </c>
    </row>
    <row r="76" spans="1:6" ht="15" x14ac:dyDescent="0.35">
      <c r="A76" s="279">
        <v>70</v>
      </c>
      <c r="B76" s="279">
        <v>4886095.22</v>
      </c>
      <c r="C76" s="279">
        <v>2099972.81</v>
      </c>
      <c r="D76" s="279">
        <v>155</v>
      </c>
      <c r="E76" s="279">
        <v>4886231.1500000004</v>
      </c>
      <c r="F76" s="279">
        <v>2100033.81</v>
      </c>
    </row>
    <row r="77" spans="1:6" ht="15" x14ac:dyDescent="0.35">
      <c r="A77" s="279">
        <v>71</v>
      </c>
      <c r="B77" s="279">
        <v>4886095.83</v>
      </c>
      <c r="C77" s="279">
        <v>2099973.5499999998</v>
      </c>
      <c r="D77" s="279">
        <v>156</v>
      </c>
      <c r="E77" s="279">
        <v>4886231.47</v>
      </c>
      <c r="F77" s="279">
        <v>2100033.59</v>
      </c>
    </row>
    <row r="78" spans="1:6" ht="15" x14ac:dyDescent="0.35">
      <c r="A78" s="279">
        <v>72</v>
      </c>
      <c r="B78" s="279">
        <v>4886097.1500000004</v>
      </c>
      <c r="C78" s="279">
        <v>2099975.13</v>
      </c>
      <c r="D78" s="279">
        <v>157</v>
      </c>
      <c r="E78" s="279">
        <v>4886233.83</v>
      </c>
      <c r="F78" s="279">
        <v>2100031.9700000002</v>
      </c>
    </row>
    <row r="79" spans="1:6" ht="15" x14ac:dyDescent="0.35">
      <c r="A79" s="279">
        <v>73</v>
      </c>
      <c r="B79" s="279">
        <v>4886098.55</v>
      </c>
      <c r="C79" s="279">
        <v>2099976.83</v>
      </c>
      <c r="D79" s="279">
        <v>158</v>
      </c>
      <c r="E79" s="279">
        <v>4886237.68</v>
      </c>
      <c r="F79" s="279">
        <v>2100029.34</v>
      </c>
    </row>
    <row r="80" spans="1:6" ht="15" x14ac:dyDescent="0.35">
      <c r="A80" s="279">
        <v>74</v>
      </c>
      <c r="B80" s="279">
        <v>4886099.04</v>
      </c>
      <c r="C80" s="279">
        <v>2099977.42</v>
      </c>
      <c r="D80" s="279">
        <v>159</v>
      </c>
      <c r="E80" s="279">
        <v>4886242.6100000003</v>
      </c>
      <c r="F80" s="279">
        <v>2100025.96</v>
      </c>
    </row>
    <row r="81" spans="1:6" ht="15" x14ac:dyDescent="0.35">
      <c r="A81" s="279">
        <v>75</v>
      </c>
      <c r="B81" s="279">
        <v>4886100.38</v>
      </c>
      <c r="C81" s="279">
        <v>2099979.04</v>
      </c>
      <c r="D81" s="279">
        <v>160</v>
      </c>
      <c r="E81" s="279">
        <v>4886245.7300000004</v>
      </c>
      <c r="F81" s="279">
        <v>2100023.83</v>
      </c>
    </row>
    <row r="82" spans="1:6" ht="15" x14ac:dyDescent="0.35">
      <c r="A82" s="279">
        <v>76</v>
      </c>
      <c r="B82" s="279">
        <v>4886101.17</v>
      </c>
      <c r="C82" s="279">
        <v>2099979.9900000002</v>
      </c>
      <c r="D82" s="279">
        <v>161</v>
      </c>
      <c r="E82" s="279">
        <v>4886245.9400000004</v>
      </c>
      <c r="F82" s="279">
        <v>2100023.6800000002</v>
      </c>
    </row>
    <row r="83" spans="1:6" ht="15" x14ac:dyDescent="0.35">
      <c r="A83" s="279">
        <v>77</v>
      </c>
      <c r="B83" s="279">
        <v>4886102.03</v>
      </c>
      <c r="C83" s="279">
        <v>2099981.0299999998</v>
      </c>
      <c r="D83" s="279">
        <v>162</v>
      </c>
      <c r="E83" s="279">
        <v>4886246.04</v>
      </c>
      <c r="F83" s="279">
        <v>2100023.61</v>
      </c>
    </row>
    <row r="84" spans="1:6" ht="15" x14ac:dyDescent="0.35">
      <c r="A84" s="279">
        <v>78</v>
      </c>
      <c r="B84" s="279">
        <v>4886104.49</v>
      </c>
      <c r="C84" s="279">
        <v>2099984</v>
      </c>
      <c r="D84" s="279">
        <v>163</v>
      </c>
      <c r="E84" s="279">
        <v>4886245.4000000004</v>
      </c>
      <c r="F84" s="279">
        <v>2100022.2200000002</v>
      </c>
    </row>
    <row r="85" spans="1:6" ht="15" x14ac:dyDescent="0.35">
      <c r="A85" s="279">
        <v>79</v>
      </c>
      <c r="B85" s="279">
        <v>4886104.58</v>
      </c>
      <c r="C85" s="279">
        <v>2099984.12</v>
      </c>
      <c r="D85" s="279">
        <v>164</v>
      </c>
      <c r="E85" s="279">
        <v>4886244.34</v>
      </c>
      <c r="F85" s="279">
        <v>2100019.92</v>
      </c>
    </row>
    <row r="86" spans="1:6" ht="15" x14ac:dyDescent="0.35">
      <c r="A86" s="279">
        <v>80</v>
      </c>
      <c r="B86" s="279">
        <v>4886104.78</v>
      </c>
      <c r="C86" s="279">
        <v>2099984.36</v>
      </c>
      <c r="D86" s="279">
        <v>165</v>
      </c>
      <c r="E86" s="279">
        <v>4886244.21</v>
      </c>
      <c r="F86" s="279">
        <v>2100019.65</v>
      </c>
    </row>
    <row r="87" spans="1:6" ht="15" x14ac:dyDescent="0.35">
      <c r="A87" s="279">
        <v>81</v>
      </c>
      <c r="B87" s="279">
        <v>4886105.09</v>
      </c>
      <c r="C87" s="279">
        <v>2099984.7200000002</v>
      </c>
      <c r="D87" s="279">
        <v>166</v>
      </c>
      <c r="E87" s="279">
        <v>4886242.76</v>
      </c>
      <c r="F87" s="279">
        <v>2100016.5</v>
      </c>
    </row>
    <row r="88" spans="1:6" ht="15" x14ac:dyDescent="0.35">
      <c r="A88" s="279">
        <v>82</v>
      </c>
      <c r="B88" s="279">
        <v>4886105.2300000004</v>
      </c>
      <c r="C88" s="279">
        <v>2099984.9</v>
      </c>
      <c r="D88" s="279">
        <v>167</v>
      </c>
      <c r="E88" s="279">
        <v>4886242.0599999996</v>
      </c>
      <c r="F88" s="279">
        <v>2100014.9700000002</v>
      </c>
    </row>
    <row r="89" spans="1:6" ht="15" x14ac:dyDescent="0.35">
      <c r="A89" s="279">
        <v>83</v>
      </c>
      <c r="B89" s="279">
        <v>4886107.84</v>
      </c>
      <c r="C89" s="279">
        <v>2099988.0499999998</v>
      </c>
      <c r="D89" s="279">
        <v>168</v>
      </c>
      <c r="E89" s="279">
        <v>4886239.6399999997</v>
      </c>
      <c r="F89" s="279">
        <v>2100009.73</v>
      </c>
    </row>
    <row r="90" spans="1:6" ht="15" x14ac:dyDescent="0.35">
      <c r="A90" s="279">
        <v>84</v>
      </c>
      <c r="B90" s="279">
        <v>4886111.34</v>
      </c>
      <c r="C90" s="279">
        <v>2099992.27</v>
      </c>
      <c r="D90" s="279">
        <v>169</v>
      </c>
      <c r="E90" s="279">
        <v>4886239.16</v>
      </c>
      <c r="F90" s="279">
        <v>2100008.6800000002</v>
      </c>
    </row>
    <row r="91" spans="1:6" ht="15" x14ac:dyDescent="0.35">
      <c r="A91" s="279">
        <v>85</v>
      </c>
      <c r="B91" s="279">
        <v>4886112.25</v>
      </c>
      <c r="C91" s="279">
        <v>2099993.37</v>
      </c>
      <c r="D91" s="279">
        <v>170</v>
      </c>
      <c r="E91" s="279">
        <v>4886236.3499999996</v>
      </c>
      <c r="F91" s="279">
        <v>2100002.6</v>
      </c>
    </row>
    <row r="92" spans="1:6" ht="15" x14ac:dyDescent="0.35">
      <c r="A92" s="292"/>
      <c r="B92" s="292"/>
      <c r="C92" s="292"/>
      <c r="D92" s="279">
        <v>171</v>
      </c>
      <c r="E92" s="279">
        <v>4886236.1500000004</v>
      </c>
      <c r="F92" s="279">
        <v>2100002.17</v>
      </c>
    </row>
    <row r="94" spans="1:6" x14ac:dyDescent="0.35">
      <c r="A94" t="s">
        <v>2578</v>
      </c>
    </row>
    <row r="96" spans="1:6" ht="15" x14ac:dyDescent="0.35">
      <c r="A96" s="452" t="s">
        <v>2575</v>
      </c>
      <c r="B96" s="452"/>
      <c r="C96" s="452"/>
      <c r="D96" s="452"/>
      <c r="E96" s="452"/>
      <c r="F96" s="452"/>
    </row>
    <row r="97" spans="1:6" ht="15" x14ac:dyDescent="0.35">
      <c r="A97" s="252" t="s">
        <v>427</v>
      </c>
      <c r="B97" s="252" t="s">
        <v>215</v>
      </c>
      <c r="C97" s="252" t="s">
        <v>216</v>
      </c>
      <c r="D97" s="252" t="s">
        <v>427</v>
      </c>
      <c r="E97" s="252" t="s">
        <v>215</v>
      </c>
      <c r="F97" s="252" t="s">
        <v>216</v>
      </c>
    </row>
    <row r="98" spans="1:6" ht="15" x14ac:dyDescent="0.35">
      <c r="A98" s="279">
        <v>1</v>
      </c>
      <c r="B98" s="279">
        <v>4884362.72</v>
      </c>
      <c r="C98" s="279">
        <v>2099397.6609999998</v>
      </c>
      <c r="D98" s="279">
        <v>128</v>
      </c>
      <c r="E98" s="279">
        <v>4884815.13</v>
      </c>
      <c r="F98" s="279">
        <v>2099624.1</v>
      </c>
    </row>
    <row r="99" spans="1:6" ht="15" x14ac:dyDescent="0.35">
      <c r="A99" s="279">
        <v>2</v>
      </c>
      <c r="B99" s="279">
        <v>4884372.4740000004</v>
      </c>
      <c r="C99" s="279">
        <v>2099421.324</v>
      </c>
      <c r="D99" s="279">
        <v>129</v>
      </c>
      <c r="E99" s="279">
        <v>4884816.34</v>
      </c>
      <c r="F99" s="279">
        <v>2099623.66</v>
      </c>
    </row>
    <row r="100" spans="1:6" ht="15" x14ac:dyDescent="0.35">
      <c r="A100" s="279">
        <v>3</v>
      </c>
      <c r="B100" s="279">
        <v>4884389.3899999997</v>
      </c>
      <c r="C100" s="279">
        <v>2099464.9249999998</v>
      </c>
      <c r="D100" s="279">
        <v>130</v>
      </c>
      <c r="E100" s="279">
        <v>4884820.54</v>
      </c>
      <c r="F100" s="279">
        <v>2099622.1</v>
      </c>
    </row>
    <row r="101" spans="1:6" ht="15" x14ac:dyDescent="0.35">
      <c r="A101" s="279">
        <v>4</v>
      </c>
      <c r="B101" s="279">
        <v>4884389.9670000002</v>
      </c>
      <c r="C101" s="279">
        <v>2099466.4139999999</v>
      </c>
      <c r="D101" s="279">
        <v>131</v>
      </c>
      <c r="E101" s="279">
        <v>4884821.5599999996</v>
      </c>
      <c r="F101" s="279">
        <v>2099621.7200000002</v>
      </c>
    </row>
    <row r="102" spans="1:6" ht="15" x14ac:dyDescent="0.35">
      <c r="A102" s="279">
        <v>5</v>
      </c>
      <c r="B102" s="279">
        <v>4884432.5870000003</v>
      </c>
      <c r="C102" s="279">
        <v>2099576.2659999998</v>
      </c>
      <c r="D102" s="279">
        <v>132</v>
      </c>
      <c r="E102" s="279">
        <v>4884825.79</v>
      </c>
      <c r="F102" s="279">
        <v>2099620.16</v>
      </c>
    </row>
    <row r="103" spans="1:6" ht="15" x14ac:dyDescent="0.35">
      <c r="A103" s="279">
        <v>6</v>
      </c>
      <c r="B103" s="279">
        <v>4884436.2189999996</v>
      </c>
      <c r="C103" s="279">
        <v>2099585.6290000002</v>
      </c>
      <c r="D103" s="279">
        <v>133</v>
      </c>
      <c r="E103" s="279">
        <v>4884827.5</v>
      </c>
      <c r="F103" s="279">
        <v>2099619.52</v>
      </c>
    </row>
    <row r="104" spans="1:6" ht="15" x14ac:dyDescent="0.35">
      <c r="A104" s="279">
        <v>7</v>
      </c>
      <c r="B104" s="279">
        <v>4884438.7709999997</v>
      </c>
      <c r="C104" s="279">
        <v>2099592.1519999998</v>
      </c>
      <c r="D104" s="279">
        <v>134</v>
      </c>
      <c r="E104" s="279">
        <v>4884830.62</v>
      </c>
      <c r="F104" s="279">
        <v>2099618.37</v>
      </c>
    </row>
    <row r="105" spans="1:6" ht="15" x14ac:dyDescent="0.35">
      <c r="A105" s="279">
        <v>8</v>
      </c>
      <c r="B105" s="279">
        <v>4884438.6869999999</v>
      </c>
      <c r="C105" s="279">
        <v>2099592.182</v>
      </c>
      <c r="D105" s="279">
        <v>135</v>
      </c>
      <c r="E105" s="279">
        <v>4884833.13</v>
      </c>
      <c r="F105" s="279">
        <v>2099617.44</v>
      </c>
    </row>
    <row r="106" spans="1:6" ht="15" x14ac:dyDescent="0.35">
      <c r="A106" s="279">
        <v>9</v>
      </c>
      <c r="B106" s="279">
        <v>4884434.2510000002</v>
      </c>
      <c r="C106" s="279">
        <v>2099593.7629999998</v>
      </c>
      <c r="D106" s="279">
        <v>136</v>
      </c>
      <c r="E106" s="279">
        <v>4884836.24</v>
      </c>
      <c r="F106" s="279">
        <v>2099616.29</v>
      </c>
    </row>
    <row r="107" spans="1:6" ht="15" x14ac:dyDescent="0.35">
      <c r="A107" s="279">
        <v>10</v>
      </c>
      <c r="B107" s="279">
        <v>4884429.4620000003</v>
      </c>
      <c r="C107" s="279">
        <v>2099595.4709999999</v>
      </c>
      <c r="D107" s="279">
        <v>137</v>
      </c>
      <c r="E107" s="279">
        <v>4884836.29</v>
      </c>
      <c r="F107" s="279">
        <v>2099616.27</v>
      </c>
    </row>
    <row r="108" spans="1:6" ht="15" x14ac:dyDescent="0.35">
      <c r="A108" s="279">
        <v>11</v>
      </c>
      <c r="B108" s="279">
        <v>4884427.5630000001</v>
      </c>
      <c r="C108" s="279">
        <v>2099596.1490000002</v>
      </c>
      <c r="D108" s="279">
        <v>138</v>
      </c>
      <c r="E108" s="279">
        <v>4884840.8499999996</v>
      </c>
      <c r="F108" s="279">
        <v>2099614.58</v>
      </c>
    </row>
    <row r="109" spans="1:6" ht="15" x14ac:dyDescent="0.35">
      <c r="A109" s="279">
        <v>12</v>
      </c>
      <c r="B109" s="279">
        <v>4884424.727</v>
      </c>
      <c r="C109" s="279">
        <v>2099597.16</v>
      </c>
      <c r="D109" s="279">
        <v>139</v>
      </c>
      <c r="E109" s="279">
        <v>4884843.6399999997</v>
      </c>
      <c r="F109" s="279">
        <v>2099613.5499999998</v>
      </c>
    </row>
    <row r="110" spans="1:6" ht="15" x14ac:dyDescent="0.35">
      <c r="A110" s="279">
        <v>13</v>
      </c>
      <c r="B110" s="279">
        <v>4884418.1109999996</v>
      </c>
      <c r="C110" s="279">
        <v>2099599.52</v>
      </c>
      <c r="D110" s="279">
        <v>140</v>
      </c>
      <c r="E110" s="279">
        <v>4884844.37</v>
      </c>
      <c r="F110" s="279">
        <v>2099613.2799999998</v>
      </c>
    </row>
    <row r="111" spans="1:6" ht="15" x14ac:dyDescent="0.35">
      <c r="A111" s="279">
        <v>14</v>
      </c>
      <c r="B111" s="279">
        <v>4884413.2309999997</v>
      </c>
      <c r="C111" s="279">
        <v>2099601.2599999998</v>
      </c>
      <c r="D111" s="279">
        <v>141</v>
      </c>
      <c r="E111" s="279">
        <v>4884845.08</v>
      </c>
      <c r="F111" s="279">
        <v>2099613.0099999998</v>
      </c>
    </row>
    <row r="112" spans="1:6" ht="15" x14ac:dyDescent="0.35">
      <c r="A112" s="279">
        <v>15</v>
      </c>
      <c r="B112" s="279">
        <v>4884411.5149999997</v>
      </c>
      <c r="C112" s="279">
        <v>2099603.2680000002</v>
      </c>
      <c r="D112" s="279">
        <v>142</v>
      </c>
      <c r="E112" s="279">
        <v>4884846.55</v>
      </c>
      <c r="F112" s="279">
        <v>2099612.4700000002</v>
      </c>
    </row>
    <row r="113" spans="1:6" ht="15" x14ac:dyDescent="0.35">
      <c r="A113" s="279">
        <v>16</v>
      </c>
      <c r="B113" s="279">
        <v>4884404.83</v>
      </c>
      <c r="C113" s="279">
        <v>2099606.6060000001</v>
      </c>
      <c r="D113" s="279">
        <v>143</v>
      </c>
      <c r="E113" s="279">
        <v>4884846.9000000004</v>
      </c>
      <c r="F113" s="279">
        <v>2099612.34</v>
      </c>
    </row>
    <row r="114" spans="1:6" ht="15" x14ac:dyDescent="0.35">
      <c r="A114" s="279">
        <v>17</v>
      </c>
      <c r="B114" s="279">
        <v>4884390.6310000001</v>
      </c>
      <c r="C114" s="279">
        <v>2099611.7110000001</v>
      </c>
      <c r="D114" s="279">
        <v>144</v>
      </c>
      <c r="E114" s="279">
        <v>4884848.3600000003</v>
      </c>
      <c r="F114" s="279">
        <v>2099611.7999999998</v>
      </c>
    </row>
    <row r="115" spans="1:6" ht="15" x14ac:dyDescent="0.35">
      <c r="A115" s="279">
        <v>18</v>
      </c>
      <c r="B115" s="279">
        <v>4884373.1330000004</v>
      </c>
      <c r="C115" s="279">
        <v>2099618.003</v>
      </c>
      <c r="D115" s="279">
        <v>145</v>
      </c>
      <c r="E115" s="279">
        <v>4884849.2</v>
      </c>
      <c r="F115" s="279">
        <v>2099611.4900000002</v>
      </c>
    </row>
    <row r="116" spans="1:6" ht="15" x14ac:dyDescent="0.35">
      <c r="A116" s="279">
        <v>19</v>
      </c>
      <c r="B116" s="279">
        <v>4884368.3830000004</v>
      </c>
      <c r="C116" s="279">
        <v>2099619.71</v>
      </c>
      <c r="D116" s="279">
        <v>146</v>
      </c>
      <c r="E116" s="279">
        <v>4884850.05</v>
      </c>
      <c r="F116" s="279">
        <v>2099611.17</v>
      </c>
    </row>
    <row r="117" spans="1:6" ht="15" x14ac:dyDescent="0.35">
      <c r="A117" s="279">
        <v>20</v>
      </c>
      <c r="B117" s="279">
        <v>4884363.3830000004</v>
      </c>
      <c r="C117" s="279">
        <v>2099621.5079999999</v>
      </c>
      <c r="D117" s="279">
        <v>147</v>
      </c>
      <c r="E117" s="279">
        <v>4884851.67</v>
      </c>
      <c r="F117" s="279">
        <v>2099610.58</v>
      </c>
    </row>
    <row r="118" spans="1:6" ht="15" x14ac:dyDescent="0.35">
      <c r="A118" s="279">
        <v>21</v>
      </c>
      <c r="B118" s="279">
        <v>4884356.4639999997</v>
      </c>
      <c r="C118" s="279">
        <v>2099623.9959999998</v>
      </c>
      <c r="D118" s="279">
        <v>148</v>
      </c>
      <c r="E118" s="279">
        <v>4884852.6100000003</v>
      </c>
      <c r="F118" s="279">
        <v>2099610.23</v>
      </c>
    </row>
    <row r="119" spans="1:6" ht="15" x14ac:dyDescent="0.35">
      <c r="A119" s="279">
        <v>22</v>
      </c>
      <c r="B119" s="279">
        <v>4884338.2439999999</v>
      </c>
      <c r="C119" s="279">
        <v>2099630.5469999998</v>
      </c>
      <c r="D119" s="279">
        <v>149</v>
      </c>
      <c r="E119" s="279">
        <v>4884853.87</v>
      </c>
      <c r="F119" s="279">
        <v>2099609.7599999998</v>
      </c>
    </row>
    <row r="120" spans="1:6" ht="15" x14ac:dyDescent="0.35">
      <c r="A120" s="279">
        <v>23</v>
      </c>
      <c r="B120" s="279">
        <v>4884332.4649999999</v>
      </c>
      <c r="C120" s="279">
        <v>2099632.6239999998</v>
      </c>
      <c r="D120" s="279">
        <v>150</v>
      </c>
      <c r="E120" s="279">
        <v>4884854.84</v>
      </c>
      <c r="F120" s="279">
        <v>2099609.4</v>
      </c>
    </row>
    <row r="121" spans="1:6" ht="15" x14ac:dyDescent="0.35">
      <c r="A121" s="279">
        <v>24</v>
      </c>
      <c r="B121" s="279">
        <v>4884331.8250000002</v>
      </c>
      <c r="C121" s="279">
        <v>2099632.8539999998</v>
      </c>
      <c r="D121" s="279">
        <v>151</v>
      </c>
      <c r="E121" s="279">
        <v>4884856.34</v>
      </c>
      <c r="F121" s="279">
        <v>2099608.84</v>
      </c>
    </row>
    <row r="122" spans="1:6" ht="15" x14ac:dyDescent="0.35">
      <c r="A122" s="279">
        <v>25</v>
      </c>
      <c r="B122" s="279">
        <v>4884331.2699999996</v>
      </c>
      <c r="C122" s="279">
        <v>2099633.054</v>
      </c>
      <c r="D122" s="279">
        <v>152</v>
      </c>
      <c r="E122" s="279">
        <v>4884856.84</v>
      </c>
      <c r="F122" s="279">
        <v>2099608.66</v>
      </c>
    </row>
    <row r="123" spans="1:6" ht="15" x14ac:dyDescent="0.35">
      <c r="A123" s="279">
        <v>26</v>
      </c>
      <c r="B123" s="279">
        <v>4884275.7429999998</v>
      </c>
      <c r="C123" s="279">
        <v>2099653.0189999999</v>
      </c>
      <c r="D123" s="279">
        <v>153</v>
      </c>
      <c r="E123" s="279">
        <v>4884859.1500000004</v>
      </c>
      <c r="F123" s="279">
        <v>2099607.7999999998</v>
      </c>
    </row>
    <row r="124" spans="1:6" ht="15" x14ac:dyDescent="0.35">
      <c r="A124" s="279">
        <v>27</v>
      </c>
      <c r="B124" s="279">
        <v>4884272.1490000002</v>
      </c>
      <c r="C124" s="279">
        <v>2099654.3110000002</v>
      </c>
      <c r="D124" s="279">
        <v>154</v>
      </c>
      <c r="E124" s="279">
        <v>4884859.24</v>
      </c>
      <c r="F124" s="279">
        <v>2099607.77</v>
      </c>
    </row>
    <row r="125" spans="1:6" ht="15" x14ac:dyDescent="0.35">
      <c r="A125" s="279">
        <v>28</v>
      </c>
      <c r="B125" s="279">
        <v>4884268.3870000001</v>
      </c>
      <c r="C125" s="279">
        <v>2099655.6630000002</v>
      </c>
      <c r="D125" s="279">
        <v>155</v>
      </c>
      <c r="E125" s="279">
        <v>4884859.5</v>
      </c>
      <c r="F125" s="279">
        <v>2099607.67</v>
      </c>
    </row>
    <row r="126" spans="1:6" ht="15" x14ac:dyDescent="0.35">
      <c r="A126" s="279">
        <v>29</v>
      </c>
      <c r="B126" s="279">
        <v>4884234.58</v>
      </c>
      <c r="C126" s="279">
        <v>2099667.818</v>
      </c>
      <c r="D126" s="279">
        <v>156</v>
      </c>
      <c r="E126" s="279">
        <v>4884859.63</v>
      </c>
      <c r="F126" s="279">
        <v>2099607.62</v>
      </c>
    </row>
    <row r="127" spans="1:6" ht="15" x14ac:dyDescent="0.35">
      <c r="A127" s="279">
        <v>30</v>
      </c>
      <c r="B127" s="279">
        <v>4884229.43</v>
      </c>
      <c r="C127" s="279">
        <v>2099669.67</v>
      </c>
      <c r="D127" s="279">
        <v>157</v>
      </c>
      <c r="E127" s="279">
        <v>4884859.63</v>
      </c>
      <c r="F127" s="279">
        <v>2099607.61</v>
      </c>
    </row>
    <row r="128" spans="1:6" ht="15" x14ac:dyDescent="0.35">
      <c r="A128" s="279">
        <v>31</v>
      </c>
      <c r="B128" s="279">
        <v>4884223.8059999999</v>
      </c>
      <c r="C128" s="279">
        <v>2099671.6230000001</v>
      </c>
      <c r="D128" s="279">
        <v>158</v>
      </c>
      <c r="E128" s="279">
        <v>4884854.6100000003</v>
      </c>
      <c r="F128" s="279">
        <v>2099596.92</v>
      </c>
    </row>
    <row r="129" spans="1:6" ht="15" x14ac:dyDescent="0.35">
      <c r="A129" s="279">
        <v>32</v>
      </c>
      <c r="B129" s="279">
        <v>4884208.6090000002</v>
      </c>
      <c r="C129" s="279">
        <v>2099676.9010000001</v>
      </c>
      <c r="D129" s="279">
        <v>159</v>
      </c>
      <c r="E129" s="279">
        <v>4884851.95</v>
      </c>
      <c r="F129" s="279">
        <v>2099591.2400000002</v>
      </c>
    </row>
    <row r="130" spans="1:6" ht="15" x14ac:dyDescent="0.35">
      <c r="A130" s="279">
        <v>33</v>
      </c>
      <c r="B130" s="279">
        <v>4884176.1919999998</v>
      </c>
      <c r="C130" s="279">
        <v>2099688.8110000002</v>
      </c>
      <c r="D130" s="279">
        <v>160</v>
      </c>
      <c r="E130" s="279">
        <v>4884850.63</v>
      </c>
      <c r="F130" s="279">
        <v>2099588.4300000002</v>
      </c>
    </row>
    <row r="131" spans="1:6" ht="15" x14ac:dyDescent="0.35">
      <c r="A131" s="279">
        <v>34</v>
      </c>
      <c r="B131" s="279">
        <v>4884177.6679999996</v>
      </c>
      <c r="C131" s="279">
        <v>2099692.3220000002</v>
      </c>
      <c r="D131" s="279">
        <v>161</v>
      </c>
      <c r="E131" s="279">
        <v>4884845.3600000003</v>
      </c>
      <c r="F131" s="279">
        <v>2099577.1800000002</v>
      </c>
    </row>
    <row r="132" spans="1:6" ht="15" x14ac:dyDescent="0.35">
      <c r="A132" s="279">
        <v>35</v>
      </c>
      <c r="B132" s="279">
        <v>4884179.6459999997</v>
      </c>
      <c r="C132" s="279">
        <v>2099697.031</v>
      </c>
      <c r="D132" s="279">
        <v>162</v>
      </c>
      <c r="E132" s="279">
        <v>4884844.2</v>
      </c>
      <c r="F132" s="279">
        <v>2099574.71</v>
      </c>
    </row>
    <row r="133" spans="1:6" ht="15" x14ac:dyDescent="0.35">
      <c r="A133" s="279">
        <v>36</v>
      </c>
      <c r="B133" s="279">
        <v>4884193.2300000004</v>
      </c>
      <c r="C133" s="279">
        <v>2099729.3590000002</v>
      </c>
      <c r="D133" s="279">
        <v>163</v>
      </c>
      <c r="E133" s="279">
        <v>4884843.41</v>
      </c>
      <c r="F133" s="279">
        <v>2099573.04</v>
      </c>
    </row>
    <row r="134" spans="1:6" ht="15" x14ac:dyDescent="0.35">
      <c r="A134" s="279">
        <v>37</v>
      </c>
      <c r="B134" s="279">
        <v>4884202.3760000002</v>
      </c>
      <c r="C134" s="279">
        <v>2099751.531</v>
      </c>
      <c r="D134" s="279">
        <v>164</v>
      </c>
      <c r="E134" s="279">
        <v>4884840.28</v>
      </c>
      <c r="F134" s="279">
        <v>2099566.36</v>
      </c>
    </row>
    <row r="135" spans="1:6" ht="15" x14ac:dyDescent="0.35">
      <c r="A135" s="279">
        <v>38</v>
      </c>
      <c r="B135" s="279">
        <v>4884211.5209999997</v>
      </c>
      <c r="C135" s="279">
        <v>2099773.7039999999</v>
      </c>
      <c r="D135" s="279">
        <v>165</v>
      </c>
      <c r="E135" s="279">
        <v>4884840.24</v>
      </c>
      <c r="F135" s="279">
        <v>2099566.27</v>
      </c>
    </row>
    <row r="136" spans="1:6" ht="15" x14ac:dyDescent="0.35">
      <c r="A136" s="279">
        <v>39</v>
      </c>
      <c r="B136" s="279">
        <v>4884212.2570000002</v>
      </c>
      <c r="C136" s="279">
        <v>2099775.4870000002</v>
      </c>
      <c r="D136" s="279">
        <v>166</v>
      </c>
      <c r="E136" s="279">
        <v>4884837.96</v>
      </c>
      <c r="F136" s="279">
        <v>2099561.41</v>
      </c>
    </row>
    <row r="137" spans="1:6" ht="15" x14ac:dyDescent="0.35">
      <c r="A137" s="279">
        <v>40</v>
      </c>
      <c r="B137" s="279">
        <v>4884219.9510000004</v>
      </c>
      <c r="C137" s="279">
        <v>2099794.1409999998</v>
      </c>
      <c r="D137" s="279">
        <v>167</v>
      </c>
      <c r="E137" s="279">
        <v>4884838.07</v>
      </c>
      <c r="F137" s="279">
        <v>2099561.36</v>
      </c>
    </row>
    <row r="138" spans="1:6" ht="15" x14ac:dyDescent="0.35">
      <c r="A138" s="279">
        <v>41</v>
      </c>
      <c r="B138" s="279">
        <v>4884220.6670000004</v>
      </c>
      <c r="C138" s="279">
        <v>2099795.8760000002</v>
      </c>
      <c r="D138" s="279">
        <v>168</v>
      </c>
      <c r="E138" s="279">
        <v>4884841.5999999996</v>
      </c>
      <c r="F138" s="279">
        <v>2099559.7400000002</v>
      </c>
    </row>
    <row r="139" spans="1:6" ht="15" x14ac:dyDescent="0.35">
      <c r="A139" s="279">
        <v>42</v>
      </c>
      <c r="B139" s="279">
        <v>4884217.409</v>
      </c>
      <c r="C139" s="279">
        <v>2099801.3590000002</v>
      </c>
      <c r="D139" s="279">
        <v>169</v>
      </c>
      <c r="E139" s="279">
        <v>4884869.3099999996</v>
      </c>
      <c r="F139" s="279">
        <v>2099547.09</v>
      </c>
    </row>
    <row r="140" spans="1:6" ht="15" x14ac:dyDescent="0.35">
      <c r="A140" s="279">
        <v>43</v>
      </c>
      <c r="B140" s="279">
        <v>4884230.57</v>
      </c>
      <c r="C140" s="279">
        <v>2099834.5120000001</v>
      </c>
      <c r="D140" s="279">
        <v>170</v>
      </c>
      <c r="E140" s="279">
        <v>4884888.41</v>
      </c>
      <c r="F140" s="279">
        <v>2099538.36</v>
      </c>
    </row>
    <row r="141" spans="1:6" ht="15" x14ac:dyDescent="0.35">
      <c r="A141" s="279">
        <v>44</v>
      </c>
      <c r="B141" s="279">
        <v>4884245.8789999997</v>
      </c>
      <c r="C141" s="279">
        <v>2099873.0780000002</v>
      </c>
      <c r="D141" s="279">
        <v>171</v>
      </c>
      <c r="E141" s="279">
        <v>4884891.95</v>
      </c>
      <c r="F141" s="279">
        <v>2099536.8199999998</v>
      </c>
    </row>
    <row r="142" spans="1:6" ht="15" x14ac:dyDescent="0.35">
      <c r="A142" s="279">
        <v>45</v>
      </c>
      <c r="B142" s="279">
        <v>4884261.2510000002</v>
      </c>
      <c r="C142" s="279">
        <v>2099911.8020000001</v>
      </c>
      <c r="D142" s="279">
        <v>172</v>
      </c>
      <c r="E142" s="279">
        <v>4884950.38</v>
      </c>
      <c r="F142" s="279">
        <v>2099511.42</v>
      </c>
    </row>
    <row r="143" spans="1:6" ht="15" x14ac:dyDescent="0.35">
      <c r="A143" s="279">
        <v>46</v>
      </c>
      <c r="B143" s="279">
        <v>4884264.1950000003</v>
      </c>
      <c r="C143" s="279">
        <v>2099910.642</v>
      </c>
      <c r="D143" s="279">
        <v>173</v>
      </c>
      <c r="E143" s="279">
        <v>4884954.62</v>
      </c>
      <c r="F143" s="279">
        <v>2099509.58</v>
      </c>
    </row>
    <row r="144" spans="1:6" ht="15" x14ac:dyDescent="0.35">
      <c r="A144" s="279">
        <v>47</v>
      </c>
      <c r="B144" s="279">
        <v>4884275.4179999996</v>
      </c>
      <c r="C144" s="279">
        <v>2099906.2209999999</v>
      </c>
      <c r="D144" s="279">
        <v>174</v>
      </c>
      <c r="E144" s="279">
        <v>4884980.34</v>
      </c>
      <c r="F144" s="279">
        <v>2099498.4</v>
      </c>
    </row>
    <row r="145" spans="1:6" ht="15" x14ac:dyDescent="0.35">
      <c r="A145" s="279">
        <v>48</v>
      </c>
      <c r="B145" s="279">
        <v>4884286.6409999998</v>
      </c>
      <c r="C145" s="279">
        <v>2099901.7999999998</v>
      </c>
      <c r="D145" s="279">
        <v>175</v>
      </c>
      <c r="E145" s="279">
        <v>4884994.45</v>
      </c>
      <c r="F145" s="279">
        <v>2099492.2599999998</v>
      </c>
    </row>
    <row r="146" spans="1:6" ht="15" x14ac:dyDescent="0.35">
      <c r="A146" s="279">
        <v>49</v>
      </c>
      <c r="B146" s="279">
        <v>4884297.8650000002</v>
      </c>
      <c r="C146" s="279">
        <v>2099897.378</v>
      </c>
      <c r="D146" s="279">
        <v>176</v>
      </c>
      <c r="E146" s="279">
        <v>4884994.45</v>
      </c>
      <c r="F146" s="279">
        <v>2099492.2599999998</v>
      </c>
    </row>
    <row r="147" spans="1:6" ht="15" x14ac:dyDescent="0.35">
      <c r="A147" s="279">
        <v>50</v>
      </c>
      <c r="B147" s="279">
        <v>4884300.9179999996</v>
      </c>
      <c r="C147" s="279">
        <v>2099896.2340000002</v>
      </c>
      <c r="D147" s="279">
        <v>177</v>
      </c>
      <c r="E147" s="279">
        <v>4884994.55</v>
      </c>
      <c r="F147" s="279">
        <v>2099492.21</v>
      </c>
    </row>
    <row r="148" spans="1:6" ht="15" x14ac:dyDescent="0.35">
      <c r="A148" s="279">
        <v>51</v>
      </c>
      <c r="B148" s="279">
        <v>4884340.1629999997</v>
      </c>
      <c r="C148" s="279">
        <v>2099881.5189999999</v>
      </c>
      <c r="D148" s="279">
        <v>178</v>
      </c>
      <c r="E148" s="279">
        <v>4885008.3499999996</v>
      </c>
      <c r="F148" s="279">
        <v>2099485.85</v>
      </c>
    </row>
    <row r="149" spans="1:6" ht="15" x14ac:dyDescent="0.35">
      <c r="A149" s="279">
        <v>52</v>
      </c>
      <c r="B149" s="279">
        <v>4884370.858</v>
      </c>
      <c r="C149" s="279">
        <v>2099870.0109999999</v>
      </c>
      <c r="D149" s="279">
        <v>179</v>
      </c>
      <c r="E149" s="279">
        <v>4885007.22</v>
      </c>
      <c r="F149" s="279">
        <v>2099483.31</v>
      </c>
    </row>
    <row r="150" spans="1:6" ht="15" x14ac:dyDescent="0.35">
      <c r="A150" s="279">
        <v>53</v>
      </c>
      <c r="B150" s="279">
        <v>4884379.3619999997</v>
      </c>
      <c r="C150" s="279">
        <v>2099866.8229999999</v>
      </c>
      <c r="D150" s="279">
        <v>180</v>
      </c>
      <c r="E150" s="279">
        <v>4884993.3600000003</v>
      </c>
      <c r="F150" s="279">
        <v>2099451.85</v>
      </c>
    </row>
    <row r="151" spans="1:6" ht="15" x14ac:dyDescent="0.35">
      <c r="A151" s="279">
        <v>54</v>
      </c>
      <c r="B151" s="279">
        <v>4884381.0640000002</v>
      </c>
      <c r="C151" s="279">
        <v>2099866.1839999999</v>
      </c>
      <c r="D151" s="279">
        <v>181</v>
      </c>
      <c r="E151" s="279">
        <v>4884977.7300000004</v>
      </c>
      <c r="F151" s="279">
        <v>2099416.2999999998</v>
      </c>
    </row>
    <row r="152" spans="1:6" ht="15" x14ac:dyDescent="0.35">
      <c r="A152" s="279">
        <v>55</v>
      </c>
      <c r="B152" s="279">
        <v>4884401.7350000003</v>
      </c>
      <c r="C152" s="279">
        <v>2099858.4339999999</v>
      </c>
      <c r="D152" s="279">
        <v>182</v>
      </c>
      <c r="E152" s="279">
        <v>4884965.59</v>
      </c>
      <c r="F152" s="279">
        <v>2099386.1</v>
      </c>
    </row>
    <row r="153" spans="1:6" ht="15" x14ac:dyDescent="0.35">
      <c r="A153" s="279">
        <v>56</v>
      </c>
      <c r="B153" s="279">
        <v>4884419.5690000001</v>
      </c>
      <c r="C153" s="279">
        <v>2099851.2280000001</v>
      </c>
      <c r="D153" s="279">
        <v>183</v>
      </c>
      <c r="E153" s="279">
        <v>4884965.47</v>
      </c>
      <c r="F153" s="279">
        <v>2099385.81</v>
      </c>
    </row>
    <row r="154" spans="1:6" ht="15" x14ac:dyDescent="0.35">
      <c r="A154" s="279">
        <v>57</v>
      </c>
      <c r="B154" s="279">
        <v>4884459.1380000003</v>
      </c>
      <c r="C154" s="279">
        <v>2099834.96</v>
      </c>
      <c r="D154" s="279">
        <v>184</v>
      </c>
      <c r="E154" s="279">
        <v>4884930.8499999996</v>
      </c>
      <c r="F154" s="279">
        <v>2099299.69</v>
      </c>
    </row>
    <row r="155" spans="1:6" ht="15" x14ac:dyDescent="0.35">
      <c r="A155" s="279">
        <v>58</v>
      </c>
      <c r="B155" s="279">
        <v>4884494.1059999997</v>
      </c>
      <c r="C155" s="279">
        <v>2099820.5830000001</v>
      </c>
      <c r="D155" s="279">
        <v>185</v>
      </c>
      <c r="E155" s="279">
        <v>4884929.96</v>
      </c>
      <c r="F155" s="279">
        <v>2099297.15</v>
      </c>
    </row>
    <row r="156" spans="1:6" ht="15" x14ac:dyDescent="0.35">
      <c r="A156" s="279">
        <v>59</v>
      </c>
      <c r="B156" s="279">
        <v>4884496.1449999996</v>
      </c>
      <c r="C156" s="279">
        <v>2099819.7400000002</v>
      </c>
      <c r="D156" s="279">
        <v>186</v>
      </c>
      <c r="E156" s="279">
        <v>4884934</v>
      </c>
      <c r="F156" s="279">
        <v>2099295.2999999998</v>
      </c>
    </row>
    <row r="157" spans="1:6" ht="15" x14ac:dyDescent="0.35">
      <c r="A157" s="279">
        <v>60</v>
      </c>
      <c r="B157" s="279">
        <v>4884622.2</v>
      </c>
      <c r="C157" s="279">
        <v>2099768.676</v>
      </c>
      <c r="D157" s="279">
        <v>187</v>
      </c>
      <c r="E157" s="279">
        <v>4884934.0999999996</v>
      </c>
      <c r="F157" s="279">
        <v>2099295.2599999998</v>
      </c>
    </row>
    <row r="158" spans="1:6" ht="15" x14ac:dyDescent="0.35">
      <c r="A158" s="279">
        <v>61</v>
      </c>
      <c r="B158" s="279">
        <v>4884643.9759999998</v>
      </c>
      <c r="C158" s="279">
        <v>2099760.773</v>
      </c>
      <c r="D158" s="279">
        <v>188</v>
      </c>
      <c r="E158" s="279">
        <v>4884932.2699999996</v>
      </c>
      <c r="F158" s="279">
        <v>2099290.0099999998</v>
      </c>
    </row>
    <row r="159" spans="1:6" ht="15" x14ac:dyDescent="0.35">
      <c r="A159" s="279">
        <v>62</v>
      </c>
      <c r="B159" s="279">
        <v>4884634.8320000004</v>
      </c>
      <c r="C159" s="279">
        <v>2099739.17</v>
      </c>
      <c r="D159" s="279">
        <v>189</v>
      </c>
      <c r="E159" s="279">
        <v>4884932.26</v>
      </c>
      <c r="F159" s="279">
        <v>2099289.98</v>
      </c>
    </row>
    <row r="160" spans="1:6" ht="15" x14ac:dyDescent="0.35">
      <c r="A160" s="279">
        <v>63</v>
      </c>
      <c r="B160" s="279">
        <v>4884627.7810000004</v>
      </c>
      <c r="C160" s="279">
        <v>2099722.5120000001</v>
      </c>
      <c r="D160" s="279">
        <v>190</v>
      </c>
      <c r="E160" s="279">
        <v>4884932.3499999996</v>
      </c>
      <c r="F160" s="279">
        <v>2099289.94</v>
      </c>
    </row>
    <row r="161" spans="1:6" ht="15" x14ac:dyDescent="0.35">
      <c r="A161" s="279">
        <v>64</v>
      </c>
      <c r="B161" s="279">
        <v>4884617.699</v>
      </c>
      <c r="C161" s="279">
        <v>2099698.9</v>
      </c>
      <c r="D161" s="279">
        <v>191</v>
      </c>
      <c r="E161" s="279">
        <v>4884926.3499999996</v>
      </c>
      <c r="F161" s="279">
        <v>2099274.5499999998</v>
      </c>
    </row>
    <row r="162" spans="1:6" ht="15" x14ac:dyDescent="0.35">
      <c r="A162" s="279">
        <v>65</v>
      </c>
      <c r="B162" s="279">
        <v>4884623.0020000003</v>
      </c>
      <c r="C162" s="279">
        <v>2099697.378</v>
      </c>
      <c r="D162" s="279">
        <v>192</v>
      </c>
      <c r="E162" s="279">
        <v>4884920.9000000004</v>
      </c>
      <c r="F162" s="279">
        <v>2099260.59</v>
      </c>
    </row>
    <row r="163" spans="1:6" ht="15" x14ac:dyDescent="0.35">
      <c r="A163" s="279">
        <v>66</v>
      </c>
      <c r="B163" s="279">
        <v>4884632.0120000001</v>
      </c>
      <c r="C163" s="279">
        <v>2099693.9139999999</v>
      </c>
      <c r="D163" s="279">
        <v>193</v>
      </c>
      <c r="E163" s="279">
        <v>4884919.7300000004</v>
      </c>
      <c r="F163" s="279">
        <v>2099257.59</v>
      </c>
    </row>
    <row r="164" spans="1:6" ht="15" x14ac:dyDescent="0.35">
      <c r="A164" s="279">
        <v>67</v>
      </c>
      <c r="B164" s="279">
        <v>4884633.3890000004</v>
      </c>
      <c r="C164" s="279">
        <v>2099693.3840000001</v>
      </c>
      <c r="D164" s="279">
        <v>194</v>
      </c>
      <c r="E164" s="279">
        <v>4884910.8499999996</v>
      </c>
      <c r="F164" s="279">
        <v>2099234.86</v>
      </c>
    </row>
    <row r="165" spans="1:6" ht="15" x14ac:dyDescent="0.35">
      <c r="A165" s="279">
        <v>68</v>
      </c>
      <c r="B165" s="279">
        <v>4884638.1260000002</v>
      </c>
      <c r="C165" s="279">
        <v>2099691.5630000001</v>
      </c>
      <c r="D165" s="279">
        <v>195</v>
      </c>
      <c r="E165" s="279">
        <v>4884903.3099999996</v>
      </c>
      <c r="F165" s="279">
        <v>2099215.5299999998</v>
      </c>
    </row>
    <row r="166" spans="1:6" ht="15" x14ac:dyDescent="0.35">
      <c r="A166" s="279">
        <v>69</v>
      </c>
      <c r="B166" s="279">
        <v>4884639.926</v>
      </c>
      <c r="C166" s="279">
        <v>2099690.8709999998</v>
      </c>
      <c r="D166" s="279">
        <v>196</v>
      </c>
      <c r="E166" s="279">
        <v>4884897.55</v>
      </c>
      <c r="F166" s="279">
        <v>2099200.7799999998</v>
      </c>
    </row>
    <row r="167" spans="1:6" ht="15" x14ac:dyDescent="0.35">
      <c r="A167" s="279">
        <v>70</v>
      </c>
      <c r="B167" s="279">
        <v>4884646.858</v>
      </c>
      <c r="C167" s="279">
        <v>2099688.2050000001</v>
      </c>
      <c r="D167" s="279">
        <v>197</v>
      </c>
      <c r="E167" s="279">
        <v>4884895.26</v>
      </c>
      <c r="F167" s="279">
        <v>2099194.9</v>
      </c>
    </row>
    <row r="168" spans="1:6" ht="15" x14ac:dyDescent="0.35">
      <c r="A168" s="279">
        <v>71</v>
      </c>
      <c r="B168" s="279">
        <v>4884648.0750000002</v>
      </c>
      <c r="C168" s="279">
        <v>2099687.7370000002</v>
      </c>
      <c r="D168" s="279">
        <v>198</v>
      </c>
      <c r="E168" s="279">
        <v>4884869.96</v>
      </c>
      <c r="F168" s="279">
        <v>2099130.09</v>
      </c>
    </row>
    <row r="169" spans="1:6" ht="15" x14ac:dyDescent="0.35">
      <c r="A169" s="279">
        <v>72</v>
      </c>
      <c r="B169" s="279">
        <v>4884648.26</v>
      </c>
      <c r="C169" s="279">
        <v>2099687.6660000002</v>
      </c>
      <c r="D169" s="279">
        <v>199</v>
      </c>
      <c r="E169" s="279">
        <v>4884864.3099999996</v>
      </c>
      <c r="F169" s="279">
        <v>2099115.6</v>
      </c>
    </row>
    <row r="170" spans="1:6" ht="15" x14ac:dyDescent="0.35">
      <c r="A170" s="279">
        <v>73</v>
      </c>
      <c r="B170" s="279">
        <v>4884667.0070000002</v>
      </c>
      <c r="C170" s="279">
        <v>2099680.4580000001</v>
      </c>
      <c r="D170" s="279">
        <v>200</v>
      </c>
      <c r="E170" s="279">
        <v>4884863.7300000004</v>
      </c>
      <c r="F170" s="279">
        <v>2099114.12</v>
      </c>
    </row>
    <row r="171" spans="1:6" ht="15" x14ac:dyDescent="0.35">
      <c r="A171" s="279">
        <v>74</v>
      </c>
      <c r="B171" s="279">
        <v>4884669.3210000005</v>
      </c>
      <c r="C171" s="279">
        <v>2099679.568</v>
      </c>
      <c r="D171" s="279">
        <v>201</v>
      </c>
      <c r="E171" s="279">
        <v>4884853.1100000003</v>
      </c>
      <c r="F171" s="279">
        <v>2099086.92</v>
      </c>
    </row>
    <row r="172" spans="1:6" ht="15" x14ac:dyDescent="0.35">
      <c r="A172" s="279">
        <v>75</v>
      </c>
      <c r="B172" s="279">
        <v>4884673.1119999997</v>
      </c>
      <c r="C172" s="279">
        <v>2099678.11</v>
      </c>
      <c r="D172" s="279">
        <v>202</v>
      </c>
      <c r="E172" s="279">
        <v>4884851.66</v>
      </c>
      <c r="F172" s="279">
        <v>2099083.2000000002</v>
      </c>
    </row>
    <row r="173" spans="1:6" ht="15" x14ac:dyDescent="0.35">
      <c r="A173" s="279">
        <v>76</v>
      </c>
      <c r="B173" s="279">
        <v>4884675.6009999998</v>
      </c>
      <c r="C173" s="279">
        <v>2099677.1529999999</v>
      </c>
      <c r="D173" s="279">
        <v>203</v>
      </c>
      <c r="E173" s="279">
        <v>4884851.17</v>
      </c>
      <c r="F173" s="279">
        <v>2099081.9500000002</v>
      </c>
    </row>
    <row r="174" spans="1:6" ht="15" x14ac:dyDescent="0.35">
      <c r="A174" s="279">
        <v>77</v>
      </c>
      <c r="B174" s="279">
        <v>4884683.0829999996</v>
      </c>
      <c r="C174" s="279">
        <v>2099674.2760000001</v>
      </c>
      <c r="D174" s="279">
        <v>204</v>
      </c>
      <c r="E174" s="279">
        <v>4884850.46</v>
      </c>
      <c r="F174" s="279">
        <v>2099080.13</v>
      </c>
    </row>
    <row r="175" spans="1:6" ht="15" x14ac:dyDescent="0.35">
      <c r="A175" s="279">
        <v>78</v>
      </c>
      <c r="B175" s="279">
        <v>4884686.9419999998</v>
      </c>
      <c r="C175" s="279">
        <v>2099672.7919999999</v>
      </c>
      <c r="D175" s="279">
        <v>205</v>
      </c>
      <c r="E175" s="279">
        <v>4884847.97</v>
      </c>
      <c r="F175" s="279">
        <v>2099073.75</v>
      </c>
    </row>
    <row r="176" spans="1:6" ht="15" x14ac:dyDescent="0.35">
      <c r="A176" s="279">
        <v>79</v>
      </c>
      <c r="B176" s="279">
        <v>4884687.7589999996</v>
      </c>
      <c r="C176" s="279">
        <v>2099672.4789999998</v>
      </c>
      <c r="D176" s="279">
        <v>206</v>
      </c>
      <c r="E176" s="279">
        <v>4884847.82</v>
      </c>
      <c r="F176" s="279">
        <v>2099073.35</v>
      </c>
    </row>
    <row r="177" spans="1:6" ht="15" x14ac:dyDescent="0.35">
      <c r="A177" s="279">
        <v>80</v>
      </c>
      <c r="B177" s="279">
        <v>4884688.2970000003</v>
      </c>
      <c r="C177" s="279">
        <v>2099672.2719999999</v>
      </c>
      <c r="D177" s="279">
        <v>207</v>
      </c>
      <c r="E177" s="279">
        <v>4884846.7</v>
      </c>
      <c r="F177" s="279">
        <v>2099070.5</v>
      </c>
    </row>
    <row r="178" spans="1:6" ht="15" x14ac:dyDescent="0.35">
      <c r="A178" s="279">
        <v>81</v>
      </c>
      <c r="B178" s="279">
        <v>4884688.6940000001</v>
      </c>
      <c r="C178" s="279">
        <v>2099672.1189999999</v>
      </c>
      <c r="D178" s="279">
        <v>208</v>
      </c>
      <c r="E178" s="279">
        <v>4884845.04</v>
      </c>
      <c r="F178" s="279">
        <v>2099066.23</v>
      </c>
    </row>
    <row r="179" spans="1:6" ht="15" x14ac:dyDescent="0.35">
      <c r="A179" s="279">
        <v>82</v>
      </c>
      <c r="B179" s="279">
        <v>4884693.3030000003</v>
      </c>
      <c r="C179" s="279">
        <v>2099670.3470000001</v>
      </c>
      <c r="D179" s="279">
        <v>209</v>
      </c>
      <c r="E179" s="279">
        <v>4884844.21</v>
      </c>
      <c r="F179" s="279">
        <v>2099064.12</v>
      </c>
    </row>
    <row r="180" spans="1:6" ht="15" x14ac:dyDescent="0.35">
      <c r="A180" s="279">
        <v>83</v>
      </c>
      <c r="B180" s="279">
        <v>4884696.4409999996</v>
      </c>
      <c r="C180" s="279">
        <v>2099669.14</v>
      </c>
      <c r="D180" s="279">
        <v>210</v>
      </c>
      <c r="E180" s="279">
        <v>4884841.46</v>
      </c>
      <c r="F180" s="279">
        <v>2099057.0699999998</v>
      </c>
    </row>
    <row r="181" spans="1:6" ht="15" x14ac:dyDescent="0.35">
      <c r="A181" s="279">
        <v>84</v>
      </c>
      <c r="B181" s="279">
        <v>4884696.7369999997</v>
      </c>
      <c r="C181" s="279">
        <v>2099669.0260000001</v>
      </c>
      <c r="D181" s="279">
        <v>211</v>
      </c>
      <c r="E181" s="279">
        <v>4884841.3600000003</v>
      </c>
      <c r="F181" s="279">
        <v>2099057.12</v>
      </c>
    </row>
    <row r="182" spans="1:6" ht="15" x14ac:dyDescent="0.35">
      <c r="A182" s="279">
        <v>85</v>
      </c>
      <c r="B182" s="279">
        <v>4884697.9610000001</v>
      </c>
      <c r="C182" s="279">
        <v>2099668.5550000002</v>
      </c>
      <c r="D182" s="279">
        <v>212</v>
      </c>
      <c r="E182" s="279">
        <v>4884825.96</v>
      </c>
      <c r="F182" s="279">
        <v>2099063.73</v>
      </c>
    </row>
    <row r="183" spans="1:6" ht="15" x14ac:dyDescent="0.35">
      <c r="A183" s="279">
        <v>86</v>
      </c>
      <c r="B183" s="279">
        <v>4884701.2350000003</v>
      </c>
      <c r="C183" s="279">
        <v>2099667.2969999998</v>
      </c>
      <c r="D183" s="279">
        <v>213</v>
      </c>
      <c r="E183" s="279">
        <v>4884813.0999999996</v>
      </c>
      <c r="F183" s="279">
        <v>2099068.6</v>
      </c>
    </row>
    <row r="184" spans="1:6" ht="15" x14ac:dyDescent="0.35">
      <c r="A184" s="279">
        <v>87</v>
      </c>
      <c r="B184" s="279">
        <v>4884702.557</v>
      </c>
      <c r="C184" s="279">
        <v>2099666.7880000002</v>
      </c>
      <c r="D184" s="279">
        <v>214</v>
      </c>
      <c r="E184" s="279">
        <v>4884808.2</v>
      </c>
      <c r="F184" s="279">
        <v>2099070.38</v>
      </c>
    </row>
    <row r="185" spans="1:6" ht="15" x14ac:dyDescent="0.35">
      <c r="A185" s="279">
        <v>88</v>
      </c>
      <c r="B185" s="279">
        <v>4884706.9390000002</v>
      </c>
      <c r="C185" s="279">
        <v>2099665.1030000001</v>
      </c>
      <c r="D185" s="279">
        <v>215</v>
      </c>
      <c r="E185" s="279">
        <v>4884720.68</v>
      </c>
      <c r="F185" s="279">
        <v>2099102.13</v>
      </c>
    </row>
    <row r="186" spans="1:6" ht="15" x14ac:dyDescent="0.35">
      <c r="A186" s="279">
        <v>89</v>
      </c>
      <c r="B186" s="279">
        <v>4884707.034</v>
      </c>
      <c r="C186" s="279">
        <v>2099665.0669999998</v>
      </c>
      <c r="D186" s="279">
        <v>216</v>
      </c>
      <c r="E186" s="279">
        <v>4884632.2</v>
      </c>
      <c r="F186" s="279">
        <v>2099141.0299999998</v>
      </c>
    </row>
    <row r="187" spans="1:6" ht="15" x14ac:dyDescent="0.35">
      <c r="A187" s="279">
        <v>90</v>
      </c>
      <c r="B187" s="279">
        <v>4884710.9610000001</v>
      </c>
      <c r="C187" s="279">
        <v>2099663.557</v>
      </c>
      <c r="D187" s="279">
        <v>217</v>
      </c>
      <c r="E187" s="279">
        <v>4884619.78</v>
      </c>
      <c r="F187" s="279">
        <v>2099147.4700000002</v>
      </c>
    </row>
    <row r="188" spans="1:6" ht="15" x14ac:dyDescent="0.35">
      <c r="A188" s="279">
        <v>91</v>
      </c>
      <c r="B188" s="279">
        <v>4884711.5429999996</v>
      </c>
      <c r="C188" s="279">
        <v>2099663.3330000001</v>
      </c>
      <c r="D188" s="279">
        <v>218</v>
      </c>
      <c r="E188" s="279">
        <v>4884617.57</v>
      </c>
      <c r="F188" s="279">
        <v>2099148.62</v>
      </c>
    </row>
    <row r="189" spans="1:6" ht="15" x14ac:dyDescent="0.35">
      <c r="A189" s="279">
        <v>92</v>
      </c>
      <c r="B189" s="279">
        <v>4884715.6279999996</v>
      </c>
      <c r="C189" s="279">
        <v>2099661.7620000001</v>
      </c>
      <c r="D189" s="279">
        <v>219</v>
      </c>
      <c r="E189" s="279">
        <v>4884602.13</v>
      </c>
      <c r="F189" s="279">
        <v>2099156.63</v>
      </c>
    </row>
    <row r="190" spans="1:6" ht="15" x14ac:dyDescent="0.35">
      <c r="A190" s="279">
        <v>93</v>
      </c>
      <c r="B190" s="279">
        <v>4884719.3600000003</v>
      </c>
      <c r="C190" s="279">
        <v>2099660.3280000002</v>
      </c>
      <c r="D190" s="279">
        <v>220</v>
      </c>
      <c r="E190" s="279">
        <v>4884563.5599999996</v>
      </c>
      <c r="F190" s="279">
        <v>2099176.63</v>
      </c>
    </row>
    <row r="191" spans="1:6" ht="15" x14ac:dyDescent="0.35">
      <c r="A191" s="279">
        <v>94</v>
      </c>
      <c r="B191" s="279">
        <v>4884719.9989999998</v>
      </c>
      <c r="C191" s="279">
        <v>2099660.0819999999</v>
      </c>
      <c r="D191" s="279">
        <v>221</v>
      </c>
      <c r="E191" s="279">
        <v>4884549.49</v>
      </c>
      <c r="F191" s="279">
        <v>2099183.9300000002</v>
      </c>
    </row>
    <row r="192" spans="1:6" ht="15" x14ac:dyDescent="0.35">
      <c r="A192" s="279">
        <v>95</v>
      </c>
      <c r="B192" s="279">
        <v>4884726.2359999996</v>
      </c>
      <c r="C192" s="279">
        <v>2099657.6839999999</v>
      </c>
      <c r="D192" s="279">
        <v>222</v>
      </c>
      <c r="E192" s="279">
        <v>4884531.97</v>
      </c>
      <c r="F192" s="279">
        <v>2099191.23</v>
      </c>
    </row>
    <row r="193" spans="1:6" ht="15" x14ac:dyDescent="0.35">
      <c r="A193" s="279">
        <v>96</v>
      </c>
      <c r="B193" s="279">
        <v>4884727.9050000003</v>
      </c>
      <c r="C193" s="279">
        <v>2099657.0419999999</v>
      </c>
      <c r="D193" s="279">
        <v>223</v>
      </c>
      <c r="E193" s="279">
        <v>4884475.47</v>
      </c>
      <c r="F193" s="279">
        <v>2099214.7999999998</v>
      </c>
    </row>
    <row r="194" spans="1:6" ht="15" x14ac:dyDescent="0.35">
      <c r="A194" s="279">
        <v>97</v>
      </c>
      <c r="B194" s="279">
        <v>4884733.1009999998</v>
      </c>
      <c r="C194" s="279">
        <v>2099655.0440000002</v>
      </c>
      <c r="D194" s="279">
        <v>224</v>
      </c>
      <c r="E194" s="279">
        <v>4884477.2699999996</v>
      </c>
      <c r="F194" s="279">
        <v>2099219.11</v>
      </c>
    </row>
    <row r="195" spans="1:6" ht="15" x14ac:dyDescent="0.35">
      <c r="A195" s="279">
        <v>98</v>
      </c>
      <c r="B195" s="279">
        <v>4884734.53</v>
      </c>
      <c r="C195" s="279">
        <v>2099654.4939999999</v>
      </c>
      <c r="D195" s="279">
        <v>225</v>
      </c>
      <c r="E195" s="279">
        <v>4884475.3600000003</v>
      </c>
      <c r="F195" s="279">
        <v>2099214.84</v>
      </c>
    </row>
    <row r="196" spans="1:6" ht="15" x14ac:dyDescent="0.35">
      <c r="A196" s="279">
        <v>99</v>
      </c>
      <c r="B196" s="279">
        <v>4884738.2779999999</v>
      </c>
      <c r="C196" s="279">
        <v>2099653.054</v>
      </c>
      <c r="D196" s="279">
        <v>226</v>
      </c>
      <c r="E196" s="279">
        <v>4884474.5</v>
      </c>
      <c r="F196" s="279">
        <v>2099217.86</v>
      </c>
    </row>
    <row r="197" spans="1:6" ht="15" x14ac:dyDescent="0.35">
      <c r="A197" s="279">
        <v>100</v>
      </c>
      <c r="B197" s="279">
        <v>4884741.79</v>
      </c>
      <c r="C197" s="279">
        <v>2099651.7030000002</v>
      </c>
      <c r="D197" s="279">
        <v>227</v>
      </c>
      <c r="E197" s="279">
        <v>4884474.5</v>
      </c>
      <c r="F197" s="279">
        <v>2099217.87</v>
      </c>
    </row>
    <row r="198" spans="1:6" ht="15" x14ac:dyDescent="0.35">
      <c r="A198" s="279">
        <v>101</v>
      </c>
      <c r="B198" s="279">
        <v>4884745.7379999999</v>
      </c>
      <c r="C198" s="279">
        <v>2099650.1850000001</v>
      </c>
      <c r="D198" s="279">
        <v>228</v>
      </c>
      <c r="E198" s="279">
        <v>4884400.78</v>
      </c>
      <c r="F198" s="279">
        <v>2099248.79</v>
      </c>
    </row>
    <row r="199" spans="1:6" ht="15" x14ac:dyDescent="0.35">
      <c r="A199" s="279">
        <v>102</v>
      </c>
      <c r="B199" s="279">
        <v>4884747.3039999995</v>
      </c>
      <c r="C199" s="279">
        <v>2099649.5830000001</v>
      </c>
      <c r="D199" s="279">
        <v>229</v>
      </c>
      <c r="E199" s="279">
        <v>4884332.37</v>
      </c>
      <c r="F199" s="279">
        <v>2099278.21</v>
      </c>
    </row>
    <row r="200" spans="1:6" ht="15" x14ac:dyDescent="0.35">
      <c r="A200" s="279">
        <v>103</v>
      </c>
      <c r="B200" s="279">
        <v>4884750.0449999999</v>
      </c>
      <c r="C200" s="279">
        <v>2099648.5290000001</v>
      </c>
      <c r="D200" s="279">
        <v>230</v>
      </c>
      <c r="E200" s="279">
        <v>4884329.24</v>
      </c>
      <c r="F200" s="279">
        <v>2099279.5499999998</v>
      </c>
    </row>
    <row r="201" spans="1:6" ht="15" x14ac:dyDescent="0.35">
      <c r="A201" s="279">
        <v>104</v>
      </c>
      <c r="B201" s="279">
        <v>4884753.7920000004</v>
      </c>
      <c r="C201" s="279">
        <v>2099647.088</v>
      </c>
      <c r="D201" s="279">
        <v>231</v>
      </c>
      <c r="E201" s="279">
        <v>4884327.9800000004</v>
      </c>
      <c r="F201" s="279">
        <v>2099280.1</v>
      </c>
    </row>
    <row r="202" spans="1:6" ht="15" x14ac:dyDescent="0.35">
      <c r="A202" s="279">
        <v>105</v>
      </c>
      <c r="B202" s="279">
        <v>4884754.7709999997</v>
      </c>
      <c r="C202" s="279">
        <v>2099646.7119999998</v>
      </c>
      <c r="D202" s="279">
        <v>232</v>
      </c>
      <c r="E202" s="279">
        <v>4884316.8</v>
      </c>
      <c r="F202" s="279">
        <v>2099285.2599999998</v>
      </c>
    </row>
    <row r="203" spans="1:6" ht="15" x14ac:dyDescent="0.35">
      <c r="A203" s="279">
        <v>106</v>
      </c>
      <c r="B203" s="279">
        <v>4884759.443</v>
      </c>
      <c r="C203" s="279">
        <v>2099644.915</v>
      </c>
      <c r="D203" s="279">
        <v>233</v>
      </c>
      <c r="E203" s="279">
        <v>4884316.7</v>
      </c>
      <c r="F203" s="279">
        <v>2099285.31</v>
      </c>
    </row>
    <row r="204" spans="1:6" ht="15" x14ac:dyDescent="0.35">
      <c r="A204" s="279">
        <v>107</v>
      </c>
      <c r="B204" s="279">
        <v>4884760.2549999999</v>
      </c>
      <c r="C204" s="279">
        <v>2099644.6030000001</v>
      </c>
      <c r="D204" s="279">
        <v>234</v>
      </c>
      <c r="E204" s="279">
        <v>4884316.7</v>
      </c>
      <c r="F204" s="279">
        <v>2099285.31</v>
      </c>
    </row>
    <row r="205" spans="1:6" ht="15" x14ac:dyDescent="0.35">
      <c r="A205" s="279">
        <v>108</v>
      </c>
      <c r="B205" s="279">
        <v>4884763.6560000004</v>
      </c>
      <c r="C205" s="279">
        <v>2099643.2960000001</v>
      </c>
      <c r="D205" s="279">
        <v>235</v>
      </c>
      <c r="E205" s="279">
        <v>4884321.8499999996</v>
      </c>
      <c r="F205" s="279">
        <v>2099297.81</v>
      </c>
    </row>
    <row r="206" spans="1:6" ht="15" x14ac:dyDescent="0.35">
      <c r="A206" s="279">
        <v>109</v>
      </c>
      <c r="B206" s="279">
        <v>4884765.72</v>
      </c>
      <c r="C206" s="279">
        <v>2099642.5019999999</v>
      </c>
      <c r="D206" s="279">
        <v>236</v>
      </c>
      <c r="E206" s="279">
        <v>4884323.8</v>
      </c>
      <c r="F206" s="279">
        <v>2099302.5299999998</v>
      </c>
    </row>
    <row r="207" spans="1:6" ht="15" x14ac:dyDescent="0.35">
      <c r="A207" s="279">
        <v>110</v>
      </c>
      <c r="B207" s="279">
        <v>4884768.5980000002</v>
      </c>
      <c r="C207" s="279">
        <v>2099641.395</v>
      </c>
      <c r="D207" s="279">
        <v>237</v>
      </c>
      <c r="E207" s="279">
        <v>4884329.22</v>
      </c>
      <c r="F207" s="279">
        <v>2099315.67</v>
      </c>
    </row>
    <row r="208" spans="1:6" ht="15" x14ac:dyDescent="0.35">
      <c r="A208" s="279">
        <v>111</v>
      </c>
      <c r="B208" s="279">
        <v>4884772.6660000002</v>
      </c>
      <c r="C208" s="279">
        <v>2099639.8309999998</v>
      </c>
      <c r="D208" s="279">
        <v>238</v>
      </c>
      <c r="E208" s="279">
        <v>4884329.46</v>
      </c>
      <c r="F208" s="279">
        <v>2099316.2599999998</v>
      </c>
    </row>
    <row r="209" spans="1:6" ht="15" x14ac:dyDescent="0.35">
      <c r="A209" s="279">
        <v>112</v>
      </c>
      <c r="B209" s="279">
        <v>4884772.7410000004</v>
      </c>
      <c r="C209" s="279">
        <v>2099639.8029999998</v>
      </c>
      <c r="D209" s="279">
        <v>239</v>
      </c>
      <c r="E209" s="279">
        <v>4884336.03</v>
      </c>
      <c r="F209" s="279">
        <v>2099332.2000000002</v>
      </c>
    </row>
    <row r="210" spans="1:6" ht="15" x14ac:dyDescent="0.35">
      <c r="A210" s="279">
        <v>113</v>
      </c>
      <c r="B210" s="279">
        <v>4884773.6890000002</v>
      </c>
      <c r="C210" s="279">
        <v>2099639.452</v>
      </c>
      <c r="D210" s="279">
        <v>240</v>
      </c>
      <c r="E210" s="279">
        <v>4884337.26</v>
      </c>
      <c r="F210" s="279">
        <v>2099335.19</v>
      </c>
    </row>
    <row r="211" spans="1:6" ht="15" x14ac:dyDescent="0.35">
      <c r="A211" s="279">
        <v>114</v>
      </c>
      <c r="B211" s="279">
        <v>4884777.2340000002</v>
      </c>
      <c r="C211" s="279">
        <v>2099638.139</v>
      </c>
      <c r="D211" s="279">
        <v>241</v>
      </c>
      <c r="E211" s="279">
        <v>4884338.37</v>
      </c>
      <c r="F211" s="279">
        <v>2099337.88</v>
      </c>
    </row>
    <row r="212" spans="1:6" ht="15" x14ac:dyDescent="0.35">
      <c r="A212" s="279">
        <v>115</v>
      </c>
      <c r="B212" s="279">
        <v>4884779.5729999999</v>
      </c>
      <c r="C212" s="279">
        <v>2099637.273</v>
      </c>
      <c r="D212" s="279">
        <v>242</v>
      </c>
      <c r="E212" s="279">
        <v>4884339.95</v>
      </c>
      <c r="F212" s="279">
        <v>2099341.7200000002</v>
      </c>
    </row>
    <row r="213" spans="1:6" ht="15" x14ac:dyDescent="0.35">
      <c r="A213" s="279">
        <v>116</v>
      </c>
      <c r="B213" s="279">
        <v>4884784.4009999996</v>
      </c>
      <c r="C213" s="279">
        <v>2099635.4849999999</v>
      </c>
      <c r="D213" s="279">
        <v>243</v>
      </c>
      <c r="E213" s="279">
        <v>4884341.9000000004</v>
      </c>
      <c r="F213" s="279">
        <v>2099346.5699999998</v>
      </c>
    </row>
    <row r="214" spans="1:6" ht="15" x14ac:dyDescent="0.35">
      <c r="A214" s="279">
        <v>117</v>
      </c>
      <c r="B214" s="279">
        <v>4884785.9340000004</v>
      </c>
      <c r="C214" s="279">
        <v>2099634.9180000001</v>
      </c>
      <c r="D214" s="279">
        <v>244</v>
      </c>
      <c r="E214" s="279">
        <v>4884342.87</v>
      </c>
      <c r="F214" s="279">
        <v>2099348.9700000002</v>
      </c>
    </row>
    <row r="215" spans="1:6" ht="15" x14ac:dyDescent="0.35">
      <c r="A215" s="279">
        <v>118</v>
      </c>
      <c r="B215" s="279">
        <v>4884790.102</v>
      </c>
      <c r="C215" s="279">
        <v>2099633.3739999998</v>
      </c>
      <c r="D215" s="279">
        <v>245</v>
      </c>
      <c r="E215" s="279">
        <v>4884346.8799999999</v>
      </c>
      <c r="F215" s="279">
        <v>2099358.9700000002</v>
      </c>
    </row>
    <row r="216" spans="1:6" ht="15" x14ac:dyDescent="0.35">
      <c r="A216" s="279">
        <v>119</v>
      </c>
      <c r="B216" s="279">
        <v>4884791.7120000003</v>
      </c>
      <c r="C216" s="279">
        <v>2099632.7779999999</v>
      </c>
      <c r="D216" s="279">
        <v>246</v>
      </c>
      <c r="E216" s="279">
        <v>4884350.3899999997</v>
      </c>
      <c r="F216" s="279">
        <v>2099367.71</v>
      </c>
    </row>
    <row r="217" spans="1:6" ht="15" x14ac:dyDescent="0.35">
      <c r="A217" s="279">
        <v>120</v>
      </c>
      <c r="B217" s="279">
        <v>4884795.1440000003</v>
      </c>
      <c r="C217" s="279">
        <v>2099631.5070000002</v>
      </c>
      <c r="D217" s="279">
        <v>247</v>
      </c>
      <c r="E217" s="279">
        <v>4884352.7</v>
      </c>
      <c r="F217" s="279">
        <v>2099373.4700000002</v>
      </c>
    </row>
    <row r="218" spans="1:6" ht="15" x14ac:dyDescent="0.35">
      <c r="A218" s="279">
        <v>121</v>
      </c>
      <c r="B218" s="279">
        <v>4884799.47</v>
      </c>
      <c r="C218" s="279">
        <v>2099629.9049999998</v>
      </c>
      <c r="D218" s="279">
        <v>248</v>
      </c>
      <c r="E218" s="279">
        <v>4884355.38</v>
      </c>
      <c r="F218" s="279">
        <v>2099380.14</v>
      </c>
    </row>
    <row r="219" spans="1:6" ht="15" x14ac:dyDescent="0.35">
      <c r="A219" s="279">
        <v>122</v>
      </c>
      <c r="B219" s="279">
        <v>4884801.24</v>
      </c>
      <c r="C219" s="279">
        <v>2099629.2489999998</v>
      </c>
      <c r="D219" s="279">
        <v>249</v>
      </c>
      <c r="E219" s="279">
        <v>4884355.49</v>
      </c>
      <c r="F219" s="279">
        <v>2099380.09</v>
      </c>
    </row>
    <row r="220" spans="1:6" ht="15" x14ac:dyDescent="0.35">
      <c r="A220" s="279">
        <v>123</v>
      </c>
      <c r="B220" s="279">
        <v>4884803.523</v>
      </c>
      <c r="C220" s="279">
        <v>2099628.4040000001</v>
      </c>
      <c r="D220" s="279">
        <v>250</v>
      </c>
      <c r="E220" s="279">
        <v>4884355.91</v>
      </c>
      <c r="F220" s="279">
        <v>2099381.13</v>
      </c>
    </row>
    <row r="221" spans="1:6" ht="15" x14ac:dyDescent="0.35">
      <c r="A221" s="279">
        <v>124</v>
      </c>
      <c r="B221" s="279">
        <v>4884807.6940000001</v>
      </c>
      <c r="C221" s="279">
        <v>2099626.8590000002</v>
      </c>
      <c r="D221" s="279">
        <v>251</v>
      </c>
      <c r="E221" s="279">
        <v>4884359.46</v>
      </c>
      <c r="F221" s="279">
        <v>2099389.7599999998</v>
      </c>
    </row>
    <row r="222" spans="1:6" ht="15" x14ac:dyDescent="0.35">
      <c r="A222" s="279">
        <v>125</v>
      </c>
      <c r="B222" s="279">
        <v>4884808.9979999997</v>
      </c>
      <c r="C222" s="279">
        <v>2099626.3760000002</v>
      </c>
      <c r="D222" s="279">
        <v>252</v>
      </c>
      <c r="E222" s="279">
        <v>4884360.43</v>
      </c>
      <c r="F222" s="279">
        <v>2099392.1</v>
      </c>
    </row>
    <row r="223" spans="1:6" ht="15" x14ac:dyDescent="0.35">
      <c r="A223" s="279">
        <v>126</v>
      </c>
      <c r="B223" s="279">
        <v>4884810.3600000003</v>
      </c>
      <c r="C223" s="279">
        <v>2099625.872</v>
      </c>
      <c r="D223" s="279">
        <v>253</v>
      </c>
      <c r="E223" s="279">
        <v>4884362.72</v>
      </c>
      <c r="F223" s="279">
        <v>2099397.66</v>
      </c>
    </row>
    <row r="224" spans="1:6" ht="15" x14ac:dyDescent="0.35">
      <c r="A224" s="279">
        <v>127</v>
      </c>
      <c r="B224" s="279">
        <v>4884812.7010000004</v>
      </c>
      <c r="C224" s="279">
        <v>2099625.0049999999</v>
      </c>
      <c r="D224" s="255"/>
      <c r="E224" s="255"/>
      <c r="F224" s="255"/>
    </row>
    <row r="226" spans="1:6" x14ac:dyDescent="0.35">
      <c r="A226" t="s">
        <v>2577</v>
      </c>
    </row>
    <row r="228" spans="1:6" ht="15" x14ac:dyDescent="0.35">
      <c r="A228" s="452" t="s">
        <v>2576</v>
      </c>
      <c r="B228" s="452"/>
      <c r="C228" s="452"/>
      <c r="D228" s="452"/>
      <c r="E228" s="452"/>
      <c r="F228" s="452"/>
    </row>
    <row r="229" spans="1:6" ht="15" x14ac:dyDescent="0.35">
      <c r="A229" s="252" t="s">
        <v>427</v>
      </c>
      <c r="B229" s="252" t="s">
        <v>215</v>
      </c>
      <c r="C229" s="252" t="s">
        <v>216</v>
      </c>
      <c r="D229" s="252" t="s">
        <v>427</v>
      </c>
      <c r="E229" s="252" t="s">
        <v>215</v>
      </c>
      <c r="F229" s="252" t="s">
        <v>216</v>
      </c>
    </row>
    <row r="230" spans="1:6" ht="15" x14ac:dyDescent="0.35">
      <c r="A230" s="279">
        <v>1</v>
      </c>
      <c r="B230" s="279">
        <v>4884739.8099999996</v>
      </c>
      <c r="C230" s="279">
        <v>2101618.7000000002</v>
      </c>
      <c r="D230" s="279">
        <v>120</v>
      </c>
      <c r="E230" s="279">
        <v>4884964.8499999996</v>
      </c>
      <c r="F230" s="279">
        <v>2101323.59</v>
      </c>
    </row>
    <row r="231" spans="1:6" ht="15" x14ac:dyDescent="0.35">
      <c r="A231" s="279">
        <v>2</v>
      </c>
      <c r="B231" s="279">
        <v>4884739.87</v>
      </c>
      <c r="C231" s="279">
        <v>2101618.86</v>
      </c>
      <c r="D231" s="279">
        <v>121</v>
      </c>
      <c r="E231" s="279">
        <v>4884957.9000000004</v>
      </c>
      <c r="F231" s="279">
        <v>2101305.52</v>
      </c>
    </row>
    <row r="232" spans="1:6" ht="15" x14ac:dyDescent="0.35">
      <c r="A232" s="279">
        <v>3</v>
      </c>
      <c r="B232" s="279">
        <v>4884742.03</v>
      </c>
      <c r="C232" s="279">
        <v>2101618.16</v>
      </c>
      <c r="D232" s="279">
        <v>122</v>
      </c>
      <c r="E232" s="279">
        <v>4884955.6900000004</v>
      </c>
      <c r="F232" s="279">
        <v>2101299.79</v>
      </c>
    </row>
    <row r="233" spans="1:6" ht="15" x14ac:dyDescent="0.35">
      <c r="A233" s="279">
        <v>4</v>
      </c>
      <c r="B233" s="279">
        <v>4884744.5999999996</v>
      </c>
      <c r="C233" s="279">
        <v>2101617.33</v>
      </c>
      <c r="D233" s="279">
        <v>123</v>
      </c>
      <c r="E233" s="279">
        <v>4884951.4400000004</v>
      </c>
      <c r="F233" s="279">
        <v>2101288.73</v>
      </c>
    </row>
    <row r="234" spans="1:6" ht="15" x14ac:dyDescent="0.35">
      <c r="A234" s="279">
        <v>5</v>
      </c>
      <c r="B234" s="279">
        <v>4884744.83</v>
      </c>
      <c r="C234" s="279">
        <v>2101617.25</v>
      </c>
      <c r="D234" s="279">
        <v>124</v>
      </c>
      <c r="E234" s="279">
        <v>4884946.7699999996</v>
      </c>
      <c r="F234" s="279">
        <v>2101276.61</v>
      </c>
    </row>
    <row r="235" spans="1:6" ht="15" x14ac:dyDescent="0.35">
      <c r="A235" s="279">
        <v>6</v>
      </c>
      <c r="B235" s="279">
        <v>4884747.7</v>
      </c>
      <c r="C235" s="279">
        <v>2101616.33</v>
      </c>
      <c r="D235" s="279">
        <v>125</v>
      </c>
      <c r="E235" s="279">
        <v>4884941.03</v>
      </c>
      <c r="F235" s="279">
        <v>2101261.69</v>
      </c>
    </row>
    <row r="236" spans="1:6" ht="15" x14ac:dyDescent="0.35">
      <c r="A236" s="279">
        <v>7</v>
      </c>
      <c r="B236" s="279">
        <v>4884748.3600000003</v>
      </c>
      <c r="C236" s="279">
        <v>2101616.11</v>
      </c>
      <c r="D236" s="279">
        <v>126</v>
      </c>
      <c r="E236" s="279">
        <v>4884940.58</v>
      </c>
      <c r="F236" s="279">
        <v>2101260.5299999998</v>
      </c>
    </row>
    <row r="237" spans="1:6" ht="15" x14ac:dyDescent="0.35">
      <c r="A237" s="279">
        <v>8</v>
      </c>
      <c r="B237" s="279">
        <v>4884749.24</v>
      </c>
      <c r="C237" s="279">
        <v>2101615.83</v>
      </c>
      <c r="D237" s="279">
        <v>127</v>
      </c>
      <c r="E237" s="279">
        <v>4884939.92</v>
      </c>
      <c r="F237" s="279">
        <v>2101258.79</v>
      </c>
    </row>
    <row r="238" spans="1:6" ht="15" x14ac:dyDescent="0.35">
      <c r="A238" s="279">
        <v>9</v>
      </c>
      <c r="B238" s="279">
        <v>4884759.46</v>
      </c>
      <c r="C238" s="279">
        <v>2101612.5299999998</v>
      </c>
      <c r="D238" s="279">
        <v>128</v>
      </c>
      <c r="E238" s="279">
        <v>4884935.6500000004</v>
      </c>
      <c r="F238" s="279">
        <v>2101247.7000000002</v>
      </c>
    </row>
    <row r="239" spans="1:6" ht="15" x14ac:dyDescent="0.35">
      <c r="A239" s="279">
        <v>10</v>
      </c>
      <c r="B239" s="279">
        <v>4884759.66</v>
      </c>
      <c r="C239" s="279">
        <v>2101612.4700000002</v>
      </c>
      <c r="D239" s="279">
        <v>129</v>
      </c>
      <c r="E239" s="279">
        <v>4884932.33</v>
      </c>
      <c r="F239" s="279">
        <v>2101238.84</v>
      </c>
    </row>
    <row r="240" spans="1:6" ht="15" x14ac:dyDescent="0.35">
      <c r="A240" s="279">
        <v>11</v>
      </c>
      <c r="B240" s="279">
        <v>4884760.0999999996</v>
      </c>
      <c r="C240" s="279">
        <v>2101612.33</v>
      </c>
      <c r="D240" s="279">
        <v>130</v>
      </c>
      <c r="E240" s="279">
        <v>4884927.2</v>
      </c>
      <c r="F240" s="279">
        <v>2101225.08</v>
      </c>
    </row>
    <row r="241" spans="1:6" ht="15" x14ac:dyDescent="0.35">
      <c r="A241" s="279">
        <v>12</v>
      </c>
      <c r="B241" s="279">
        <v>4884763.74</v>
      </c>
      <c r="C241" s="279">
        <v>2101611.15</v>
      </c>
      <c r="D241" s="279">
        <v>131</v>
      </c>
      <c r="E241" s="279">
        <v>4884925.9800000004</v>
      </c>
      <c r="F241" s="279">
        <v>2101221.7999999998</v>
      </c>
    </row>
    <row r="242" spans="1:6" ht="15" x14ac:dyDescent="0.35">
      <c r="A242" s="279">
        <v>13</v>
      </c>
      <c r="B242" s="279">
        <v>4884768.96</v>
      </c>
      <c r="C242" s="279">
        <v>2101609.4700000002</v>
      </c>
      <c r="D242" s="279">
        <v>132</v>
      </c>
      <c r="E242" s="279">
        <v>4884925.2300000004</v>
      </c>
      <c r="F242" s="279">
        <v>2101219.7999999998</v>
      </c>
    </row>
    <row r="243" spans="1:6" ht="15" x14ac:dyDescent="0.35">
      <c r="A243" s="279">
        <v>14</v>
      </c>
      <c r="B243" s="279">
        <v>4884770.1100000003</v>
      </c>
      <c r="C243" s="279">
        <v>2101609.09</v>
      </c>
      <c r="D243" s="279">
        <v>133</v>
      </c>
      <c r="E243" s="279">
        <v>4884919.6900000004</v>
      </c>
      <c r="F243" s="279">
        <v>2101204.96</v>
      </c>
    </row>
    <row r="244" spans="1:6" ht="15" x14ac:dyDescent="0.35">
      <c r="A244" s="279">
        <v>15</v>
      </c>
      <c r="B244" s="279">
        <v>4884776.45</v>
      </c>
      <c r="C244" s="279">
        <v>2101607.0499999998</v>
      </c>
      <c r="D244" s="279">
        <v>134</v>
      </c>
      <c r="E244" s="279">
        <v>4884919.7</v>
      </c>
      <c r="F244" s="279">
        <v>2101204.7599999998</v>
      </c>
    </row>
    <row r="245" spans="1:6" ht="15" x14ac:dyDescent="0.35">
      <c r="A245" s="279">
        <v>16</v>
      </c>
      <c r="B245" s="279">
        <v>4884779.63</v>
      </c>
      <c r="C245" s="279">
        <v>2101606.02</v>
      </c>
      <c r="D245" s="279">
        <v>135</v>
      </c>
      <c r="E245" s="279">
        <v>4884919.79</v>
      </c>
      <c r="F245" s="279">
        <v>2101200.91</v>
      </c>
    </row>
    <row r="246" spans="1:6" ht="15" x14ac:dyDescent="0.35">
      <c r="A246" s="279">
        <v>17</v>
      </c>
      <c r="B246" s="279">
        <v>4884781.8899999997</v>
      </c>
      <c r="C246" s="279">
        <v>2101605.29</v>
      </c>
      <c r="D246" s="279">
        <v>136</v>
      </c>
      <c r="E246" s="279">
        <v>4884906.1500000004</v>
      </c>
      <c r="F246" s="279">
        <v>2101196.34</v>
      </c>
    </row>
    <row r="247" spans="1:6" ht="15" x14ac:dyDescent="0.35">
      <c r="A247" s="279">
        <v>18</v>
      </c>
      <c r="B247" s="279">
        <v>4884785.99</v>
      </c>
      <c r="C247" s="279">
        <v>2101603.9700000002</v>
      </c>
      <c r="D247" s="279">
        <v>137</v>
      </c>
      <c r="E247" s="279">
        <v>4884901.9800000004</v>
      </c>
      <c r="F247" s="279">
        <v>2101194.9500000002</v>
      </c>
    </row>
    <row r="248" spans="1:6" ht="15" x14ac:dyDescent="0.35">
      <c r="A248" s="279">
        <v>19</v>
      </c>
      <c r="B248" s="279">
        <v>4884790.93</v>
      </c>
      <c r="C248" s="279">
        <v>2101602.67</v>
      </c>
      <c r="D248" s="279">
        <v>138</v>
      </c>
      <c r="E248" s="279">
        <v>4884901.79</v>
      </c>
      <c r="F248" s="279">
        <v>2101194.88</v>
      </c>
    </row>
    <row r="249" spans="1:6" ht="15" x14ac:dyDescent="0.35">
      <c r="A249" s="279">
        <v>20</v>
      </c>
      <c r="B249" s="279">
        <v>4884792.58</v>
      </c>
      <c r="C249" s="279">
        <v>2101602.2400000002</v>
      </c>
      <c r="D249" s="279">
        <v>139</v>
      </c>
      <c r="E249" s="279">
        <v>4884871.53</v>
      </c>
      <c r="F249" s="279">
        <v>2101187.2400000002</v>
      </c>
    </row>
    <row r="250" spans="1:6" ht="15" x14ac:dyDescent="0.35">
      <c r="A250" s="279">
        <v>21</v>
      </c>
      <c r="B250" s="279">
        <v>4884802.1399999997</v>
      </c>
      <c r="C250" s="279">
        <v>2101599.73</v>
      </c>
      <c r="D250" s="279">
        <v>140</v>
      </c>
      <c r="E250" s="279">
        <v>4884865.7</v>
      </c>
      <c r="F250" s="279">
        <v>2101185.7599999998</v>
      </c>
    </row>
    <row r="251" spans="1:6" ht="15" x14ac:dyDescent="0.35">
      <c r="A251" s="279">
        <v>22</v>
      </c>
      <c r="B251" s="279">
        <v>4884803.4800000004</v>
      </c>
      <c r="C251" s="279">
        <v>2101599.37</v>
      </c>
      <c r="D251" s="279">
        <v>141</v>
      </c>
      <c r="E251" s="279">
        <v>4884860.8499999996</v>
      </c>
      <c r="F251" s="279">
        <v>2101188.29</v>
      </c>
    </row>
    <row r="252" spans="1:6" ht="15" x14ac:dyDescent="0.35">
      <c r="A252" s="279">
        <v>23</v>
      </c>
      <c r="B252" s="279">
        <v>4884809.16</v>
      </c>
      <c r="C252" s="279">
        <v>2101597.88</v>
      </c>
      <c r="D252" s="279">
        <v>142</v>
      </c>
      <c r="E252" s="279">
        <v>4884859.2300000004</v>
      </c>
      <c r="F252" s="279">
        <v>2101189.14</v>
      </c>
    </row>
    <row r="253" spans="1:6" ht="15" x14ac:dyDescent="0.35">
      <c r="A253" s="279">
        <v>24</v>
      </c>
      <c r="B253" s="279">
        <v>4884811.9800000004</v>
      </c>
      <c r="C253" s="279">
        <v>2101597.14</v>
      </c>
      <c r="D253" s="279">
        <v>143</v>
      </c>
      <c r="E253" s="279">
        <v>4884853.99</v>
      </c>
      <c r="F253" s="279">
        <v>2101191.87</v>
      </c>
    </row>
    <row r="254" spans="1:6" ht="15" x14ac:dyDescent="0.35">
      <c r="A254" s="279">
        <v>25</v>
      </c>
      <c r="B254" s="279">
        <v>4884814.55</v>
      </c>
      <c r="C254" s="279">
        <v>2101596.46</v>
      </c>
      <c r="D254" s="279">
        <v>144</v>
      </c>
      <c r="E254" s="279">
        <v>4884847.7</v>
      </c>
      <c r="F254" s="279">
        <v>2101195.15</v>
      </c>
    </row>
    <row r="255" spans="1:6" ht="15" x14ac:dyDescent="0.35">
      <c r="A255" s="279">
        <v>26</v>
      </c>
      <c r="B255" s="279">
        <v>4884824.08</v>
      </c>
      <c r="C255" s="279">
        <v>2101593.96</v>
      </c>
      <c r="D255" s="279">
        <v>145</v>
      </c>
      <c r="E255" s="279">
        <v>4884843.9000000004</v>
      </c>
      <c r="F255" s="279">
        <v>2101197.14</v>
      </c>
    </row>
    <row r="256" spans="1:6" ht="15" x14ac:dyDescent="0.35">
      <c r="A256" s="279">
        <v>27</v>
      </c>
      <c r="B256" s="279">
        <v>4884824.5999999996</v>
      </c>
      <c r="C256" s="279">
        <v>2101593.8199999998</v>
      </c>
      <c r="D256" s="279">
        <v>146</v>
      </c>
      <c r="E256" s="279">
        <v>4884841.83</v>
      </c>
      <c r="F256" s="279">
        <v>2101198.2200000002</v>
      </c>
    </row>
    <row r="257" spans="1:6" ht="15" x14ac:dyDescent="0.35">
      <c r="A257" s="279">
        <v>28</v>
      </c>
      <c r="B257" s="279">
        <v>4884831.01</v>
      </c>
      <c r="C257" s="279">
        <v>2101592.14</v>
      </c>
      <c r="D257" s="279">
        <v>147</v>
      </c>
      <c r="E257" s="279">
        <v>4884834.58</v>
      </c>
      <c r="F257" s="279">
        <v>2101202</v>
      </c>
    </row>
    <row r="258" spans="1:6" ht="15" x14ac:dyDescent="0.35">
      <c r="A258" s="279">
        <v>29</v>
      </c>
      <c r="B258" s="279">
        <v>4884833.4400000004</v>
      </c>
      <c r="C258" s="279">
        <v>2101591.5</v>
      </c>
      <c r="D258" s="279">
        <v>148</v>
      </c>
      <c r="E258" s="279">
        <v>4884831.75</v>
      </c>
      <c r="F258" s="279">
        <v>2101203.48</v>
      </c>
    </row>
    <row r="259" spans="1:6" ht="15" x14ac:dyDescent="0.35">
      <c r="A259" s="279">
        <v>30</v>
      </c>
      <c r="B259" s="279">
        <v>4884835.01</v>
      </c>
      <c r="C259" s="279">
        <v>2101590.9500000002</v>
      </c>
      <c r="D259" s="279">
        <v>149</v>
      </c>
      <c r="E259" s="279">
        <v>4884823.9400000004</v>
      </c>
      <c r="F259" s="279">
        <v>2101207.5499999998</v>
      </c>
    </row>
    <row r="260" spans="1:6" ht="15" x14ac:dyDescent="0.35">
      <c r="A260" s="279">
        <v>31</v>
      </c>
      <c r="B260" s="279">
        <v>4884835.2699999996</v>
      </c>
      <c r="C260" s="279">
        <v>2101590.86</v>
      </c>
      <c r="D260" s="279">
        <v>150</v>
      </c>
      <c r="E260" s="279">
        <v>4884821.41</v>
      </c>
      <c r="F260" s="279">
        <v>2101208.87</v>
      </c>
    </row>
    <row r="261" spans="1:6" ht="15" x14ac:dyDescent="0.35">
      <c r="A261" s="279">
        <v>32</v>
      </c>
      <c r="B261" s="279">
        <v>4884838.16</v>
      </c>
      <c r="C261" s="279">
        <v>2101589.84</v>
      </c>
      <c r="D261" s="279">
        <v>151</v>
      </c>
      <c r="E261" s="279">
        <v>4884810.8600000003</v>
      </c>
      <c r="F261" s="279">
        <v>2101214.38</v>
      </c>
    </row>
    <row r="262" spans="1:6" ht="15" x14ac:dyDescent="0.35">
      <c r="A262" s="279">
        <v>33</v>
      </c>
      <c r="B262" s="279">
        <v>4884843.47</v>
      </c>
      <c r="C262" s="279">
        <v>2101588.38</v>
      </c>
      <c r="D262" s="279">
        <v>152</v>
      </c>
      <c r="E262" s="279">
        <v>4884809.8099999996</v>
      </c>
      <c r="F262" s="279">
        <v>2101214.9300000002</v>
      </c>
    </row>
    <row r="263" spans="1:6" ht="15" x14ac:dyDescent="0.35">
      <c r="A263" s="279">
        <v>34</v>
      </c>
      <c r="B263" s="279">
        <v>4884845.9000000004</v>
      </c>
      <c r="C263" s="279">
        <v>2101587.71</v>
      </c>
      <c r="D263" s="279">
        <v>153</v>
      </c>
      <c r="E263" s="279">
        <v>4884798.7300000004</v>
      </c>
      <c r="F263" s="279">
        <v>2101220.71</v>
      </c>
    </row>
    <row r="264" spans="1:6" ht="15" x14ac:dyDescent="0.35">
      <c r="A264" s="279">
        <v>35</v>
      </c>
      <c r="B264" s="279">
        <v>4884853.83</v>
      </c>
      <c r="C264" s="279">
        <v>2101585.5299999998</v>
      </c>
      <c r="D264" s="279">
        <v>154</v>
      </c>
      <c r="E264" s="279">
        <v>4884795.1500000004</v>
      </c>
      <c r="F264" s="279">
        <v>2101222.58</v>
      </c>
    </row>
    <row r="265" spans="1:6" ht="15" x14ac:dyDescent="0.35">
      <c r="A265" s="279">
        <v>36</v>
      </c>
      <c r="B265" s="279">
        <v>4884856.6900000004</v>
      </c>
      <c r="C265" s="279">
        <v>2101584.7400000002</v>
      </c>
      <c r="D265" s="279">
        <v>155</v>
      </c>
      <c r="E265" s="279">
        <v>4884790.45</v>
      </c>
      <c r="F265" s="279">
        <v>2101225.0299999998</v>
      </c>
    </row>
    <row r="266" spans="1:6" ht="15" x14ac:dyDescent="0.35">
      <c r="A266" s="279">
        <v>37</v>
      </c>
      <c r="B266" s="279">
        <v>4884858.4000000004</v>
      </c>
      <c r="C266" s="279">
        <v>2101584.27</v>
      </c>
      <c r="D266" s="279">
        <v>156</v>
      </c>
      <c r="E266" s="279">
        <v>4884787.28</v>
      </c>
      <c r="F266" s="279">
        <v>2101226.6800000002</v>
      </c>
    </row>
    <row r="267" spans="1:6" ht="15" x14ac:dyDescent="0.35">
      <c r="A267" s="279">
        <v>38</v>
      </c>
      <c r="B267" s="279">
        <v>4884864.33</v>
      </c>
      <c r="C267" s="279">
        <v>2101582.5499999998</v>
      </c>
      <c r="D267" s="279">
        <v>157</v>
      </c>
      <c r="E267" s="279">
        <v>4884781.0999999996</v>
      </c>
      <c r="F267" s="279">
        <v>2101229.91</v>
      </c>
    </row>
    <row r="268" spans="1:6" ht="15" x14ac:dyDescent="0.35">
      <c r="A268" s="279">
        <v>39</v>
      </c>
      <c r="B268" s="279">
        <v>4884866.01</v>
      </c>
      <c r="C268" s="279">
        <v>2101582.0699999998</v>
      </c>
      <c r="D268" s="279">
        <v>158</v>
      </c>
      <c r="E268" s="279">
        <v>4884781.0599999996</v>
      </c>
      <c r="F268" s="279">
        <v>2101229.79</v>
      </c>
    </row>
    <row r="269" spans="1:6" ht="15" x14ac:dyDescent="0.35">
      <c r="A269" s="279">
        <v>40</v>
      </c>
      <c r="B269" s="279">
        <v>4884868.5199999996</v>
      </c>
      <c r="C269" s="279">
        <v>2101581.34</v>
      </c>
      <c r="D269" s="279">
        <v>159</v>
      </c>
      <c r="E269" s="279">
        <v>4884779.93</v>
      </c>
      <c r="F269" s="279">
        <v>2101226.2999999998</v>
      </c>
    </row>
    <row r="270" spans="1:6" ht="15" x14ac:dyDescent="0.35">
      <c r="A270" s="279">
        <v>41</v>
      </c>
      <c r="B270" s="279">
        <v>4884873.45</v>
      </c>
      <c r="C270" s="279">
        <v>2101579.92</v>
      </c>
      <c r="D270" s="279">
        <v>160</v>
      </c>
      <c r="E270" s="279">
        <v>4884779.38</v>
      </c>
      <c r="F270" s="279">
        <v>2101226.5499999998</v>
      </c>
    </row>
    <row r="271" spans="1:6" ht="15" x14ac:dyDescent="0.35">
      <c r="A271" s="279">
        <v>42</v>
      </c>
      <c r="B271" s="279">
        <v>4884877.3</v>
      </c>
      <c r="C271" s="279">
        <v>2101578.7999999998</v>
      </c>
      <c r="D271" s="279">
        <v>161</v>
      </c>
      <c r="E271" s="279">
        <v>4884767.6100000003</v>
      </c>
      <c r="F271" s="279">
        <v>2101231.91</v>
      </c>
    </row>
    <row r="272" spans="1:6" ht="15" x14ac:dyDescent="0.35">
      <c r="A272" s="279">
        <v>43</v>
      </c>
      <c r="B272" s="279">
        <v>4884878.55</v>
      </c>
      <c r="C272" s="279">
        <v>2101578.44</v>
      </c>
      <c r="D272" s="279">
        <v>162</v>
      </c>
      <c r="E272" s="279">
        <v>4884766.07</v>
      </c>
      <c r="F272" s="279">
        <v>2101232.62</v>
      </c>
    </row>
    <row r="273" spans="1:6" ht="15" x14ac:dyDescent="0.35">
      <c r="A273" s="279">
        <v>44</v>
      </c>
      <c r="B273" s="279">
        <v>4884883.03</v>
      </c>
      <c r="C273" s="279">
        <v>2101573.2400000002</v>
      </c>
      <c r="D273" s="279">
        <v>163</v>
      </c>
      <c r="E273" s="279">
        <v>4884761.5999999996</v>
      </c>
      <c r="F273" s="279">
        <v>2101234.65</v>
      </c>
    </row>
    <row r="274" spans="1:6" ht="15" x14ac:dyDescent="0.35">
      <c r="A274" s="279">
        <v>45</v>
      </c>
      <c r="B274" s="279">
        <v>4884884.88</v>
      </c>
      <c r="C274" s="279">
        <v>2101572.5</v>
      </c>
      <c r="D274" s="279">
        <v>164</v>
      </c>
      <c r="E274" s="279">
        <v>4884753.49</v>
      </c>
      <c r="F274" s="279">
        <v>2101238.35</v>
      </c>
    </row>
    <row r="275" spans="1:6" ht="15" x14ac:dyDescent="0.35">
      <c r="A275" s="279">
        <v>46</v>
      </c>
      <c r="B275" s="279">
        <v>4884891</v>
      </c>
      <c r="C275" s="279">
        <v>2101570.0499999998</v>
      </c>
      <c r="D275" s="279">
        <v>165</v>
      </c>
      <c r="E275" s="279">
        <v>4884748.28</v>
      </c>
      <c r="F275" s="279">
        <v>2101240.7400000002</v>
      </c>
    </row>
    <row r="276" spans="1:6" ht="15" x14ac:dyDescent="0.35">
      <c r="A276" s="279">
        <v>47</v>
      </c>
      <c r="B276" s="279">
        <v>4884894.37</v>
      </c>
      <c r="C276" s="279">
        <v>2101568.71</v>
      </c>
      <c r="D276" s="279">
        <v>166</v>
      </c>
      <c r="E276" s="279">
        <v>4884748.2699999996</v>
      </c>
      <c r="F276" s="279">
        <v>2101240.75</v>
      </c>
    </row>
    <row r="277" spans="1:6" ht="15" x14ac:dyDescent="0.35">
      <c r="A277" s="279">
        <v>48</v>
      </c>
      <c r="B277" s="279">
        <v>4884903.99</v>
      </c>
      <c r="C277" s="279">
        <v>2101564.86</v>
      </c>
      <c r="D277" s="279">
        <v>167</v>
      </c>
      <c r="E277" s="279">
        <v>4884743.45</v>
      </c>
      <c r="F277" s="279">
        <v>2101242.86</v>
      </c>
    </row>
    <row r="278" spans="1:6" ht="15" x14ac:dyDescent="0.35">
      <c r="A278" s="279">
        <v>49</v>
      </c>
      <c r="B278" s="279">
        <v>4884905.13</v>
      </c>
      <c r="C278" s="279">
        <v>2101564.4</v>
      </c>
      <c r="D278" s="279">
        <v>168</v>
      </c>
      <c r="E278" s="279">
        <v>4884740.99</v>
      </c>
      <c r="F278" s="279">
        <v>2101243.94</v>
      </c>
    </row>
    <row r="279" spans="1:6" ht="15" x14ac:dyDescent="0.35">
      <c r="A279" s="279">
        <v>50</v>
      </c>
      <c r="B279" s="279">
        <v>4884909.4800000004</v>
      </c>
      <c r="C279" s="279">
        <v>2101562.67</v>
      </c>
      <c r="D279" s="279">
        <v>169</v>
      </c>
      <c r="E279" s="279">
        <v>4884740.7699999996</v>
      </c>
      <c r="F279" s="279">
        <v>2101244.04</v>
      </c>
    </row>
    <row r="280" spans="1:6" ht="15" x14ac:dyDescent="0.35">
      <c r="A280" s="279">
        <v>51</v>
      </c>
      <c r="B280" s="279">
        <v>4884914.3600000003</v>
      </c>
      <c r="C280" s="279">
        <v>2101560.69</v>
      </c>
      <c r="D280" s="279">
        <v>170</v>
      </c>
      <c r="E280" s="279">
        <v>4884732.13</v>
      </c>
      <c r="F280" s="279">
        <v>2101247.83</v>
      </c>
    </row>
    <row r="281" spans="1:6" ht="15" x14ac:dyDescent="0.35">
      <c r="A281" s="279">
        <v>52</v>
      </c>
      <c r="B281" s="279">
        <v>4884915.2699999996</v>
      </c>
      <c r="C281" s="279">
        <v>2101560.33</v>
      </c>
      <c r="D281" s="279">
        <v>171</v>
      </c>
      <c r="E281" s="279">
        <v>4884721.71</v>
      </c>
      <c r="F281" s="279">
        <v>2101252.4</v>
      </c>
    </row>
    <row r="282" spans="1:6" ht="15" x14ac:dyDescent="0.35">
      <c r="A282" s="279">
        <v>53</v>
      </c>
      <c r="B282" s="279">
        <v>4884918.3499999996</v>
      </c>
      <c r="C282" s="279">
        <v>2101559.08</v>
      </c>
      <c r="D282" s="279">
        <v>172</v>
      </c>
      <c r="E282" s="279">
        <v>4884721.1500000004</v>
      </c>
      <c r="F282" s="279">
        <v>2101252.65</v>
      </c>
    </row>
    <row r="283" spans="1:6" ht="15" x14ac:dyDescent="0.35">
      <c r="A283" s="279">
        <v>54</v>
      </c>
      <c r="B283" s="279">
        <v>4884924.5</v>
      </c>
      <c r="C283" s="279">
        <v>2101556.59</v>
      </c>
      <c r="D283" s="279">
        <v>173</v>
      </c>
      <c r="E283" s="279">
        <v>4884718.41</v>
      </c>
      <c r="F283" s="279">
        <v>2101253.85</v>
      </c>
    </row>
    <row r="284" spans="1:6" ht="15" x14ac:dyDescent="0.35">
      <c r="A284" s="279">
        <v>55</v>
      </c>
      <c r="B284" s="279">
        <v>4884927.8899999997</v>
      </c>
      <c r="C284" s="279">
        <v>2101555.2200000002</v>
      </c>
      <c r="D284" s="279">
        <v>174</v>
      </c>
      <c r="E284" s="279">
        <v>4884700.58</v>
      </c>
      <c r="F284" s="279">
        <v>2101261.67</v>
      </c>
    </row>
    <row r="285" spans="1:6" ht="15" x14ac:dyDescent="0.35">
      <c r="A285" s="279">
        <v>56</v>
      </c>
      <c r="B285" s="279">
        <v>4884933.79</v>
      </c>
      <c r="C285" s="279">
        <v>2101552.83</v>
      </c>
      <c r="D285" s="279">
        <v>175</v>
      </c>
      <c r="E285" s="279">
        <v>4884701.18</v>
      </c>
      <c r="F285" s="279">
        <v>2101263.2400000002</v>
      </c>
    </row>
    <row r="286" spans="1:6" ht="15" x14ac:dyDescent="0.35">
      <c r="A286" s="279">
        <v>57</v>
      </c>
      <c r="B286" s="279">
        <v>4884937.7300000004</v>
      </c>
      <c r="C286" s="279">
        <v>2101551.2400000002</v>
      </c>
      <c r="D286" s="279">
        <v>176</v>
      </c>
      <c r="E286" s="279">
        <v>4884703.3600000003</v>
      </c>
      <c r="F286" s="279">
        <v>2101268.89</v>
      </c>
    </row>
    <row r="287" spans="1:6" ht="15" x14ac:dyDescent="0.35">
      <c r="A287" s="279">
        <v>58</v>
      </c>
      <c r="B287" s="279">
        <v>4884943.59</v>
      </c>
      <c r="C287" s="279">
        <v>2101548.87</v>
      </c>
      <c r="D287" s="279">
        <v>177</v>
      </c>
      <c r="E287" s="279">
        <v>4884704.92</v>
      </c>
      <c r="F287" s="279">
        <v>2101272.9500000002</v>
      </c>
    </row>
    <row r="288" spans="1:6" ht="15" x14ac:dyDescent="0.35">
      <c r="A288" s="279">
        <v>59</v>
      </c>
      <c r="B288" s="279">
        <v>4884945.5999999996</v>
      </c>
      <c r="C288" s="279">
        <v>2101548.0099999998</v>
      </c>
      <c r="D288" s="279">
        <v>178</v>
      </c>
      <c r="E288" s="279">
        <v>4884706.87</v>
      </c>
      <c r="F288" s="279">
        <v>2101278.1</v>
      </c>
    </row>
    <row r="289" spans="1:6" ht="15" x14ac:dyDescent="0.35">
      <c r="A289" s="279">
        <v>60</v>
      </c>
      <c r="B289" s="279">
        <v>4884946.72</v>
      </c>
      <c r="C289" s="279">
        <v>2101547.54</v>
      </c>
      <c r="D289" s="279">
        <v>179</v>
      </c>
      <c r="E289" s="279">
        <v>4884708.8499999996</v>
      </c>
      <c r="F289" s="279">
        <v>2101283.34</v>
      </c>
    </row>
    <row r="290" spans="1:6" ht="15" x14ac:dyDescent="0.35">
      <c r="A290" s="279">
        <v>61</v>
      </c>
      <c r="B290" s="279">
        <v>4884955</v>
      </c>
      <c r="C290" s="279">
        <v>2101544.0099999998</v>
      </c>
      <c r="D290" s="279">
        <v>180</v>
      </c>
      <c r="E290" s="279">
        <v>4884711.63</v>
      </c>
      <c r="F290" s="279">
        <v>2101290.69</v>
      </c>
    </row>
    <row r="291" spans="1:6" ht="15" x14ac:dyDescent="0.35">
      <c r="A291" s="279">
        <v>62</v>
      </c>
      <c r="B291" s="279">
        <v>4884957.7300000004</v>
      </c>
      <c r="C291" s="279">
        <v>2101542.84</v>
      </c>
      <c r="D291" s="279">
        <v>181</v>
      </c>
      <c r="E291" s="279">
        <v>4884712.87</v>
      </c>
      <c r="F291" s="279">
        <v>2101293.9700000002</v>
      </c>
    </row>
    <row r="292" spans="1:6" ht="15" x14ac:dyDescent="0.35">
      <c r="A292" s="279">
        <v>63</v>
      </c>
      <c r="B292" s="279">
        <v>4884961.9800000004</v>
      </c>
      <c r="C292" s="279">
        <v>2101541.0299999998</v>
      </c>
      <c r="D292" s="279">
        <v>182</v>
      </c>
      <c r="E292" s="279">
        <v>4884713.13</v>
      </c>
      <c r="F292" s="279">
        <v>2101294.63</v>
      </c>
    </row>
    <row r="293" spans="1:6" ht="15" x14ac:dyDescent="0.35">
      <c r="A293" s="279">
        <v>64</v>
      </c>
      <c r="B293" s="279">
        <v>4884962.05</v>
      </c>
      <c r="C293" s="279">
        <v>2101541</v>
      </c>
      <c r="D293" s="279">
        <v>183</v>
      </c>
      <c r="E293" s="279">
        <v>4884714.0199999996</v>
      </c>
      <c r="F293" s="279">
        <v>2101297</v>
      </c>
    </row>
    <row r="294" spans="1:6" ht="15" x14ac:dyDescent="0.35">
      <c r="A294" s="279">
        <v>65</v>
      </c>
      <c r="B294" s="279">
        <v>4884964.82</v>
      </c>
      <c r="C294" s="279">
        <v>2101539.66</v>
      </c>
      <c r="D294" s="279">
        <v>184</v>
      </c>
      <c r="E294" s="279">
        <v>4884723.29</v>
      </c>
      <c r="F294" s="279">
        <v>2101321.4700000002</v>
      </c>
    </row>
    <row r="295" spans="1:6" ht="15" x14ac:dyDescent="0.35">
      <c r="A295" s="279">
        <v>66</v>
      </c>
      <c r="B295" s="279">
        <v>4884966.9800000004</v>
      </c>
      <c r="C295" s="279">
        <v>2101538.62</v>
      </c>
      <c r="D295" s="279">
        <v>185</v>
      </c>
      <c r="E295" s="279">
        <v>4884723.54</v>
      </c>
      <c r="F295" s="279">
        <v>2101322.13</v>
      </c>
    </row>
    <row r="296" spans="1:6" ht="15" x14ac:dyDescent="0.35">
      <c r="A296" s="279">
        <v>67</v>
      </c>
      <c r="B296" s="279">
        <v>4884973.37</v>
      </c>
      <c r="C296" s="279">
        <v>2101535.54</v>
      </c>
      <c r="D296" s="279">
        <v>186</v>
      </c>
      <c r="E296" s="279">
        <v>4884734.22</v>
      </c>
      <c r="F296" s="279">
        <v>2101350.33</v>
      </c>
    </row>
    <row r="297" spans="1:6" ht="15" x14ac:dyDescent="0.35">
      <c r="A297" s="279">
        <v>68</v>
      </c>
      <c r="B297" s="279">
        <v>4884973.4000000004</v>
      </c>
      <c r="C297" s="279">
        <v>2101535.5299999998</v>
      </c>
      <c r="D297" s="279">
        <v>187</v>
      </c>
      <c r="E297" s="279">
        <v>4884740.8499999996</v>
      </c>
      <c r="F297" s="279">
        <v>2101367.85</v>
      </c>
    </row>
    <row r="298" spans="1:6" ht="15" x14ac:dyDescent="0.35">
      <c r="A298" s="279">
        <v>69</v>
      </c>
      <c r="B298" s="279">
        <v>4884979.08</v>
      </c>
      <c r="C298" s="279">
        <v>2101532.79</v>
      </c>
      <c r="D298" s="279">
        <v>188</v>
      </c>
      <c r="E298" s="279">
        <v>4884760.46</v>
      </c>
      <c r="F298" s="279">
        <v>2101419.64</v>
      </c>
    </row>
    <row r="299" spans="1:6" ht="15" x14ac:dyDescent="0.35">
      <c r="A299" s="279">
        <v>70</v>
      </c>
      <c r="B299" s="279">
        <v>4884980.32</v>
      </c>
      <c r="C299" s="279">
        <v>2101532.2599999998</v>
      </c>
      <c r="D299" s="279">
        <v>189</v>
      </c>
      <c r="E299" s="279">
        <v>4884762.54</v>
      </c>
      <c r="F299" s="279">
        <v>2101425.15</v>
      </c>
    </row>
    <row r="300" spans="1:6" ht="15" x14ac:dyDescent="0.35">
      <c r="A300" s="279">
        <v>71</v>
      </c>
      <c r="B300" s="279">
        <v>4884986.2</v>
      </c>
      <c r="C300" s="279">
        <v>2101529.75</v>
      </c>
      <c r="D300" s="279">
        <v>190</v>
      </c>
      <c r="E300" s="279">
        <v>4884763.34</v>
      </c>
      <c r="F300" s="279">
        <v>2101430.11</v>
      </c>
    </row>
    <row r="301" spans="1:6" ht="15" x14ac:dyDescent="0.35">
      <c r="A301" s="279">
        <v>72</v>
      </c>
      <c r="B301" s="279">
        <v>4884986.8</v>
      </c>
      <c r="C301" s="279">
        <v>2101529.4900000002</v>
      </c>
      <c r="D301" s="279">
        <v>191</v>
      </c>
      <c r="E301" s="279">
        <v>4884764.03</v>
      </c>
      <c r="F301" s="279">
        <v>2101434.37</v>
      </c>
    </row>
    <row r="302" spans="1:6" ht="15" x14ac:dyDescent="0.35">
      <c r="A302" s="279">
        <v>73</v>
      </c>
      <c r="B302" s="279">
        <v>4884989.53</v>
      </c>
      <c r="C302" s="279">
        <v>2101528.25</v>
      </c>
      <c r="D302" s="279">
        <v>192</v>
      </c>
      <c r="E302" s="279">
        <v>4884760.46</v>
      </c>
      <c r="F302" s="279">
        <v>2101435.75</v>
      </c>
    </row>
    <row r="303" spans="1:6" ht="15" x14ac:dyDescent="0.35">
      <c r="A303" s="279">
        <v>74</v>
      </c>
      <c r="B303" s="279">
        <v>4884989.99</v>
      </c>
      <c r="C303" s="279">
        <v>2101528.04</v>
      </c>
      <c r="D303" s="279">
        <v>193</v>
      </c>
      <c r="E303" s="279">
        <v>4884757.2699999996</v>
      </c>
      <c r="F303" s="279">
        <v>2101436.9900000002</v>
      </c>
    </row>
    <row r="304" spans="1:6" ht="15" x14ac:dyDescent="0.35">
      <c r="A304" s="279">
        <v>75</v>
      </c>
      <c r="B304" s="279">
        <v>4884997.72</v>
      </c>
      <c r="C304" s="279">
        <v>2101524.52</v>
      </c>
      <c r="D304" s="279">
        <v>194</v>
      </c>
      <c r="E304" s="279">
        <v>4884749.8099999996</v>
      </c>
      <c r="F304" s="279">
        <v>2101439.87</v>
      </c>
    </row>
    <row r="305" spans="1:6" ht="15" x14ac:dyDescent="0.35">
      <c r="A305" s="279">
        <v>76</v>
      </c>
      <c r="B305" s="279">
        <v>4884998.99</v>
      </c>
      <c r="C305" s="279">
        <v>2101523.94</v>
      </c>
      <c r="D305" s="279">
        <v>195</v>
      </c>
      <c r="E305" s="279">
        <v>4884733.1900000004</v>
      </c>
      <c r="F305" s="279">
        <v>2101446.73</v>
      </c>
    </row>
    <row r="306" spans="1:6" ht="15" x14ac:dyDescent="0.35">
      <c r="A306" s="279">
        <v>77</v>
      </c>
      <c r="B306" s="279">
        <v>4885001.17</v>
      </c>
      <c r="C306" s="279">
        <v>2101522.9500000002</v>
      </c>
      <c r="D306" s="279">
        <v>196</v>
      </c>
      <c r="E306" s="279">
        <v>4884729.37</v>
      </c>
      <c r="F306" s="279">
        <v>2101449.44</v>
      </c>
    </row>
    <row r="307" spans="1:6" ht="15" x14ac:dyDescent="0.35">
      <c r="A307" s="279">
        <v>78</v>
      </c>
      <c r="B307" s="279">
        <v>4885002.63</v>
      </c>
      <c r="C307" s="279">
        <v>2101522.2799999998</v>
      </c>
      <c r="D307" s="279">
        <v>197</v>
      </c>
      <c r="E307" s="279">
        <v>4884723.32</v>
      </c>
      <c r="F307" s="279">
        <v>2101451.69</v>
      </c>
    </row>
    <row r="308" spans="1:6" ht="15" x14ac:dyDescent="0.35">
      <c r="A308" s="279">
        <v>79</v>
      </c>
      <c r="B308" s="279">
        <v>4885007.26</v>
      </c>
      <c r="C308" s="279">
        <v>2101520.17</v>
      </c>
      <c r="D308" s="279">
        <v>198</v>
      </c>
      <c r="E308" s="279">
        <v>4884722.16</v>
      </c>
      <c r="F308" s="279">
        <v>2101452.12</v>
      </c>
    </row>
    <row r="309" spans="1:6" ht="15" x14ac:dyDescent="0.35">
      <c r="A309" s="279">
        <v>80</v>
      </c>
      <c r="B309" s="279">
        <v>4885006.3899999997</v>
      </c>
      <c r="C309" s="279">
        <v>2101516.6</v>
      </c>
      <c r="D309" s="279">
        <v>199</v>
      </c>
      <c r="E309" s="279">
        <v>4884717.72</v>
      </c>
      <c r="F309" s="279">
        <v>2101453.7799999998</v>
      </c>
    </row>
    <row r="310" spans="1:6" ht="15" x14ac:dyDescent="0.35">
      <c r="A310" s="279">
        <v>81</v>
      </c>
      <c r="B310" s="279">
        <v>4885005.74</v>
      </c>
      <c r="C310" s="279">
        <v>2101513.91</v>
      </c>
      <c r="D310" s="279">
        <v>200</v>
      </c>
      <c r="E310" s="279">
        <v>4884706.07</v>
      </c>
      <c r="F310" s="279">
        <v>2101458.63</v>
      </c>
    </row>
    <row r="311" spans="1:6" ht="15" x14ac:dyDescent="0.35">
      <c r="A311" s="279">
        <v>82</v>
      </c>
      <c r="B311" s="279">
        <v>4885002.76</v>
      </c>
      <c r="C311" s="279">
        <v>2101501.7200000002</v>
      </c>
      <c r="D311" s="279">
        <v>201</v>
      </c>
      <c r="E311" s="279">
        <v>4884694.1399999997</v>
      </c>
      <c r="F311" s="279">
        <v>2101463.7200000002</v>
      </c>
    </row>
    <row r="312" spans="1:6" ht="15" x14ac:dyDescent="0.35">
      <c r="A312" s="279">
        <v>83</v>
      </c>
      <c r="B312" s="279">
        <v>4885002.5999999996</v>
      </c>
      <c r="C312" s="279">
        <v>2101500.83</v>
      </c>
      <c r="D312" s="279">
        <v>202</v>
      </c>
      <c r="E312" s="279">
        <v>4884686.34</v>
      </c>
      <c r="F312" s="279">
        <v>2101467.35</v>
      </c>
    </row>
    <row r="313" spans="1:6" ht="15" x14ac:dyDescent="0.35">
      <c r="A313" s="279">
        <v>84</v>
      </c>
      <c r="B313" s="279">
        <v>4885002.22</v>
      </c>
      <c r="C313" s="279">
        <v>2101498.7599999998</v>
      </c>
      <c r="D313" s="279">
        <v>203</v>
      </c>
      <c r="E313" s="279">
        <v>4884684.1900000004</v>
      </c>
      <c r="F313" s="279">
        <v>2101468.61</v>
      </c>
    </row>
    <row r="314" spans="1:6" ht="15" x14ac:dyDescent="0.35">
      <c r="A314" s="279">
        <v>85</v>
      </c>
      <c r="B314" s="279">
        <v>4885001.3600000003</v>
      </c>
      <c r="C314" s="279">
        <v>2101494.0499999998</v>
      </c>
      <c r="D314" s="279">
        <v>204</v>
      </c>
      <c r="E314" s="279">
        <v>4884673.5999999996</v>
      </c>
      <c r="F314" s="279">
        <v>2101473.2999999998</v>
      </c>
    </row>
    <row r="315" spans="1:6" ht="15" x14ac:dyDescent="0.35">
      <c r="A315" s="279">
        <v>86</v>
      </c>
      <c r="B315" s="279">
        <v>4885000.4400000004</v>
      </c>
      <c r="C315" s="279">
        <v>2101489.02</v>
      </c>
      <c r="D315" s="279">
        <v>205</v>
      </c>
      <c r="E315" s="279">
        <v>4884641.18</v>
      </c>
      <c r="F315" s="279">
        <v>2101486.8199999998</v>
      </c>
    </row>
    <row r="316" spans="1:6" ht="15" x14ac:dyDescent="0.35">
      <c r="A316" s="279">
        <v>87</v>
      </c>
      <c r="B316" s="279">
        <v>4884999.5599999996</v>
      </c>
      <c r="C316" s="279">
        <v>2101484.1800000002</v>
      </c>
      <c r="D316" s="279">
        <v>206</v>
      </c>
      <c r="E316" s="279">
        <v>4884631.7300000004</v>
      </c>
      <c r="F316" s="279">
        <v>2101490.66</v>
      </c>
    </row>
    <row r="317" spans="1:6" ht="15" x14ac:dyDescent="0.35">
      <c r="A317" s="279">
        <v>88</v>
      </c>
      <c r="B317" s="279">
        <v>4884999.55</v>
      </c>
      <c r="C317" s="279">
        <v>2101484.12</v>
      </c>
      <c r="D317" s="279">
        <v>207</v>
      </c>
      <c r="E317" s="279">
        <v>4884626.1900000004</v>
      </c>
      <c r="F317" s="279">
        <v>2101492.9300000002</v>
      </c>
    </row>
    <row r="318" spans="1:6" ht="15" x14ac:dyDescent="0.35">
      <c r="A318" s="279">
        <v>89</v>
      </c>
      <c r="B318" s="279">
        <v>4884999.21</v>
      </c>
      <c r="C318" s="279">
        <v>2101482.2599999998</v>
      </c>
      <c r="D318" s="279">
        <v>208</v>
      </c>
      <c r="E318" s="279">
        <v>4884623.8499999996</v>
      </c>
      <c r="F318" s="279">
        <v>2101493.88</v>
      </c>
    </row>
    <row r="319" spans="1:6" ht="15" x14ac:dyDescent="0.35">
      <c r="A319" s="279">
        <v>90</v>
      </c>
      <c r="B319" s="279">
        <v>4884999.1500000004</v>
      </c>
      <c r="C319" s="279">
        <v>2101475.11</v>
      </c>
      <c r="D319" s="279">
        <v>209</v>
      </c>
      <c r="E319" s="279">
        <v>4884619.6399999997</v>
      </c>
      <c r="F319" s="279">
        <v>2101495.6</v>
      </c>
    </row>
    <row r="320" spans="1:6" ht="15" x14ac:dyDescent="0.35">
      <c r="A320" s="279">
        <v>91</v>
      </c>
      <c r="B320" s="279">
        <v>4884999.13</v>
      </c>
      <c r="C320" s="279">
        <v>2101473.11</v>
      </c>
      <c r="D320" s="279">
        <v>210</v>
      </c>
      <c r="E320" s="279">
        <v>4884616.8</v>
      </c>
      <c r="F320" s="279">
        <v>2101496.7599999998</v>
      </c>
    </row>
    <row r="321" spans="1:6" ht="15" x14ac:dyDescent="0.35">
      <c r="A321" s="279">
        <v>92</v>
      </c>
      <c r="B321" s="279">
        <v>4884999.04</v>
      </c>
      <c r="C321" s="279">
        <v>2101463.27</v>
      </c>
      <c r="D321" s="279">
        <v>211</v>
      </c>
      <c r="E321" s="279">
        <v>4884611.12</v>
      </c>
      <c r="F321" s="279">
        <v>2101499.5099999998</v>
      </c>
    </row>
    <row r="322" spans="1:6" ht="15" x14ac:dyDescent="0.35">
      <c r="A322" s="279">
        <v>93</v>
      </c>
      <c r="B322" s="279">
        <v>4884998.43</v>
      </c>
      <c r="C322" s="279">
        <v>2101459.0499999998</v>
      </c>
      <c r="D322" s="279">
        <v>212</v>
      </c>
      <c r="E322" s="279">
        <v>4884609.33</v>
      </c>
      <c r="F322" s="279">
        <v>2101500.38</v>
      </c>
    </row>
    <row r="323" spans="1:6" ht="15" x14ac:dyDescent="0.35">
      <c r="A323" s="279">
        <v>94</v>
      </c>
      <c r="B323" s="279">
        <v>4884998.03</v>
      </c>
      <c r="C323" s="279">
        <v>2101456.34</v>
      </c>
      <c r="D323" s="279">
        <v>213</v>
      </c>
      <c r="E323" s="279">
        <v>4884619.21</v>
      </c>
      <c r="F323" s="279">
        <v>2101528.7599999998</v>
      </c>
    </row>
    <row r="324" spans="1:6" ht="15" x14ac:dyDescent="0.35">
      <c r="A324" s="279">
        <v>95</v>
      </c>
      <c r="B324" s="279">
        <v>4884996.72</v>
      </c>
      <c r="C324" s="279">
        <v>2101447.35</v>
      </c>
      <c r="D324" s="279">
        <v>214</v>
      </c>
      <c r="E324" s="279">
        <v>4884619.83</v>
      </c>
      <c r="F324" s="279">
        <v>2101530.56</v>
      </c>
    </row>
    <row r="325" spans="1:6" ht="15" x14ac:dyDescent="0.35">
      <c r="A325" s="279">
        <v>96</v>
      </c>
      <c r="B325" s="279">
        <v>4884996.12</v>
      </c>
      <c r="C325" s="279">
        <v>2101442.73</v>
      </c>
      <c r="D325" s="279">
        <v>215</v>
      </c>
      <c r="E325" s="279">
        <v>4884622.55</v>
      </c>
      <c r="F325" s="279">
        <v>2101537.7999999998</v>
      </c>
    </row>
    <row r="326" spans="1:6" ht="15" x14ac:dyDescent="0.35">
      <c r="A326" s="279">
        <v>97</v>
      </c>
      <c r="B326" s="279">
        <v>4884995.83</v>
      </c>
      <c r="C326" s="279">
        <v>2101440.4900000002</v>
      </c>
      <c r="D326" s="279">
        <v>216</v>
      </c>
      <c r="E326" s="279">
        <v>4884627.45</v>
      </c>
      <c r="F326" s="279">
        <v>2101550.8199999998</v>
      </c>
    </row>
    <row r="327" spans="1:6" ht="15" x14ac:dyDescent="0.35">
      <c r="A327" s="279">
        <v>98</v>
      </c>
      <c r="B327" s="279">
        <v>4884993.88</v>
      </c>
      <c r="C327" s="279">
        <v>2101425.33</v>
      </c>
      <c r="D327" s="279">
        <v>217</v>
      </c>
      <c r="E327" s="279">
        <v>4884629.43</v>
      </c>
      <c r="F327" s="279">
        <v>2101555.79</v>
      </c>
    </row>
    <row r="328" spans="1:6" ht="15" x14ac:dyDescent="0.35">
      <c r="A328" s="279">
        <v>99</v>
      </c>
      <c r="B328" s="279">
        <v>4884993.7699999996</v>
      </c>
      <c r="C328" s="279">
        <v>2101424.46</v>
      </c>
      <c r="D328" s="279">
        <v>218</v>
      </c>
      <c r="E328" s="279">
        <v>4884630.24</v>
      </c>
      <c r="F328" s="279">
        <v>2101557.83</v>
      </c>
    </row>
    <row r="329" spans="1:6" ht="15" x14ac:dyDescent="0.35">
      <c r="A329" s="279">
        <v>100</v>
      </c>
      <c r="B329" s="279">
        <v>4884992.6900000004</v>
      </c>
      <c r="C329" s="279">
        <v>2101416.1</v>
      </c>
      <c r="D329" s="279">
        <v>219</v>
      </c>
      <c r="E329" s="279">
        <v>4884632.05</v>
      </c>
      <c r="F329" s="279">
        <v>2101562.36</v>
      </c>
    </row>
    <row r="330" spans="1:6" ht="15" x14ac:dyDescent="0.35">
      <c r="A330" s="279">
        <v>101</v>
      </c>
      <c r="B330" s="279">
        <v>4884991.96</v>
      </c>
      <c r="C330" s="279">
        <v>2101410.4900000002</v>
      </c>
      <c r="D330" s="279">
        <v>220</v>
      </c>
      <c r="E330" s="279">
        <v>4884640.01</v>
      </c>
      <c r="F330" s="279">
        <v>2101582.35</v>
      </c>
    </row>
    <row r="331" spans="1:6" ht="15" x14ac:dyDescent="0.35">
      <c r="A331" s="279">
        <v>102</v>
      </c>
      <c r="B331" s="279">
        <v>4884991.57</v>
      </c>
      <c r="C331" s="279">
        <v>2101407.4500000002</v>
      </c>
      <c r="D331" s="279">
        <v>221</v>
      </c>
      <c r="E331" s="279">
        <v>4884643.63</v>
      </c>
      <c r="F331" s="279">
        <v>2101591.5</v>
      </c>
    </row>
    <row r="332" spans="1:6" ht="15" x14ac:dyDescent="0.35">
      <c r="A332" s="279">
        <v>103</v>
      </c>
      <c r="B332" s="279">
        <v>4884991.3899999997</v>
      </c>
      <c r="C332" s="279">
        <v>2101406.09</v>
      </c>
      <c r="D332" s="279">
        <v>222</v>
      </c>
      <c r="E332" s="279">
        <v>4884648.78</v>
      </c>
      <c r="F332" s="279">
        <v>2101604.5099999998</v>
      </c>
    </row>
    <row r="333" spans="1:6" ht="15" x14ac:dyDescent="0.35">
      <c r="A333" s="279">
        <v>104</v>
      </c>
      <c r="B333" s="279">
        <v>4884990.3099999996</v>
      </c>
      <c r="C333" s="279">
        <v>2101397.67</v>
      </c>
      <c r="D333" s="279">
        <v>223</v>
      </c>
      <c r="E333" s="279">
        <v>4884652.4800000004</v>
      </c>
      <c r="F333" s="279">
        <v>2101613.88</v>
      </c>
    </row>
    <row r="334" spans="1:6" ht="15" x14ac:dyDescent="0.35">
      <c r="A334" s="279">
        <v>105</v>
      </c>
      <c r="B334" s="279">
        <v>4884989.96</v>
      </c>
      <c r="C334" s="279">
        <v>2101394.98</v>
      </c>
      <c r="D334" s="279">
        <v>224</v>
      </c>
      <c r="E334" s="279">
        <v>4884653.63</v>
      </c>
      <c r="F334" s="279">
        <v>2101617.09</v>
      </c>
    </row>
    <row r="335" spans="1:6" ht="15" x14ac:dyDescent="0.35">
      <c r="A335" s="279">
        <v>106</v>
      </c>
      <c r="B335" s="279">
        <v>4884989.53</v>
      </c>
      <c r="C335" s="279">
        <v>2101391.64</v>
      </c>
      <c r="D335" s="279">
        <v>225</v>
      </c>
      <c r="E335" s="279">
        <v>4884665.43</v>
      </c>
      <c r="F335" s="279">
        <v>2101650.09</v>
      </c>
    </row>
    <row r="336" spans="1:6" ht="15" x14ac:dyDescent="0.35">
      <c r="A336" s="279">
        <v>107</v>
      </c>
      <c r="B336" s="279">
        <v>4884989.22</v>
      </c>
      <c r="C336" s="279">
        <v>2101390.86</v>
      </c>
      <c r="D336" s="279">
        <v>226</v>
      </c>
      <c r="E336" s="279">
        <v>4884666.03</v>
      </c>
      <c r="F336" s="279">
        <v>2101649.92</v>
      </c>
    </row>
    <row r="337" spans="1:6" ht="15" x14ac:dyDescent="0.35">
      <c r="A337" s="279">
        <v>108</v>
      </c>
      <c r="B337" s="279">
        <v>4884988.33</v>
      </c>
      <c r="C337" s="279">
        <v>2101388.6</v>
      </c>
      <c r="D337" s="279">
        <v>227</v>
      </c>
      <c r="E337" s="279">
        <v>4884683.95</v>
      </c>
      <c r="F337" s="279">
        <v>2101644.87</v>
      </c>
    </row>
    <row r="338" spans="1:6" ht="15" x14ac:dyDescent="0.35">
      <c r="A338" s="279">
        <v>109</v>
      </c>
      <c r="B338" s="279">
        <v>4884985.93</v>
      </c>
      <c r="C338" s="279">
        <v>2101382.5299999998</v>
      </c>
      <c r="D338" s="279">
        <v>228</v>
      </c>
      <c r="E338" s="279">
        <v>4884733.5999999996</v>
      </c>
      <c r="F338" s="279">
        <v>2101630.87</v>
      </c>
    </row>
    <row r="339" spans="1:6" ht="15" x14ac:dyDescent="0.35">
      <c r="A339" s="279">
        <v>110</v>
      </c>
      <c r="B339" s="279">
        <v>4884984.7</v>
      </c>
      <c r="C339" s="279">
        <v>2101379.42</v>
      </c>
      <c r="D339" s="279">
        <v>229</v>
      </c>
      <c r="E339" s="279">
        <v>4884733.62</v>
      </c>
      <c r="F339" s="279">
        <v>2101630.86</v>
      </c>
    </row>
    <row r="340" spans="1:6" ht="15" x14ac:dyDescent="0.35">
      <c r="A340" s="279">
        <v>111</v>
      </c>
      <c r="B340" s="279">
        <v>4884982.0999999996</v>
      </c>
      <c r="C340" s="279">
        <v>2101372.84</v>
      </c>
      <c r="D340" s="279">
        <v>230</v>
      </c>
      <c r="E340" s="279">
        <v>4884734.1900000004</v>
      </c>
      <c r="F340" s="279">
        <v>2101630.6800000002</v>
      </c>
    </row>
    <row r="341" spans="1:6" ht="15" x14ac:dyDescent="0.35">
      <c r="A341" s="279">
        <v>112</v>
      </c>
      <c r="B341" s="279">
        <v>4884980.1500000004</v>
      </c>
      <c r="C341" s="279">
        <v>2101367.9</v>
      </c>
      <c r="D341" s="279">
        <v>231</v>
      </c>
      <c r="E341" s="279">
        <v>4884734.75</v>
      </c>
      <c r="F341" s="279">
        <v>2101628.94</v>
      </c>
    </row>
    <row r="342" spans="1:6" ht="15" x14ac:dyDescent="0.35">
      <c r="A342" s="279">
        <v>113</v>
      </c>
      <c r="B342" s="279">
        <v>4884979.93</v>
      </c>
      <c r="C342" s="279">
        <v>2101367.35</v>
      </c>
      <c r="D342" s="279">
        <v>232</v>
      </c>
      <c r="E342" s="279">
        <v>4884736.08</v>
      </c>
      <c r="F342" s="279">
        <v>2101624.81</v>
      </c>
    </row>
    <row r="343" spans="1:6" ht="15" x14ac:dyDescent="0.35">
      <c r="A343" s="279">
        <v>114</v>
      </c>
      <c r="B343" s="279">
        <v>4884976.84</v>
      </c>
      <c r="C343" s="279">
        <v>2101359.52</v>
      </c>
      <c r="D343" s="279">
        <v>233</v>
      </c>
      <c r="E343" s="279">
        <v>4884737.95</v>
      </c>
      <c r="F343" s="279">
        <v>2101621.88</v>
      </c>
    </row>
    <row r="344" spans="1:6" ht="15" x14ac:dyDescent="0.35">
      <c r="A344" s="279">
        <v>115</v>
      </c>
      <c r="B344" s="279">
        <v>4884973.74</v>
      </c>
      <c r="C344" s="279">
        <v>2101351.6800000002</v>
      </c>
      <c r="D344" s="279">
        <v>234</v>
      </c>
      <c r="E344" s="279">
        <v>4884737.2699999996</v>
      </c>
      <c r="F344" s="279">
        <v>2101620.0699999998</v>
      </c>
    </row>
    <row r="345" spans="1:6" ht="15" x14ac:dyDescent="0.35">
      <c r="A345" s="279">
        <v>116</v>
      </c>
      <c r="B345" s="279">
        <v>4884972.6900000004</v>
      </c>
      <c r="C345" s="279">
        <v>2101347.11</v>
      </c>
      <c r="D345" s="279">
        <v>235</v>
      </c>
      <c r="E345" s="279">
        <v>4884737.3899999997</v>
      </c>
      <c r="F345" s="279">
        <v>2101620.0099999998</v>
      </c>
    </row>
    <row r="346" spans="1:6" ht="15" x14ac:dyDescent="0.35">
      <c r="A346" s="279">
        <v>117</v>
      </c>
      <c r="B346" s="279">
        <v>4884970.88</v>
      </c>
      <c r="C346" s="279">
        <v>2101339.27</v>
      </c>
      <c r="D346" s="279">
        <v>236</v>
      </c>
      <c r="E346" s="279">
        <v>4884737.18</v>
      </c>
      <c r="F346" s="279">
        <v>2101619.4500000002</v>
      </c>
    </row>
    <row r="347" spans="1:6" ht="15" x14ac:dyDescent="0.35">
      <c r="A347" s="279">
        <v>118</v>
      </c>
      <c r="B347" s="279">
        <v>4884966.8899999997</v>
      </c>
      <c r="C347" s="279">
        <v>2101328.9</v>
      </c>
      <c r="D347" s="279">
        <v>237</v>
      </c>
      <c r="E347" s="279">
        <v>4884739.74</v>
      </c>
      <c r="F347" s="279">
        <v>2101618.7200000002</v>
      </c>
    </row>
    <row r="348" spans="1:6" ht="15" x14ac:dyDescent="0.35">
      <c r="A348" s="279">
        <v>119</v>
      </c>
      <c r="B348" s="279">
        <v>4884966.22</v>
      </c>
      <c r="C348" s="279">
        <v>2101327.14</v>
      </c>
      <c r="D348" s="279">
        <v>238</v>
      </c>
      <c r="E348" s="279">
        <v>4884739.8099999996</v>
      </c>
      <c r="F348" s="279">
        <v>2101618.7000000002</v>
      </c>
    </row>
    <row r="350" spans="1:6" x14ac:dyDescent="0.35">
      <c r="A350" t="s">
        <v>2579</v>
      </c>
    </row>
    <row r="352" spans="1:6" ht="15" x14ac:dyDescent="0.35">
      <c r="A352" s="452" t="s">
        <v>2580</v>
      </c>
      <c r="B352" s="452"/>
      <c r="C352" s="452"/>
      <c r="D352" s="452"/>
      <c r="E352" s="452"/>
      <c r="F352" s="452"/>
    </row>
    <row r="353" spans="1:6" ht="15" x14ac:dyDescent="0.35">
      <c r="A353" s="252" t="s">
        <v>427</v>
      </c>
      <c r="B353" s="252" t="s">
        <v>215</v>
      </c>
      <c r="C353" s="252" t="s">
        <v>216</v>
      </c>
      <c r="D353" s="252" t="s">
        <v>427</v>
      </c>
      <c r="E353" s="252" t="s">
        <v>215</v>
      </c>
      <c r="F353" s="252" t="s">
        <v>216</v>
      </c>
    </row>
    <row r="354" spans="1:6" ht="15" x14ac:dyDescent="0.35">
      <c r="A354" s="279">
        <v>1</v>
      </c>
      <c r="B354" s="279">
        <v>4885307.24</v>
      </c>
      <c r="C354" s="279">
        <v>2099125.09</v>
      </c>
      <c r="D354" s="279">
        <v>77</v>
      </c>
      <c r="E354" s="279">
        <v>4885303.76</v>
      </c>
      <c r="F354" s="279">
        <v>2098912.87</v>
      </c>
    </row>
    <row r="355" spans="1:6" ht="15" x14ac:dyDescent="0.35">
      <c r="A355" s="279">
        <v>2</v>
      </c>
      <c r="B355" s="279">
        <v>4885311.16</v>
      </c>
      <c r="C355" s="279">
        <v>2099123.42</v>
      </c>
      <c r="D355" s="279">
        <v>78</v>
      </c>
      <c r="E355" s="279">
        <v>4885307.0999999996</v>
      </c>
      <c r="F355" s="279">
        <v>2098920.35</v>
      </c>
    </row>
    <row r="356" spans="1:6" ht="15" x14ac:dyDescent="0.35">
      <c r="A356" s="279">
        <v>3</v>
      </c>
      <c r="B356" s="279">
        <v>4885340.68</v>
      </c>
      <c r="C356" s="279">
        <v>2099110.87</v>
      </c>
      <c r="D356" s="279">
        <v>79</v>
      </c>
      <c r="E356" s="279">
        <v>4885308.1399999997</v>
      </c>
      <c r="F356" s="279">
        <v>2098922.69</v>
      </c>
    </row>
    <row r="357" spans="1:6" ht="15" x14ac:dyDescent="0.35">
      <c r="A357" s="279">
        <v>4</v>
      </c>
      <c r="B357" s="279">
        <v>4885340.6399999997</v>
      </c>
      <c r="C357" s="279">
        <v>2099110.77</v>
      </c>
      <c r="D357" s="279">
        <v>80</v>
      </c>
      <c r="E357" s="279">
        <v>4885310.79</v>
      </c>
      <c r="F357" s="279">
        <v>2098928.6400000001</v>
      </c>
    </row>
    <row r="358" spans="1:6" ht="15" x14ac:dyDescent="0.35">
      <c r="A358" s="279">
        <v>5</v>
      </c>
      <c r="B358" s="279">
        <v>4885341.93</v>
      </c>
      <c r="C358" s="279">
        <v>2099110.23</v>
      </c>
      <c r="D358" s="279">
        <v>81</v>
      </c>
      <c r="E358" s="279">
        <v>4885315.9800000004</v>
      </c>
      <c r="F358" s="279">
        <v>2098940.27</v>
      </c>
    </row>
    <row r="359" spans="1:6" ht="15" x14ac:dyDescent="0.35">
      <c r="A359" s="279">
        <v>6</v>
      </c>
      <c r="B359" s="279">
        <v>4885374.58</v>
      </c>
      <c r="C359" s="279">
        <v>2099096.39</v>
      </c>
      <c r="D359" s="279">
        <v>82</v>
      </c>
      <c r="E359" s="279">
        <v>4885315.87</v>
      </c>
      <c r="F359" s="279">
        <v>2098940.31</v>
      </c>
    </row>
    <row r="360" spans="1:6" ht="15" x14ac:dyDescent="0.35">
      <c r="A360" s="279">
        <v>7</v>
      </c>
      <c r="B360" s="279">
        <v>4885378.1100000003</v>
      </c>
      <c r="C360" s="279">
        <v>2099094.89</v>
      </c>
      <c r="D360" s="279">
        <v>83</v>
      </c>
      <c r="E360" s="279">
        <v>4885302.22</v>
      </c>
      <c r="F360" s="279">
        <v>2098945.42</v>
      </c>
    </row>
    <row r="361" spans="1:6" ht="15" x14ac:dyDescent="0.35">
      <c r="A361" s="279">
        <v>8</v>
      </c>
      <c r="B361" s="279">
        <v>4885378.55</v>
      </c>
      <c r="C361" s="279">
        <v>2099095.9700000002</v>
      </c>
      <c r="D361" s="279">
        <v>84</v>
      </c>
      <c r="E361" s="279">
        <v>4885298.38</v>
      </c>
      <c r="F361" s="279">
        <v>2098946.85</v>
      </c>
    </row>
    <row r="362" spans="1:6" ht="15" x14ac:dyDescent="0.35">
      <c r="A362" s="279">
        <v>9</v>
      </c>
      <c r="B362" s="279">
        <v>4885385.71</v>
      </c>
      <c r="C362" s="279">
        <v>2099093.36</v>
      </c>
      <c r="D362" s="279">
        <v>85</v>
      </c>
      <c r="E362" s="279">
        <v>4885291.92</v>
      </c>
      <c r="F362" s="279">
        <v>2098949.27</v>
      </c>
    </row>
    <row r="363" spans="1:6" ht="15" x14ac:dyDescent="0.35">
      <c r="A363" s="279">
        <v>10</v>
      </c>
      <c r="B363" s="279">
        <v>4885393.59</v>
      </c>
      <c r="C363" s="279">
        <v>2099090.4900000002</v>
      </c>
      <c r="D363" s="279">
        <v>86</v>
      </c>
      <c r="E363" s="279">
        <v>4885281.63</v>
      </c>
      <c r="F363" s="279">
        <v>2098953.12</v>
      </c>
    </row>
    <row r="364" spans="1:6" ht="15" x14ac:dyDescent="0.35">
      <c r="A364" s="279">
        <v>11</v>
      </c>
      <c r="B364" s="279">
        <v>4885398.8099999996</v>
      </c>
      <c r="C364" s="279">
        <v>2099088.59</v>
      </c>
      <c r="D364" s="279">
        <v>87</v>
      </c>
      <c r="E364" s="279">
        <v>4885281.68</v>
      </c>
      <c r="F364" s="279">
        <v>2098953.25</v>
      </c>
    </row>
    <row r="365" spans="1:6" ht="15" x14ac:dyDescent="0.35">
      <c r="A365" s="279">
        <v>12</v>
      </c>
      <c r="B365" s="279">
        <v>4885399.51</v>
      </c>
      <c r="C365" s="279">
        <v>2099088.33</v>
      </c>
      <c r="D365" s="279">
        <v>88</v>
      </c>
      <c r="E365" s="279">
        <v>4885283.07</v>
      </c>
      <c r="F365" s="279">
        <v>2098956.2599999998</v>
      </c>
    </row>
    <row r="366" spans="1:6" ht="15" x14ac:dyDescent="0.35">
      <c r="A366" s="279">
        <v>13</v>
      </c>
      <c r="B366" s="279">
        <v>4885414.53</v>
      </c>
      <c r="C366" s="279">
        <v>2099082.86</v>
      </c>
      <c r="D366" s="279">
        <v>89</v>
      </c>
      <c r="E366" s="279">
        <v>4885295.04</v>
      </c>
      <c r="F366" s="279">
        <v>2098982.37</v>
      </c>
    </row>
    <row r="367" spans="1:6" ht="15" x14ac:dyDescent="0.35">
      <c r="A367" s="279">
        <v>14</v>
      </c>
      <c r="B367" s="279">
        <v>4885416.4800000004</v>
      </c>
      <c r="C367" s="279">
        <v>2099079.48</v>
      </c>
      <c r="D367" s="279">
        <v>90</v>
      </c>
      <c r="E367" s="279">
        <v>4885294.93</v>
      </c>
      <c r="F367" s="279">
        <v>2098982.42</v>
      </c>
    </row>
    <row r="368" spans="1:6" ht="15" x14ac:dyDescent="0.35">
      <c r="A368" s="279">
        <v>15</v>
      </c>
      <c r="B368" s="279">
        <v>4885424.74</v>
      </c>
      <c r="C368" s="279">
        <v>2099075.9300000002</v>
      </c>
      <c r="D368" s="279">
        <v>91</v>
      </c>
      <c r="E368" s="279">
        <v>4885291.0199999996</v>
      </c>
      <c r="F368" s="279">
        <v>2098983.88</v>
      </c>
    </row>
    <row r="369" spans="1:6" ht="15" x14ac:dyDescent="0.35">
      <c r="A369" s="279">
        <v>16</v>
      </c>
      <c r="B369" s="279">
        <v>4885430.25</v>
      </c>
      <c r="C369" s="279">
        <v>2099073.56</v>
      </c>
      <c r="D369" s="279">
        <v>92</v>
      </c>
      <c r="E369" s="279">
        <v>4885291.07</v>
      </c>
      <c r="F369" s="279">
        <v>2098984</v>
      </c>
    </row>
    <row r="370" spans="1:6" ht="15" x14ac:dyDescent="0.35">
      <c r="A370" s="279">
        <v>17</v>
      </c>
      <c r="B370" s="279">
        <v>4885435.76</v>
      </c>
      <c r="C370" s="279">
        <v>2099071.1800000002</v>
      </c>
      <c r="D370" s="279">
        <v>93</v>
      </c>
      <c r="E370" s="279">
        <v>4885291.17</v>
      </c>
      <c r="F370" s="279">
        <v>2098984.2200000002</v>
      </c>
    </row>
    <row r="371" spans="1:6" ht="15" x14ac:dyDescent="0.35">
      <c r="A371" s="279">
        <v>18</v>
      </c>
      <c r="B371" s="279">
        <v>4885441.2699999996</v>
      </c>
      <c r="C371" s="279">
        <v>2099068.81</v>
      </c>
      <c r="D371" s="279">
        <v>94</v>
      </c>
      <c r="E371" s="279">
        <v>4885300.8600000003</v>
      </c>
      <c r="F371" s="279">
        <v>2099006.23</v>
      </c>
    </row>
    <row r="372" spans="1:6" ht="15" x14ac:dyDescent="0.35">
      <c r="A372" s="279">
        <v>19</v>
      </c>
      <c r="B372" s="279">
        <v>4885445.96</v>
      </c>
      <c r="C372" s="279">
        <v>2099066.83</v>
      </c>
      <c r="D372" s="279">
        <v>95</v>
      </c>
      <c r="E372" s="279">
        <v>4885306.22</v>
      </c>
      <c r="F372" s="279">
        <v>2099018.42</v>
      </c>
    </row>
    <row r="373" spans="1:6" ht="15" x14ac:dyDescent="0.35">
      <c r="A373" s="279">
        <v>20</v>
      </c>
      <c r="B373" s="279">
        <v>4885455.12</v>
      </c>
      <c r="C373" s="279">
        <v>2099062.85</v>
      </c>
      <c r="D373" s="279">
        <v>96</v>
      </c>
      <c r="E373" s="279">
        <v>4885306.16</v>
      </c>
      <c r="F373" s="279">
        <v>2099018.4500000002</v>
      </c>
    </row>
    <row r="374" spans="1:6" ht="15" x14ac:dyDescent="0.35">
      <c r="A374" s="279">
        <v>21</v>
      </c>
      <c r="B374" s="279">
        <v>4885475.08</v>
      </c>
      <c r="C374" s="279">
        <v>2099054.25</v>
      </c>
      <c r="D374" s="279">
        <v>97</v>
      </c>
      <c r="E374" s="279">
        <v>4885306.1100000003</v>
      </c>
      <c r="F374" s="279">
        <v>2099018.4700000002</v>
      </c>
    </row>
    <row r="375" spans="1:6" ht="15" x14ac:dyDescent="0.35">
      <c r="A375" s="279">
        <v>22</v>
      </c>
      <c r="B375" s="279">
        <v>4885475.4400000004</v>
      </c>
      <c r="C375" s="279">
        <v>2099054.1</v>
      </c>
      <c r="D375" s="279">
        <v>98</v>
      </c>
      <c r="E375" s="279">
        <v>4885304.42</v>
      </c>
      <c r="F375" s="279">
        <v>2099019.2400000002</v>
      </c>
    </row>
    <row r="376" spans="1:6" ht="15" x14ac:dyDescent="0.35">
      <c r="A376" s="279">
        <v>23</v>
      </c>
      <c r="B376" s="279">
        <v>4885475.3899999997</v>
      </c>
      <c r="C376" s="279">
        <v>2099053.94</v>
      </c>
      <c r="D376" s="279">
        <v>99</v>
      </c>
      <c r="E376" s="279">
        <v>4885303.51</v>
      </c>
      <c r="F376" s="279">
        <v>2099019.66</v>
      </c>
    </row>
    <row r="377" spans="1:6" ht="15" x14ac:dyDescent="0.35">
      <c r="A377" s="279">
        <v>24</v>
      </c>
      <c r="B377" s="279">
        <v>4885475.3</v>
      </c>
      <c r="C377" s="279">
        <v>2099053.7000000002</v>
      </c>
      <c r="D377" s="279">
        <v>100</v>
      </c>
      <c r="E377" s="279">
        <v>4885301.6100000003</v>
      </c>
      <c r="F377" s="279">
        <v>2099020.52</v>
      </c>
    </row>
    <row r="378" spans="1:6" ht="15" x14ac:dyDescent="0.35">
      <c r="A378" s="279">
        <v>25</v>
      </c>
      <c r="B378" s="279">
        <v>4885473.6100000003</v>
      </c>
      <c r="C378" s="279">
        <v>2099048.84</v>
      </c>
      <c r="D378" s="279">
        <v>101</v>
      </c>
      <c r="E378" s="279">
        <v>4885301.3499999996</v>
      </c>
      <c r="F378" s="279">
        <v>2099020.64</v>
      </c>
    </row>
    <row r="379" spans="1:6" ht="15" x14ac:dyDescent="0.35">
      <c r="A379" s="279">
        <v>26</v>
      </c>
      <c r="B379" s="279">
        <v>4885473.4800000004</v>
      </c>
      <c r="C379" s="279">
        <v>2099048.48</v>
      </c>
      <c r="D379" s="279">
        <v>102</v>
      </c>
      <c r="E379" s="279">
        <v>4885299.32</v>
      </c>
      <c r="F379" s="279">
        <v>2099021.46</v>
      </c>
    </row>
    <row r="380" spans="1:6" ht="15" x14ac:dyDescent="0.35">
      <c r="A380" s="279">
        <v>27</v>
      </c>
      <c r="B380" s="279">
        <v>4885472.88</v>
      </c>
      <c r="C380" s="279">
        <v>2099046.7400000002</v>
      </c>
      <c r="D380" s="279">
        <v>103</v>
      </c>
      <c r="E380" s="279">
        <v>4885298.53</v>
      </c>
      <c r="F380" s="279">
        <v>2099021.79</v>
      </c>
    </row>
    <row r="381" spans="1:6" ht="15" x14ac:dyDescent="0.35">
      <c r="A381" s="279">
        <v>28</v>
      </c>
      <c r="B381" s="279">
        <v>4885471.49</v>
      </c>
      <c r="C381" s="279">
        <v>2099042.73</v>
      </c>
      <c r="D381" s="279">
        <v>104</v>
      </c>
      <c r="E381" s="279">
        <v>4885298.58</v>
      </c>
      <c r="F381" s="279">
        <v>2099021.91</v>
      </c>
    </row>
    <row r="382" spans="1:6" ht="15" x14ac:dyDescent="0.35">
      <c r="A382" s="279">
        <v>29</v>
      </c>
      <c r="B382" s="279">
        <v>4885471.4400000004</v>
      </c>
      <c r="C382" s="279">
        <v>2099042.59</v>
      </c>
      <c r="D382" s="279">
        <v>105</v>
      </c>
      <c r="E382" s="279">
        <v>4885298.75</v>
      </c>
      <c r="F382" s="279">
        <v>2099022.2799999998</v>
      </c>
    </row>
    <row r="383" spans="1:6" ht="15" x14ac:dyDescent="0.35">
      <c r="A383" s="279">
        <v>30</v>
      </c>
      <c r="B383" s="279">
        <v>4885470.08</v>
      </c>
      <c r="C383" s="279">
        <v>2099038.66</v>
      </c>
      <c r="D383" s="279">
        <v>106</v>
      </c>
      <c r="E383" s="279">
        <v>4885298.87</v>
      </c>
      <c r="F383" s="279">
        <v>2099022.54</v>
      </c>
    </row>
    <row r="384" spans="1:6" ht="15" x14ac:dyDescent="0.35">
      <c r="A384" s="279">
        <v>31</v>
      </c>
      <c r="B384" s="279">
        <v>4885469.0199999996</v>
      </c>
      <c r="C384" s="279">
        <v>2099035.3199999998</v>
      </c>
      <c r="D384" s="279">
        <v>107</v>
      </c>
      <c r="E384" s="279">
        <v>4885299.05</v>
      </c>
      <c r="F384" s="279">
        <v>2099022.96</v>
      </c>
    </row>
    <row r="385" spans="1:6" ht="15" x14ac:dyDescent="0.35">
      <c r="A385" s="279">
        <v>32</v>
      </c>
      <c r="B385" s="279">
        <v>4885468.9800000004</v>
      </c>
      <c r="C385" s="279">
        <v>2099035.2000000002</v>
      </c>
      <c r="D385" s="279">
        <v>108</v>
      </c>
      <c r="E385" s="279">
        <v>4885300.3600000003</v>
      </c>
      <c r="F385" s="279">
        <v>2099025.89</v>
      </c>
    </row>
    <row r="386" spans="1:6" ht="15" x14ac:dyDescent="0.35">
      <c r="A386" s="279">
        <v>33</v>
      </c>
      <c r="B386" s="279">
        <v>4885465.07</v>
      </c>
      <c r="C386" s="279">
        <v>2099024.4300000002</v>
      </c>
      <c r="D386" s="279">
        <v>109</v>
      </c>
      <c r="E386" s="279">
        <v>4885302.5999999996</v>
      </c>
      <c r="F386" s="279">
        <v>2099030.92</v>
      </c>
    </row>
    <row r="387" spans="1:6" ht="15" x14ac:dyDescent="0.35">
      <c r="A387" s="279">
        <v>34</v>
      </c>
      <c r="B387" s="279">
        <v>4885463.82</v>
      </c>
      <c r="C387" s="279">
        <v>2099021.31</v>
      </c>
      <c r="D387" s="279">
        <v>110</v>
      </c>
      <c r="E387" s="279">
        <v>4885302.49</v>
      </c>
      <c r="F387" s="279">
        <v>2099030.9700000002</v>
      </c>
    </row>
    <row r="388" spans="1:6" ht="15" x14ac:dyDescent="0.35">
      <c r="A388" s="279">
        <v>35</v>
      </c>
      <c r="B388" s="279">
        <v>4885463.55</v>
      </c>
      <c r="C388" s="279">
        <v>2099020.62</v>
      </c>
      <c r="D388" s="279">
        <v>111</v>
      </c>
      <c r="E388" s="279">
        <v>4885301.83</v>
      </c>
      <c r="F388" s="279">
        <v>2099031.2599999998</v>
      </c>
    </row>
    <row r="389" spans="1:6" ht="15" x14ac:dyDescent="0.35">
      <c r="A389" s="279">
        <v>36</v>
      </c>
      <c r="B389" s="279">
        <v>4885462.3899999997</v>
      </c>
      <c r="C389" s="279">
        <v>2099017.8199999998</v>
      </c>
      <c r="D389" s="279">
        <v>112</v>
      </c>
      <c r="E389" s="279">
        <v>4885277.67</v>
      </c>
      <c r="F389" s="279">
        <v>2099042.0299999998</v>
      </c>
    </row>
    <row r="390" spans="1:6" ht="15" x14ac:dyDescent="0.35">
      <c r="A390" s="279">
        <v>37</v>
      </c>
      <c r="B390" s="279">
        <v>4885459.75</v>
      </c>
      <c r="C390" s="279">
        <v>2099011.38</v>
      </c>
      <c r="D390" s="279">
        <v>113</v>
      </c>
      <c r="E390" s="279">
        <v>4885274.1500000004</v>
      </c>
      <c r="F390" s="279">
        <v>2099043.59</v>
      </c>
    </row>
    <row r="391" spans="1:6" ht="15" x14ac:dyDescent="0.35">
      <c r="A391" s="279">
        <v>38</v>
      </c>
      <c r="B391" s="279">
        <v>4885453.8899999997</v>
      </c>
      <c r="C391" s="279">
        <v>2098997.4900000002</v>
      </c>
      <c r="D391" s="279">
        <v>114</v>
      </c>
      <c r="E391" s="279">
        <v>4885215.4000000004</v>
      </c>
      <c r="F391" s="279">
        <v>2099069.77</v>
      </c>
    </row>
    <row r="392" spans="1:6" ht="15" x14ac:dyDescent="0.35">
      <c r="A392" s="279">
        <v>39</v>
      </c>
      <c r="B392" s="279">
        <v>4885453.51</v>
      </c>
      <c r="C392" s="279">
        <v>2098996.5</v>
      </c>
      <c r="D392" s="279">
        <v>115</v>
      </c>
      <c r="E392" s="279">
        <v>4885207.5599999996</v>
      </c>
      <c r="F392" s="279">
        <v>2099073.27</v>
      </c>
    </row>
    <row r="393" spans="1:6" ht="15" x14ac:dyDescent="0.35">
      <c r="A393" s="279">
        <v>40</v>
      </c>
      <c r="B393" s="279">
        <v>4885450.24</v>
      </c>
      <c r="C393" s="279">
        <v>2098987.9700000002</v>
      </c>
      <c r="D393" s="279">
        <v>116</v>
      </c>
      <c r="E393" s="279">
        <v>4885163.18</v>
      </c>
      <c r="F393" s="279">
        <v>2099093.04</v>
      </c>
    </row>
    <row r="394" spans="1:6" ht="15" x14ac:dyDescent="0.35">
      <c r="A394" s="279">
        <v>41</v>
      </c>
      <c r="B394" s="279">
        <v>4885449.96</v>
      </c>
      <c r="C394" s="279">
        <v>2098987.2200000002</v>
      </c>
      <c r="D394" s="279">
        <v>117</v>
      </c>
      <c r="E394" s="279">
        <v>4885155.46</v>
      </c>
      <c r="F394" s="279">
        <v>2099096.4900000002</v>
      </c>
    </row>
    <row r="395" spans="1:6" ht="15" x14ac:dyDescent="0.35">
      <c r="A395" s="279">
        <v>42</v>
      </c>
      <c r="B395" s="279">
        <v>4885445.55</v>
      </c>
      <c r="C395" s="279">
        <v>2098973.2000000002</v>
      </c>
      <c r="D395" s="279">
        <v>118</v>
      </c>
      <c r="E395" s="279">
        <v>4885140.83</v>
      </c>
      <c r="F395" s="279">
        <v>2099103</v>
      </c>
    </row>
    <row r="396" spans="1:6" ht="15" x14ac:dyDescent="0.35">
      <c r="A396" s="279">
        <v>43</v>
      </c>
      <c r="B396" s="279">
        <v>4885443.12</v>
      </c>
      <c r="C396" s="279">
        <v>2098965.4700000002</v>
      </c>
      <c r="D396" s="279">
        <v>119</v>
      </c>
      <c r="E396" s="279">
        <v>4885141.45</v>
      </c>
      <c r="F396" s="279">
        <v>2099104.4300000002</v>
      </c>
    </row>
    <row r="397" spans="1:6" ht="15" x14ac:dyDescent="0.35">
      <c r="A397" s="279">
        <v>44</v>
      </c>
      <c r="B397" s="279">
        <v>4885442.99</v>
      </c>
      <c r="C397" s="279">
        <v>2098965.06</v>
      </c>
      <c r="D397" s="279">
        <v>120</v>
      </c>
      <c r="E397" s="279">
        <v>4885143.3</v>
      </c>
      <c r="F397" s="279">
        <v>2099108.7400000002</v>
      </c>
    </row>
    <row r="398" spans="1:6" ht="15" x14ac:dyDescent="0.35">
      <c r="A398" s="279">
        <v>45</v>
      </c>
      <c r="B398" s="279">
        <v>4885442.29</v>
      </c>
      <c r="C398" s="279">
        <v>2098962.85</v>
      </c>
      <c r="D398" s="279">
        <v>121</v>
      </c>
      <c r="E398" s="279">
        <v>4885144.75</v>
      </c>
      <c r="F398" s="279">
        <v>2099112.11</v>
      </c>
    </row>
    <row r="399" spans="1:6" ht="15" x14ac:dyDescent="0.35">
      <c r="A399" s="279">
        <v>46</v>
      </c>
      <c r="B399" s="279">
        <v>4885437.76</v>
      </c>
      <c r="C399" s="279">
        <v>2098947.9900000002</v>
      </c>
      <c r="D399" s="279">
        <v>122</v>
      </c>
      <c r="E399" s="279">
        <v>4885146.68</v>
      </c>
      <c r="F399" s="279">
        <v>2099116.61</v>
      </c>
    </row>
    <row r="400" spans="1:6" ht="15" x14ac:dyDescent="0.35">
      <c r="A400" s="279">
        <v>47</v>
      </c>
      <c r="B400" s="279">
        <v>4885437.16</v>
      </c>
      <c r="C400" s="279">
        <v>2098945.79</v>
      </c>
      <c r="D400" s="279">
        <v>123</v>
      </c>
      <c r="E400" s="279">
        <v>4885148.3</v>
      </c>
      <c r="F400" s="279">
        <v>2099120.38</v>
      </c>
    </row>
    <row r="401" spans="1:6" ht="15" x14ac:dyDescent="0.35">
      <c r="A401" s="279">
        <v>48</v>
      </c>
      <c r="B401" s="279">
        <v>4885436.16</v>
      </c>
      <c r="C401" s="279">
        <v>2098942.14</v>
      </c>
      <c r="D401" s="279">
        <v>124</v>
      </c>
      <c r="E401" s="279">
        <v>4885148.7</v>
      </c>
      <c r="F401" s="279">
        <v>2099121.3199999998</v>
      </c>
    </row>
    <row r="402" spans="1:6" ht="15" x14ac:dyDescent="0.35">
      <c r="A402" s="279">
        <v>49</v>
      </c>
      <c r="B402" s="279">
        <v>4885431.6100000003</v>
      </c>
      <c r="C402" s="279">
        <v>2098925.4700000002</v>
      </c>
      <c r="D402" s="279">
        <v>125</v>
      </c>
      <c r="E402" s="279">
        <v>4885152.26</v>
      </c>
      <c r="F402" s="279">
        <v>2099129.6</v>
      </c>
    </row>
    <row r="403" spans="1:6" ht="15" x14ac:dyDescent="0.35">
      <c r="A403" s="279">
        <v>50</v>
      </c>
      <c r="B403" s="279">
        <v>4885430.72</v>
      </c>
      <c r="C403" s="279">
        <v>2098922.2799999998</v>
      </c>
      <c r="D403" s="279">
        <v>126</v>
      </c>
      <c r="E403" s="279">
        <v>4885153.37</v>
      </c>
      <c r="F403" s="279">
        <v>2099132.1800000002</v>
      </c>
    </row>
    <row r="404" spans="1:6" ht="15" x14ac:dyDescent="0.35">
      <c r="A404" s="279">
        <v>51</v>
      </c>
      <c r="B404" s="279">
        <v>4885429.07</v>
      </c>
      <c r="C404" s="279">
        <v>2098917.5499999998</v>
      </c>
      <c r="D404" s="279">
        <v>127</v>
      </c>
      <c r="E404" s="279">
        <v>4885156.47</v>
      </c>
      <c r="F404" s="279">
        <v>2099139.39</v>
      </c>
    </row>
    <row r="405" spans="1:6" ht="15" x14ac:dyDescent="0.35">
      <c r="A405" s="279">
        <v>52</v>
      </c>
      <c r="B405" s="279">
        <v>4885427.3</v>
      </c>
      <c r="C405" s="279">
        <v>2098912.4500000002</v>
      </c>
      <c r="D405" s="279">
        <v>128</v>
      </c>
      <c r="E405" s="279">
        <v>4885157.04</v>
      </c>
      <c r="F405" s="279">
        <v>2099140.7200000002</v>
      </c>
    </row>
    <row r="406" spans="1:6" ht="15" x14ac:dyDescent="0.35">
      <c r="A406" s="279">
        <v>53</v>
      </c>
      <c r="B406" s="279">
        <v>4885426.29</v>
      </c>
      <c r="C406" s="279">
        <v>2098909.5499999998</v>
      </c>
      <c r="D406" s="279">
        <v>129</v>
      </c>
      <c r="E406" s="279">
        <v>4885160.8099999996</v>
      </c>
      <c r="F406" s="279">
        <v>2099149.4900000002</v>
      </c>
    </row>
    <row r="407" spans="1:6" ht="15" x14ac:dyDescent="0.35">
      <c r="A407" s="279">
        <v>54</v>
      </c>
      <c r="B407" s="279">
        <v>4885421.88</v>
      </c>
      <c r="C407" s="279">
        <v>2098896.48</v>
      </c>
      <c r="D407" s="279">
        <v>130</v>
      </c>
      <c r="E407" s="279">
        <v>4885161.91</v>
      </c>
      <c r="F407" s="279">
        <v>2099152.0499999998</v>
      </c>
    </row>
    <row r="408" spans="1:6" ht="15" x14ac:dyDescent="0.35">
      <c r="A408" s="279">
        <v>55</v>
      </c>
      <c r="B408" s="279">
        <v>4885419.97</v>
      </c>
      <c r="C408" s="279">
        <v>2098890.38</v>
      </c>
      <c r="D408" s="279">
        <v>131</v>
      </c>
      <c r="E408" s="279">
        <v>4885163.28</v>
      </c>
      <c r="F408" s="279">
        <v>2099155.23</v>
      </c>
    </row>
    <row r="409" spans="1:6" ht="15" x14ac:dyDescent="0.35">
      <c r="A409" s="279">
        <v>56</v>
      </c>
      <c r="B409" s="279">
        <v>4885417.5599999996</v>
      </c>
      <c r="C409" s="279">
        <v>2098883.9700000002</v>
      </c>
      <c r="D409" s="279">
        <v>132</v>
      </c>
      <c r="E409" s="279">
        <v>4885165.95</v>
      </c>
      <c r="F409" s="279">
        <v>2099161.4500000002</v>
      </c>
    </row>
    <row r="410" spans="1:6" ht="15" x14ac:dyDescent="0.35">
      <c r="A410" s="279">
        <v>57</v>
      </c>
      <c r="B410" s="279">
        <v>4885416.75</v>
      </c>
      <c r="C410" s="279">
        <v>2098881.81</v>
      </c>
      <c r="D410" s="279">
        <v>133</v>
      </c>
      <c r="E410" s="279">
        <v>4885166.41</v>
      </c>
      <c r="F410" s="279">
        <v>2099162.5299999998</v>
      </c>
    </row>
    <row r="411" spans="1:6" ht="15" x14ac:dyDescent="0.35">
      <c r="A411" s="279">
        <v>58</v>
      </c>
      <c r="B411" s="279">
        <v>4885416</v>
      </c>
      <c r="C411" s="279">
        <v>2098879.81</v>
      </c>
      <c r="D411" s="279">
        <v>134</v>
      </c>
      <c r="E411" s="279">
        <v>4885167.12</v>
      </c>
      <c r="F411" s="279">
        <v>2099164.17</v>
      </c>
    </row>
    <row r="412" spans="1:6" ht="15" x14ac:dyDescent="0.35">
      <c r="A412" s="279">
        <v>59</v>
      </c>
      <c r="B412" s="279">
        <v>4885415.12</v>
      </c>
      <c r="C412" s="279">
        <v>2098877.4700000002</v>
      </c>
      <c r="D412" s="279">
        <v>135</v>
      </c>
      <c r="E412" s="279">
        <v>4885168.93</v>
      </c>
      <c r="F412" s="279">
        <v>2099168.38</v>
      </c>
    </row>
    <row r="413" spans="1:6" ht="15" x14ac:dyDescent="0.35">
      <c r="A413" s="279">
        <v>60</v>
      </c>
      <c r="B413" s="279">
        <v>4885406.51</v>
      </c>
      <c r="C413" s="279">
        <v>2098854.5099999998</v>
      </c>
      <c r="D413" s="279">
        <v>136</v>
      </c>
      <c r="E413" s="279">
        <v>4885168.97</v>
      </c>
      <c r="F413" s="279">
        <v>2099168.48</v>
      </c>
    </row>
    <row r="414" spans="1:6" ht="15" x14ac:dyDescent="0.35">
      <c r="A414" s="279">
        <v>61</v>
      </c>
      <c r="B414" s="279">
        <v>4885399.9400000004</v>
      </c>
      <c r="C414" s="279">
        <v>2098857.61</v>
      </c>
      <c r="D414" s="279">
        <v>137</v>
      </c>
      <c r="E414" s="279">
        <v>4885170.8499999996</v>
      </c>
      <c r="F414" s="279">
        <v>2099172.86</v>
      </c>
    </row>
    <row r="415" spans="1:6" ht="15" x14ac:dyDescent="0.35">
      <c r="A415" s="279">
        <v>62</v>
      </c>
      <c r="B415" s="279">
        <v>4885384.3099999996</v>
      </c>
      <c r="C415" s="279">
        <v>2098864.9700000002</v>
      </c>
      <c r="D415" s="279">
        <v>138</v>
      </c>
      <c r="E415" s="279">
        <v>4885171.0599999996</v>
      </c>
      <c r="F415" s="279">
        <v>2099173.35</v>
      </c>
    </row>
    <row r="416" spans="1:6" ht="15" x14ac:dyDescent="0.35">
      <c r="A416" s="279">
        <v>63</v>
      </c>
      <c r="B416" s="279">
        <v>4885351.99</v>
      </c>
      <c r="C416" s="279">
        <v>2098880.21</v>
      </c>
      <c r="D416" s="279">
        <v>139</v>
      </c>
      <c r="E416" s="279">
        <v>4885171.68</v>
      </c>
      <c r="F416" s="279">
        <v>2099174.79</v>
      </c>
    </row>
    <row r="417" spans="1:6" ht="15" x14ac:dyDescent="0.35">
      <c r="A417" s="279">
        <v>64</v>
      </c>
      <c r="B417" s="279">
        <v>4885351.76</v>
      </c>
      <c r="C417" s="279">
        <v>2098880.31</v>
      </c>
      <c r="D417" s="279">
        <v>140</v>
      </c>
      <c r="E417" s="279">
        <v>4885172.6500000004</v>
      </c>
      <c r="F417" s="279">
        <v>2099177.04</v>
      </c>
    </row>
    <row r="418" spans="1:6" ht="15" x14ac:dyDescent="0.35">
      <c r="A418" s="279">
        <v>65</v>
      </c>
      <c r="B418" s="279">
        <v>4885346.12</v>
      </c>
      <c r="C418" s="279">
        <v>2098882.9700000002</v>
      </c>
      <c r="D418" s="279">
        <v>141</v>
      </c>
      <c r="E418" s="279">
        <v>4885172.91</v>
      </c>
      <c r="F418" s="279">
        <v>2099177.66</v>
      </c>
    </row>
    <row r="419" spans="1:6" ht="15" x14ac:dyDescent="0.35">
      <c r="A419" s="279">
        <v>66</v>
      </c>
      <c r="B419" s="279">
        <v>4885339.8899999997</v>
      </c>
      <c r="C419" s="279">
        <v>2098885.91</v>
      </c>
      <c r="D419" s="279">
        <v>142</v>
      </c>
      <c r="E419" s="279">
        <v>4885172.93</v>
      </c>
      <c r="F419" s="279">
        <v>2099177.7000000002</v>
      </c>
    </row>
    <row r="420" spans="1:6" ht="15" x14ac:dyDescent="0.35">
      <c r="A420" s="279">
        <v>67</v>
      </c>
      <c r="B420" s="279">
        <v>4885336.45</v>
      </c>
      <c r="C420" s="279">
        <v>2098887.5299999998</v>
      </c>
      <c r="D420" s="279">
        <v>143</v>
      </c>
      <c r="E420" s="279">
        <v>4885174.7300000004</v>
      </c>
      <c r="F420" s="279">
        <v>2099181.88</v>
      </c>
    </row>
    <row r="421" spans="1:6" ht="15" x14ac:dyDescent="0.35">
      <c r="A421" s="279">
        <v>68</v>
      </c>
      <c r="B421" s="279">
        <v>4885331.8499999996</v>
      </c>
      <c r="C421" s="279">
        <v>2098889.7000000002</v>
      </c>
      <c r="D421" s="279">
        <v>144</v>
      </c>
      <c r="E421" s="279">
        <v>4885175.05</v>
      </c>
      <c r="F421" s="279">
        <v>2099182.63</v>
      </c>
    </row>
    <row r="422" spans="1:6" ht="15" x14ac:dyDescent="0.35">
      <c r="A422" s="279">
        <v>69</v>
      </c>
      <c r="B422" s="279">
        <v>4885327.24</v>
      </c>
      <c r="C422" s="279">
        <v>2098891.87</v>
      </c>
      <c r="D422" s="279">
        <v>145</v>
      </c>
      <c r="E422" s="279">
        <v>4885175.1100000003</v>
      </c>
      <c r="F422" s="279">
        <v>2099182.6</v>
      </c>
    </row>
    <row r="423" spans="1:6" ht="15" x14ac:dyDescent="0.35">
      <c r="A423" s="279">
        <v>70</v>
      </c>
      <c r="B423" s="279">
        <v>4885324.43</v>
      </c>
      <c r="C423" s="279">
        <v>2098893.2000000002</v>
      </c>
      <c r="D423" s="279">
        <v>146</v>
      </c>
      <c r="E423" s="279">
        <v>4885175.4000000004</v>
      </c>
      <c r="F423" s="279">
        <v>2099182.4700000002</v>
      </c>
    </row>
    <row r="424" spans="1:6" ht="15" x14ac:dyDescent="0.35">
      <c r="A424" s="279">
        <v>71</v>
      </c>
      <c r="B424" s="279">
        <v>4885310.1399999997</v>
      </c>
      <c r="C424" s="279">
        <v>2098899.9300000002</v>
      </c>
      <c r="D424" s="279">
        <v>147</v>
      </c>
      <c r="E424" s="279">
        <v>4885215.4800000004</v>
      </c>
      <c r="F424" s="279">
        <v>2099164.75</v>
      </c>
    </row>
    <row r="425" spans="1:6" ht="15" x14ac:dyDescent="0.35">
      <c r="A425" s="279">
        <v>72</v>
      </c>
      <c r="B425" s="279">
        <v>4885300.97</v>
      </c>
      <c r="C425" s="279">
        <v>2098904.12</v>
      </c>
      <c r="D425" s="279">
        <v>148</v>
      </c>
      <c r="E425" s="279">
        <v>4885228.9400000004</v>
      </c>
      <c r="F425" s="279">
        <v>2099158.7999999998</v>
      </c>
    </row>
    <row r="426" spans="1:6" ht="15" x14ac:dyDescent="0.35">
      <c r="A426" s="279">
        <v>73</v>
      </c>
      <c r="B426" s="279">
        <v>4885300.79</v>
      </c>
      <c r="C426" s="279">
        <v>2098904.2000000002</v>
      </c>
      <c r="D426" s="279">
        <v>149</v>
      </c>
      <c r="E426" s="279">
        <v>4885253.3099999996</v>
      </c>
      <c r="F426" s="279">
        <v>2099148.02</v>
      </c>
    </row>
    <row r="427" spans="1:6" ht="15" x14ac:dyDescent="0.35">
      <c r="A427" s="279">
        <v>74</v>
      </c>
      <c r="B427" s="279">
        <v>4885300.0999999996</v>
      </c>
      <c r="C427" s="279">
        <v>2098904.52</v>
      </c>
      <c r="D427" s="279">
        <v>150</v>
      </c>
      <c r="E427" s="279">
        <v>4885293.9000000004</v>
      </c>
      <c r="F427" s="279">
        <v>2099130.7599999998</v>
      </c>
    </row>
    <row r="428" spans="1:6" ht="15" x14ac:dyDescent="0.35">
      <c r="A428" s="279">
        <v>75</v>
      </c>
      <c r="B428" s="279">
        <v>4885300.05</v>
      </c>
      <c r="C428" s="279">
        <v>2098904.54</v>
      </c>
      <c r="D428" s="279">
        <v>151</v>
      </c>
      <c r="E428" s="279">
        <v>4885304.2699999996</v>
      </c>
      <c r="F428" s="279">
        <v>2099126.35</v>
      </c>
    </row>
    <row r="429" spans="1:6" ht="15" x14ac:dyDescent="0.35">
      <c r="A429" s="279">
        <v>76</v>
      </c>
      <c r="B429" s="279">
        <v>4885302.92</v>
      </c>
      <c r="C429" s="279">
        <v>2098910.9700000002</v>
      </c>
      <c r="D429" s="279">
        <v>152</v>
      </c>
      <c r="E429" s="279">
        <v>4885307.24</v>
      </c>
      <c r="F429" s="279">
        <v>2099125.09</v>
      </c>
    </row>
    <row r="431" spans="1:6" x14ac:dyDescent="0.35">
      <c r="A431" t="s">
        <v>2581</v>
      </c>
    </row>
    <row r="433" spans="1:6" ht="15" x14ac:dyDescent="0.35">
      <c r="A433" s="452" t="s">
        <v>2582</v>
      </c>
      <c r="B433" s="452"/>
      <c r="C433" s="452"/>
      <c r="D433" s="452"/>
      <c r="E433" s="452"/>
      <c r="F433" s="452"/>
    </row>
    <row r="434" spans="1:6" ht="15" x14ac:dyDescent="0.35">
      <c r="A434" s="252" t="s">
        <v>427</v>
      </c>
      <c r="B434" s="252" t="s">
        <v>215</v>
      </c>
      <c r="C434" s="252" t="s">
        <v>216</v>
      </c>
      <c r="D434" s="252" t="s">
        <v>427</v>
      </c>
      <c r="E434" s="252" t="s">
        <v>215</v>
      </c>
      <c r="F434" s="252" t="s">
        <v>216</v>
      </c>
    </row>
    <row r="435" spans="1:6" ht="15" x14ac:dyDescent="0.35">
      <c r="A435" s="279">
        <v>1</v>
      </c>
      <c r="B435" s="279">
        <v>4885337.87</v>
      </c>
      <c r="C435" s="279">
        <v>2101873.34</v>
      </c>
      <c r="D435" s="279">
        <v>161</v>
      </c>
      <c r="E435" s="279">
        <v>4885430.3499999996</v>
      </c>
      <c r="F435" s="279">
        <v>2101577.04</v>
      </c>
    </row>
    <row r="436" spans="1:6" ht="15" x14ac:dyDescent="0.35">
      <c r="A436" s="279">
        <v>2</v>
      </c>
      <c r="B436" s="279">
        <v>4885339.01</v>
      </c>
      <c r="C436" s="279">
        <v>2101872.27</v>
      </c>
      <c r="D436" s="279">
        <v>162</v>
      </c>
      <c r="E436" s="279">
        <v>4885426.47</v>
      </c>
      <c r="F436" s="279">
        <v>2101578.7999999998</v>
      </c>
    </row>
    <row r="437" spans="1:6" ht="15" x14ac:dyDescent="0.35">
      <c r="A437" s="279">
        <v>3</v>
      </c>
      <c r="B437" s="279">
        <v>4885340.21</v>
      </c>
      <c r="C437" s="279">
        <v>2101871.3199999998</v>
      </c>
      <c r="D437" s="279">
        <v>163</v>
      </c>
      <c r="E437" s="279">
        <v>4885424.9000000004</v>
      </c>
      <c r="F437" s="279">
        <v>2101579.5099999998</v>
      </c>
    </row>
    <row r="438" spans="1:6" ht="15" x14ac:dyDescent="0.35">
      <c r="A438" s="279">
        <v>4</v>
      </c>
      <c r="B438" s="279">
        <v>4885341.7699999996</v>
      </c>
      <c r="C438" s="279">
        <v>2101869.77</v>
      </c>
      <c r="D438" s="279">
        <v>164</v>
      </c>
      <c r="E438" s="279">
        <v>4885421.8099999996</v>
      </c>
      <c r="F438" s="279">
        <v>2101580.91</v>
      </c>
    </row>
    <row r="439" spans="1:6" ht="15" x14ac:dyDescent="0.35">
      <c r="A439" s="279">
        <v>5</v>
      </c>
      <c r="B439" s="279">
        <v>4885342.41</v>
      </c>
      <c r="C439" s="279">
        <v>2101869.21</v>
      </c>
      <c r="D439" s="279">
        <v>165</v>
      </c>
      <c r="E439" s="279">
        <v>4885419.3099999996</v>
      </c>
      <c r="F439" s="279">
        <v>2101582.0499999998</v>
      </c>
    </row>
    <row r="440" spans="1:6" ht="15" x14ac:dyDescent="0.35">
      <c r="A440" s="279">
        <v>6</v>
      </c>
      <c r="B440" s="279">
        <v>4885357.75</v>
      </c>
      <c r="C440" s="279">
        <v>2101855.6</v>
      </c>
      <c r="D440" s="279">
        <v>166</v>
      </c>
      <c r="E440" s="279">
        <v>4885417.6399999997</v>
      </c>
      <c r="F440" s="279">
        <v>2101582.7999999998</v>
      </c>
    </row>
    <row r="441" spans="1:6" ht="15" x14ac:dyDescent="0.35">
      <c r="A441" s="279">
        <v>7</v>
      </c>
      <c r="B441" s="279">
        <v>4885362.24</v>
      </c>
      <c r="C441" s="279">
        <v>2101851.62</v>
      </c>
      <c r="D441" s="279">
        <v>167</v>
      </c>
      <c r="E441" s="279">
        <v>4885415.7300000004</v>
      </c>
      <c r="F441" s="279">
        <v>2101583.66</v>
      </c>
    </row>
    <row r="442" spans="1:6" ht="15" x14ac:dyDescent="0.35">
      <c r="A442" s="279">
        <v>8</v>
      </c>
      <c r="B442" s="279">
        <v>4885364.58</v>
      </c>
      <c r="C442" s="279">
        <v>2101849.9500000002</v>
      </c>
      <c r="D442" s="279">
        <v>168</v>
      </c>
      <c r="E442" s="279">
        <v>4885413.3899999997</v>
      </c>
      <c r="F442" s="279">
        <v>2101584.73</v>
      </c>
    </row>
    <row r="443" spans="1:6" ht="15" x14ac:dyDescent="0.35">
      <c r="A443" s="279">
        <v>9</v>
      </c>
      <c r="B443" s="279">
        <v>4885374.25</v>
      </c>
      <c r="C443" s="279">
        <v>2101843.02</v>
      </c>
      <c r="D443" s="279">
        <v>169</v>
      </c>
      <c r="E443" s="279">
        <v>4885410.24</v>
      </c>
      <c r="F443" s="279">
        <v>2101586.15</v>
      </c>
    </row>
    <row r="444" spans="1:6" ht="15" x14ac:dyDescent="0.35">
      <c r="A444" s="279">
        <v>10</v>
      </c>
      <c r="B444" s="279">
        <v>4885390.63</v>
      </c>
      <c r="C444" s="279">
        <v>2101830.2599999998</v>
      </c>
      <c r="D444" s="279">
        <v>170</v>
      </c>
      <c r="E444" s="279">
        <v>4885406.68</v>
      </c>
      <c r="F444" s="279">
        <v>2101587.77</v>
      </c>
    </row>
    <row r="445" spans="1:6" ht="15" x14ac:dyDescent="0.35">
      <c r="A445" s="279">
        <v>11</v>
      </c>
      <c r="B445" s="279">
        <v>4885390.68</v>
      </c>
      <c r="C445" s="279">
        <v>2101830.2200000002</v>
      </c>
      <c r="D445" s="279">
        <v>171</v>
      </c>
      <c r="E445" s="279">
        <v>4885406.53</v>
      </c>
      <c r="F445" s="279">
        <v>2101587.83</v>
      </c>
    </row>
    <row r="446" spans="1:6" ht="15" x14ac:dyDescent="0.35">
      <c r="A446" s="279">
        <v>12</v>
      </c>
      <c r="B446" s="279">
        <v>4885397.76</v>
      </c>
      <c r="C446" s="279">
        <v>2101823.0299999998</v>
      </c>
      <c r="D446" s="279">
        <v>172</v>
      </c>
      <c r="E446" s="279">
        <v>4885400.1900000004</v>
      </c>
      <c r="F446" s="279">
        <v>2101590.71</v>
      </c>
    </row>
    <row r="447" spans="1:6" ht="15" x14ac:dyDescent="0.35">
      <c r="A447" s="279">
        <v>13</v>
      </c>
      <c r="B447" s="279">
        <v>4885408.57</v>
      </c>
      <c r="C447" s="279">
        <v>2101812.0699999998</v>
      </c>
      <c r="D447" s="279">
        <v>173</v>
      </c>
      <c r="E447" s="279">
        <v>4885400.24</v>
      </c>
      <c r="F447" s="279">
        <v>2101590.8199999998</v>
      </c>
    </row>
    <row r="448" spans="1:6" ht="15" x14ac:dyDescent="0.35">
      <c r="A448" s="279">
        <v>14</v>
      </c>
      <c r="B448" s="279">
        <v>4885413.18</v>
      </c>
      <c r="C448" s="279">
        <v>2101807.39</v>
      </c>
      <c r="D448" s="279">
        <v>174</v>
      </c>
      <c r="E448" s="279">
        <v>4885403.1100000003</v>
      </c>
      <c r="F448" s="279">
        <v>2101597.09</v>
      </c>
    </row>
    <row r="449" spans="1:6" ht="15" x14ac:dyDescent="0.35">
      <c r="A449" s="279">
        <v>15</v>
      </c>
      <c r="B449" s="279">
        <v>4885416.9000000004</v>
      </c>
      <c r="C449" s="279">
        <v>2101803.61</v>
      </c>
      <c r="D449" s="279">
        <v>175</v>
      </c>
      <c r="E449" s="279">
        <v>4885403.55</v>
      </c>
      <c r="F449" s="279">
        <v>2101598.04</v>
      </c>
    </row>
    <row r="450" spans="1:6" ht="15" x14ac:dyDescent="0.35">
      <c r="A450" s="279">
        <v>16</v>
      </c>
      <c r="B450" s="279">
        <v>4885419</v>
      </c>
      <c r="C450" s="279">
        <v>2101801.23</v>
      </c>
      <c r="D450" s="279">
        <v>176</v>
      </c>
      <c r="E450" s="279">
        <v>4885403.5599999996</v>
      </c>
      <c r="F450" s="279">
        <v>2101598.0699999998</v>
      </c>
    </row>
    <row r="451" spans="1:6" ht="15" x14ac:dyDescent="0.35">
      <c r="A451" s="279">
        <v>17</v>
      </c>
      <c r="B451" s="279">
        <v>4885421.2699999996</v>
      </c>
      <c r="C451" s="279">
        <v>2101798.67</v>
      </c>
      <c r="D451" s="279">
        <v>177</v>
      </c>
      <c r="E451" s="279">
        <v>4885403.7300000004</v>
      </c>
      <c r="F451" s="279">
        <v>2101598.44</v>
      </c>
    </row>
    <row r="452" spans="1:6" ht="15" x14ac:dyDescent="0.35">
      <c r="A452" s="279">
        <v>18</v>
      </c>
      <c r="B452" s="279">
        <v>4885422.16</v>
      </c>
      <c r="C452" s="279">
        <v>2101797.08</v>
      </c>
      <c r="D452" s="279">
        <v>178</v>
      </c>
      <c r="E452" s="279">
        <v>4885405.6500000004</v>
      </c>
      <c r="F452" s="279">
        <v>2101602.61</v>
      </c>
    </row>
    <row r="453" spans="1:6" ht="15" x14ac:dyDescent="0.35">
      <c r="A453" s="279">
        <v>19</v>
      </c>
      <c r="B453" s="279">
        <v>4885425.18</v>
      </c>
      <c r="C453" s="279">
        <v>2101791.69</v>
      </c>
      <c r="D453" s="279">
        <v>179</v>
      </c>
      <c r="E453" s="279">
        <v>4885405.92</v>
      </c>
      <c r="F453" s="279">
        <v>2101603.21</v>
      </c>
    </row>
    <row r="454" spans="1:6" ht="15" x14ac:dyDescent="0.35">
      <c r="A454" s="279">
        <v>20</v>
      </c>
      <c r="B454" s="279">
        <v>4885433.45</v>
      </c>
      <c r="C454" s="279">
        <v>2101784.61</v>
      </c>
      <c r="D454" s="279">
        <v>180</v>
      </c>
      <c r="E454" s="279">
        <v>4885406.7699999996</v>
      </c>
      <c r="F454" s="279">
        <v>2101605.06</v>
      </c>
    </row>
    <row r="455" spans="1:6" ht="15" x14ac:dyDescent="0.35">
      <c r="A455" s="279">
        <v>21</v>
      </c>
      <c r="B455" s="279">
        <v>4885436.28</v>
      </c>
      <c r="C455" s="279">
        <v>2101781.5699999998</v>
      </c>
      <c r="D455" s="279">
        <v>181</v>
      </c>
      <c r="E455" s="279">
        <v>4885412.47</v>
      </c>
      <c r="F455" s="279">
        <v>2101617.48</v>
      </c>
    </row>
    <row r="456" spans="1:6" ht="15" x14ac:dyDescent="0.35">
      <c r="A456" s="279">
        <v>22</v>
      </c>
      <c r="B456" s="279">
        <v>4885437.5999999996</v>
      </c>
      <c r="C456" s="279">
        <v>2101780.15</v>
      </c>
      <c r="D456" s="279">
        <v>182</v>
      </c>
      <c r="E456" s="279">
        <v>4885412.62</v>
      </c>
      <c r="F456" s="279">
        <v>2101617.8199999998</v>
      </c>
    </row>
    <row r="457" spans="1:6" ht="15" x14ac:dyDescent="0.35">
      <c r="A457" s="279">
        <v>23</v>
      </c>
      <c r="B457" s="279">
        <v>4885444.1100000003</v>
      </c>
      <c r="C457" s="279">
        <v>2101772.6800000002</v>
      </c>
      <c r="D457" s="279">
        <v>183</v>
      </c>
      <c r="E457" s="279">
        <v>4885413.59</v>
      </c>
      <c r="F457" s="279">
        <v>2101619.92</v>
      </c>
    </row>
    <row r="458" spans="1:6" ht="15" x14ac:dyDescent="0.35">
      <c r="A458" s="279">
        <v>24</v>
      </c>
      <c r="B458" s="279">
        <v>4885445.6399999997</v>
      </c>
      <c r="C458" s="279">
        <v>2101770.9300000002</v>
      </c>
      <c r="D458" s="279">
        <v>184</v>
      </c>
      <c r="E458" s="279">
        <v>4885417.76</v>
      </c>
      <c r="F458" s="279">
        <v>2101629.0099999998</v>
      </c>
    </row>
    <row r="459" spans="1:6" ht="15" x14ac:dyDescent="0.35">
      <c r="A459" s="279">
        <v>25</v>
      </c>
      <c r="B459" s="279">
        <v>4885448.5999999996</v>
      </c>
      <c r="C459" s="279">
        <v>2101767.54</v>
      </c>
      <c r="D459" s="279">
        <v>185</v>
      </c>
      <c r="E459" s="279">
        <v>4885418.3499999996</v>
      </c>
      <c r="F459" s="279">
        <v>2101630.2999999998</v>
      </c>
    </row>
    <row r="460" spans="1:6" ht="15" x14ac:dyDescent="0.35">
      <c r="A460" s="279">
        <v>26</v>
      </c>
      <c r="B460" s="279">
        <v>4885451.58</v>
      </c>
      <c r="C460" s="279">
        <v>2101764.12</v>
      </c>
      <c r="D460" s="279">
        <v>186</v>
      </c>
      <c r="E460" s="279">
        <v>4885418.5199999996</v>
      </c>
      <c r="F460" s="279">
        <v>2101630.66</v>
      </c>
    </row>
    <row r="461" spans="1:6" ht="15" x14ac:dyDescent="0.35">
      <c r="A461" s="279">
        <v>27</v>
      </c>
      <c r="B461" s="279">
        <v>4885450.22</v>
      </c>
      <c r="C461" s="279">
        <v>2101762.71</v>
      </c>
      <c r="D461" s="279">
        <v>187</v>
      </c>
      <c r="E461" s="279">
        <v>4885422.47</v>
      </c>
      <c r="F461" s="279">
        <v>2101639.29</v>
      </c>
    </row>
    <row r="462" spans="1:6" ht="15" x14ac:dyDescent="0.35">
      <c r="A462" s="279">
        <v>28</v>
      </c>
      <c r="B462" s="279">
        <v>4885452.1399999997</v>
      </c>
      <c r="C462" s="279">
        <v>2101760.7999999998</v>
      </c>
      <c r="D462" s="279">
        <v>188</v>
      </c>
      <c r="E462" s="279">
        <v>4885422.53</v>
      </c>
      <c r="F462" s="279">
        <v>2101639.42</v>
      </c>
    </row>
    <row r="463" spans="1:6" ht="15" x14ac:dyDescent="0.35">
      <c r="A463" s="279">
        <v>29</v>
      </c>
      <c r="B463" s="279">
        <v>4885457.05</v>
      </c>
      <c r="C463" s="279">
        <v>2101755.64</v>
      </c>
      <c r="D463" s="279">
        <v>189</v>
      </c>
      <c r="E463" s="279">
        <v>4885422.3899999997</v>
      </c>
      <c r="F463" s="279">
        <v>2101639.46</v>
      </c>
    </row>
    <row r="464" spans="1:6" ht="15" x14ac:dyDescent="0.35">
      <c r="A464" s="279">
        <v>30</v>
      </c>
      <c r="B464" s="279">
        <v>4885460.41</v>
      </c>
      <c r="C464" s="279">
        <v>2101752.31</v>
      </c>
      <c r="D464" s="279">
        <v>190</v>
      </c>
      <c r="E464" s="279">
        <v>4885419.97</v>
      </c>
      <c r="F464" s="279">
        <v>2101640.66</v>
      </c>
    </row>
    <row r="465" spans="1:6" ht="15" x14ac:dyDescent="0.35">
      <c r="A465" s="279">
        <v>31</v>
      </c>
      <c r="B465" s="279">
        <v>4885469.87</v>
      </c>
      <c r="C465" s="279">
        <v>2101741.31</v>
      </c>
      <c r="D465" s="279">
        <v>191</v>
      </c>
      <c r="E465" s="279">
        <v>4885421.09</v>
      </c>
      <c r="F465" s="279">
        <v>2101643.21</v>
      </c>
    </row>
    <row r="466" spans="1:6" ht="15" x14ac:dyDescent="0.35">
      <c r="A466" s="279">
        <v>32</v>
      </c>
      <c r="B466" s="279">
        <v>4885474.96</v>
      </c>
      <c r="C466" s="279">
        <v>2101737.91</v>
      </c>
      <c r="D466" s="279">
        <v>192</v>
      </c>
      <c r="E466" s="279">
        <v>4885421.18</v>
      </c>
      <c r="F466" s="279">
        <v>2101643.42</v>
      </c>
    </row>
    <row r="467" spans="1:6" ht="15" x14ac:dyDescent="0.35">
      <c r="A467" s="279">
        <v>33</v>
      </c>
      <c r="B467" s="279">
        <v>4885478.51</v>
      </c>
      <c r="C467" s="279">
        <v>2101735.5299999998</v>
      </c>
      <c r="D467" s="279">
        <v>193</v>
      </c>
      <c r="E467" s="279">
        <v>4885421.57</v>
      </c>
      <c r="F467" s="279">
        <v>2101644.34</v>
      </c>
    </row>
    <row r="468" spans="1:6" ht="15" x14ac:dyDescent="0.35">
      <c r="A468" s="279">
        <v>34</v>
      </c>
      <c r="B468" s="279">
        <v>4885481.83</v>
      </c>
      <c r="C468" s="279">
        <v>2101733.31</v>
      </c>
      <c r="D468" s="279">
        <v>194</v>
      </c>
      <c r="E468" s="279">
        <v>4885427.8899999997</v>
      </c>
      <c r="F468" s="279">
        <v>2101659.2400000002</v>
      </c>
    </row>
    <row r="469" spans="1:6" ht="15" x14ac:dyDescent="0.35">
      <c r="A469" s="279">
        <v>35</v>
      </c>
      <c r="B469" s="279">
        <v>4885481.8499999996</v>
      </c>
      <c r="C469" s="279">
        <v>2101733.33</v>
      </c>
      <c r="D469" s="279">
        <v>195</v>
      </c>
      <c r="E469" s="279">
        <v>4885428.32</v>
      </c>
      <c r="F469" s="279">
        <v>2101660.21</v>
      </c>
    </row>
    <row r="470" spans="1:6" ht="15" x14ac:dyDescent="0.35">
      <c r="A470" s="279">
        <v>36</v>
      </c>
      <c r="B470" s="279">
        <v>4885485.0199999996</v>
      </c>
      <c r="C470" s="279">
        <v>2101730.58</v>
      </c>
      <c r="D470" s="279">
        <v>196</v>
      </c>
      <c r="E470" s="279">
        <v>4885435.63</v>
      </c>
      <c r="F470" s="279">
        <v>2101676.59</v>
      </c>
    </row>
    <row r="471" spans="1:6" ht="15" x14ac:dyDescent="0.35">
      <c r="A471" s="279">
        <v>37</v>
      </c>
      <c r="B471" s="279">
        <v>4885490.24</v>
      </c>
      <c r="C471" s="279">
        <v>2101725.39</v>
      </c>
      <c r="D471" s="279">
        <v>197</v>
      </c>
      <c r="E471" s="279">
        <v>4885435.74</v>
      </c>
      <c r="F471" s="279">
        <v>2101676.84</v>
      </c>
    </row>
    <row r="472" spans="1:6" ht="15" x14ac:dyDescent="0.35">
      <c r="A472" s="279">
        <v>38</v>
      </c>
      <c r="B472" s="279">
        <v>4885494.9800000004</v>
      </c>
      <c r="C472" s="279">
        <v>2101720.11</v>
      </c>
      <c r="D472" s="279">
        <v>198</v>
      </c>
      <c r="E472" s="279">
        <v>4885435.91</v>
      </c>
      <c r="F472" s="279">
        <v>2101677.2200000002</v>
      </c>
    </row>
    <row r="473" spans="1:6" ht="15" x14ac:dyDescent="0.35">
      <c r="A473" s="279">
        <v>39</v>
      </c>
      <c r="B473" s="279">
        <v>4885498.63</v>
      </c>
      <c r="C473" s="279">
        <v>2101714.42</v>
      </c>
      <c r="D473" s="279">
        <v>199</v>
      </c>
      <c r="E473" s="279">
        <v>4885436.0599999996</v>
      </c>
      <c r="F473" s="279">
        <v>2101677.56</v>
      </c>
    </row>
    <row r="474" spans="1:6" ht="15" x14ac:dyDescent="0.35">
      <c r="A474" s="279">
        <v>40</v>
      </c>
      <c r="B474" s="279">
        <v>4885499.4400000004</v>
      </c>
      <c r="C474" s="279">
        <v>2101713.16</v>
      </c>
      <c r="D474" s="279">
        <v>200</v>
      </c>
      <c r="E474" s="279">
        <v>4885436.2300000004</v>
      </c>
      <c r="F474" s="279">
        <v>2101677.9300000002</v>
      </c>
    </row>
    <row r="475" spans="1:6" ht="15" x14ac:dyDescent="0.35">
      <c r="A475" s="279">
        <v>41</v>
      </c>
      <c r="B475" s="279">
        <v>4885500.24</v>
      </c>
      <c r="C475" s="279">
        <v>2101711.59</v>
      </c>
      <c r="D475" s="279">
        <v>201</v>
      </c>
      <c r="E475" s="279">
        <v>4885436.24</v>
      </c>
      <c r="F475" s="279">
        <v>2101677.96</v>
      </c>
    </row>
    <row r="476" spans="1:6" ht="15" x14ac:dyDescent="0.35">
      <c r="A476" s="279">
        <v>42</v>
      </c>
      <c r="B476" s="279">
        <v>4885504.6100000003</v>
      </c>
      <c r="C476" s="279">
        <v>2101703.0099999998</v>
      </c>
      <c r="D476" s="279">
        <v>202</v>
      </c>
      <c r="E476" s="279">
        <v>4885436.5199999996</v>
      </c>
      <c r="F476" s="279">
        <v>2101678.5699999998</v>
      </c>
    </row>
    <row r="477" spans="1:6" ht="15" x14ac:dyDescent="0.35">
      <c r="A477" s="279">
        <v>43</v>
      </c>
      <c r="B477" s="279">
        <v>4885509.3099999996</v>
      </c>
      <c r="C477" s="279">
        <v>2101695.15</v>
      </c>
      <c r="D477" s="279">
        <v>203</v>
      </c>
      <c r="E477" s="279">
        <v>4885436.62</v>
      </c>
      <c r="F477" s="279">
        <v>2101678.7999999998</v>
      </c>
    </row>
    <row r="478" spans="1:6" ht="15" x14ac:dyDescent="0.35">
      <c r="A478" s="279">
        <v>44</v>
      </c>
      <c r="B478" s="279">
        <v>4885508.91</v>
      </c>
      <c r="C478" s="279">
        <v>2101693.9900000002</v>
      </c>
      <c r="D478" s="279">
        <v>204</v>
      </c>
      <c r="E478" s="279">
        <v>4885436.74</v>
      </c>
      <c r="F478" s="279">
        <v>2101679.0699999998</v>
      </c>
    </row>
    <row r="479" spans="1:6" ht="15" x14ac:dyDescent="0.35">
      <c r="A479" s="279">
        <v>45</v>
      </c>
      <c r="B479" s="279">
        <v>4885508.8099999996</v>
      </c>
      <c r="C479" s="279">
        <v>2101693.7000000002</v>
      </c>
      <c r="D479" s="279">
        <v>205</v>
      </c>
      <c r="E479" s="279">
        <v>4885436.74</v>
      </c>
      <c r="F479" s="279">
        <v>2101679.0699999998</v>
      </c>
    </row>
    <row r="480" spans="1:6" ht="15" x14ac:dyDescent="0.35">
      <c r="A480" s="279">
        <v>46</v>
      </c>
      <c r="B480" s="279">
        <v>4885508.66</v>
      </c>
      <c r="C480" s="279">
        <v>2101693.2400000002</v>
      </c>
      <c r="D480" s="279">
        <v>206</v>
      </c>
      <c r="E480" s="279">
        <v>4885436.76</v>
      </c>
      <c r="F480" s="279">
        <v>2101679.12</v>
      </c>
    </row>
    <row r="481" spans="1:6" ht="15" x14ac:dyDescent="0.35">
      <c r="A481" s="279">
        <v>47</v>
      </c>
      <c r="B481" s="279">
        <v>4885508.03</v>
      </c>
      <c r="C481" s="279">
        <v>2101691.41</v>
      </c>
      <c r="D481" s="279">
        <v>207</v>
      </c>
      <c r="E481" s="279">
        <v>4885436.83</v>
      </c>
      <c r="F481" s="279">
        <v>2101679.29</v>
      </c>
    </row>
    <row r="482" spans="1:6" ht="15" x14ac:dyDescent="0.35">
      <c r="A482" s="279">
        <v>48</v>
      </c>
      <c r="B482" s="279">
        <v>4885507.8499999996</v>
      </c>
      <c r="C482" s="279">
        <v>2101690.88</v>
      </c>
      <c r="D482" s="279">
        <v>208</v>
      </c>
      <c r="E482" s="279">
        <v>4885434.8499999996</v>
      </c>
      <c r="F482" s="279">
        <v>2101679.9500000002</v>
      </c>
    </row>
    <row r="483" spans="1:6" ht="15" x14ac:dyDescent="0.35">
      <c r="A483" s="279">
        <v>49</v>
      </c>
      <c r="B483" s="279">
        <v>4885507.7699999996</v>
      </c>
      <c r="C483" s="279">
        <v>2101690.65</v>
      </c>
      <c r="D483" s="279">
        <v>209</v>
      </c>
      <c r="E483" s="279">
        <v>4885434.49</v>
      </c>
      <c r="F483" s="279">
        <v>2101680.0699999998</v>
      </c>
    </row>
    <row r="484" spans="1:6" ht="15" x14ac:dyDescent="0.35">
      <c r="A484" s="279">
        <v>50</v>
      </c>
      <c r="B484" s="279">
        <v>4885507.7300000004</v>
      </c>
      <c r="C484" s="279">
        <v>2101690.5299999998</v>
      </c>
      <c r="D484" s="279">
        <v>210</v>
      </c>
      <c r="E484" s="279">
        <v>4885434.29</v>
      </c>
      <c r="F484" s="279">
        <v>2101680.16</v>
      </c>
    </row>
    <row r="485" spans="1:6" ht="15" x14ac:dyDescent="0.35">
      <c r="A485" s="279">
        <v>51</v>
      </c>
      <c r="B485" s="279">
        <v>4885507.5</v>
      </c>
      <c r="C485" s="279">
        <v>2101689.87</v>
      </c>
      <c r="D485" s="279">
        <v>211</v>
      </c>
      <c r="E485" s="279">
        <v>4885435.1100000003</v>
      </c>
      <c r="F485" s="279">
        <v>2101681.9500000002</v>
      </c>
    </row>
    <row r="486" spans="1:6" ht="15" x14ac:dyDescent="0.35">
      <c r="A486" s="279">
        <v>52</v>
      </c>
      <c r="B486" s="279">
        <v>4885506.6100000003</v>
      </c>
      <c r="C486" s="279">
        <v>2101687.6</v>
      </c>
      <c r="D486" s="279">
        <v>212</v>
      </c>
      <c r="E486" s="279">
        <v>4885434.9800000004</v>
      </c>
      <c r="F486" s="279">
        <v>2101682.0099999998</v>
      </c>
    </row>
    <row r="487" spans="1:6" ht="15" x14ac:dyDescent="0.35">
      <c r="A487" s="279">
        <v>53</v>
      </c>
      <c r="B487" s="279">
        <v>4885505.57</v>
      </c>
      <c r="C487" s="279">
        <v>2101684.94</v>
      </c>
      <c r="D487" s="279">
        <v>213</v>
      </c>
      <c r="E487" s="279">
        <v>4885434.75</v>
      </c>
      <c r="F487" s="279">
        <v>2101682.11</v>
      </c>
    </row>
    <row r="488" spans="1:6" ht="15" x14ac:dyDescent="0.35">
      <c r="A488" s="279">
        <v>54</v>
      </c>
      <c r="B488" s="279">
        <v>4885505.08</v>
      </c>
      <c r="C488" s="279">
        <v>2101683.69</v>
      </c>
      <c r="D488" s="279">
        <v>214</v>
      </c>
      <c r="E488" s="279">
        <v>4885433.99</v>
      </c>
      <c r="F488" s="279">
        <v>2101682.42</v>
      </c>
    </row>
    <row r="489" spans="1:6" ht="15" x14ac:dyDescent="0.35">
      <c r="A489" s="279">
        <v>55</v>
      </c>
      <c r="B489" s="279">
        <v>4885504.7699999996</v>
      </c>
      <c r="C489" s="279">
        <v>2101682.89</v>
      </c>
      <c r="D489" s="279">
        <v>215</v>
      </c>
      <c r="E489" s="279">
        <v>4885433.51</v>
      </c>
      <c r="F489" s="279">
        <v>2101682.62</v>
      </c>
    </row>
    <row r="490" spans="1:6" ht="15" x14ac:dyDescent="0.35">
      <c r="A490" s="279">
        <v>56</v>
      </c>
      <c r="B490" s="279">
        <v>4885504.67</v>
      </c>
      <c r="C490" s="279">
        <v>2101682.65</v>
      </c>
      <c r="D490" s="279">
        <v>216</v>
      </c>
      <c r="E490" s="279">
        <v>4885433.41</v>
      </c>
      <c r="F490" s="279">
        <v>2101682.66</v>
      </c>
    </row>
    <row r="491" spans="1:6" ht="15" x14ac:dyDescent="0.35">
      <c r="A491" s="279">
        <v>57</v>
      </c>
      <c r="B491" s="279">
        <v>4885504.5999999996</v>
      </c>
      <c r="C491" s="279">
        <v>2101682.46</v>
      </c>
      <c r="D491" s="279">
        <v>217</v>
      </c>
      <c r="E491" s="279">
        <v>4885425.04</v>
      </c>
      <c r="F491" s="279">
        <v>2101686.15</v>
      </c>
    </row>
    <row r="492" spans="1:6" ht="15" x14ac:dyDescent="0.35">
      <c r="A492" s="279">
        <v>58</v>
      </c>
      <c r="B492" s="279">
        <v>4885502.4400000004</v>
      </c>
      <c r="C492" s="279">
        <v>2101676.9300000002</v>
      </c>
      <c r="D492" s="279">
        <v>218</v>
      </c>
      <c r="E492" s="279">
        <v>4885424.1100000003</v>
      </c>
      <c r="F492" s="279">
        <v>2101686.54</v>
      </c>
    </row>
    <row r="493" spans="1:6" ht="15" x14ac:dyDescent="0.35">
      <c r="A493" s="279">
        <v>59</v>
      </c>
      <c r="B493" s="279">
        <v>4885502.1900000004</v>
      </c>
      <c r="C493" s="279">
        <v>2101676.29</v>
      </c>
      <c r="D493" s="279">
        <v>219</v>
      </c>
      <c r="E493" s="279">
        <v>4885423.9400000004</v>
      </c>
      <c r="F493" s="279">
        <v>2101686.61</v>
      </c>
    </row>
    <row r="494" spans="1:6" ht="15" x14ac:dyDescent="0.35">
      <c r="A494" s="279">
        <v>60</v>
      </c>
      <c r="B494" s="279">
        <v>4885502.03</v>
      </c>
      <c r="C494" s="279">
        <v>2101675.89</v>
      </c>
      <c r="D494" s="279">
        <v>220</v>
      </c>
      <c r="E494" s="279">
        <v>4885418.95</v>
      </c>
      <c r="F494" s="279">
        <v>2101688.6800000002</v>
      </c>
    </row>
    <row r="495" spans="1:6" ht="15" x14ac:dyDescent="0.35">
      <c r="A495" s="279">
        <v>61</v>
      </c>
      <c r="B495" s="279">
        <v>4885501.6100000003</v>
      </c>
      <c r="C495" s="279">
        <v>2101674.7999999998</v>
      </c>
      <c r="D495" s="279">
        <v>221</v>
      </c>
      <c r="E495" s="279">
        <v>4885417.41</v>
      </c>
      <c r="F495" s="279">
        <v>2101689.3199999998</v>
      </c>
    </row>
    <row r="496" spans="1:6" ht="15" x14ac:dyDescent="0.35">
      <c r="A496" s="279">
        <v>62</v>
      </c>
      <c r="B496" s="279">
        <v>4885501.2</v>
      </c>
      <c r="C496" s="279">
        <v>2101674.96</v>
      </c>
      <c r="D496" s="279">
        <v>222</v>
      </c>
      <c r="E496" s="279">
        <v>4885415.4800000004</v>
      </c>
      <c r="F496" s="279">
        <v>2101690.13</v>
      </c>
    </row>
    <row r="497" spans="1:6" ht="15" x14ac:dyDescent="0.35">
      <c r="A497" s="279">
        <v>63</v>
      </c>
      <c r="B497" s="279">
        <v>4885500.8099999996</v>
      </c>
      <c r="C497" s="279">
        <v>2101674.13</v>
      </c>
      <c r="D497" s="279">
        <v>223</v>
      </c>
      <c r="E497" s="279">
        <v>4885412.51</v>
      </c>
      <c r="F497" s="279">
        <v>2101691.36</v>
      </c>
    </row>
    <row r="498" spans="1:6" ht="15" x14ac:dyDescent="0.35">
      <c r="A498" s="279">
        <v>64</v>
      </c>
      <c r="B498" s="279">
        <v>4885496.91</v>
      </c>
      <c r="C498" s="279">
        <v>2101666.0499999998</v>
      </c>
      <c r="D498" s="279">
        <v>224</v>
      </c>
      <c r="E498" s="279">
        <v>4885409.18</v>
      </c>
      <c r="F498" s="279">
        <v>2101692.81</v>
      </c>
    </row>
    <row r="499" spans="1:6" ht="15" x14ac:dyDescent="0.35">
      <c r="A499" s="279">
        <v>65</v>
      </c>
      <c r="B499" s="279">
        <v>4885496.26</v>
      </c>
      <c r="C499" s="279">
        <v>2101664.69</v>
      </c>
      <c r="D499" s="279">
        <v>225</v>
      </c>
      <c r="E499" s="279">
        <v>4885406.4000000004</v>
      </c>
      <c r="F499" s="279">
        <v>2101694.02</v>
      </c>
    </row>
    <row r="500" spans="1:6" ht="15" x14ac:dyDescent="0.35">
      <c r="A500" s="279">
        <v>66</v>
      </c>
      <c r="B500" s="279">
        <v>4885495.88</v>
      </c>
      <c r="C500" s="279">
        <v>2101663.7599999998</v>
      </c>
      <c r="D500" s="279">
        <v>226</v>
      </c>
      <c r="E500" s="279">
        <v>4885405.68</v>
      </c>
      <c r="F500" s="279">
        <v>2101694.33</v>
      </c>
    </row>
    <row r="501" spans="1:6" ht="15" x14ac:dyDescent="0.35">
      <c r="A501" s="279">
        <v>67</v>
      </c>
      <c r="B501" s="279">
        <v>4885494.5599999996</v>
      </c>
      <c r="C501" s="279">
        <v>2101660.4900000002</v>
      </c>
      <c r="D501" s="279">
        <v>227</v>
      </c>
      <c r="E501" s="279">
        <v>4885384.01</v>
      </c>
      <c r="F501" s="279">
        <v>2101703.7599999998</v>
      </c>
    </row>
    <row r="502" spans="1:6" ht="15" x14ac:dyDescent="0.35">
      <c r="A502" s="279">
        <v>68</v>
      </c>
      <c r="B502" s="279">
        <v>4885493.87</v>
      </c>
      <c r="C502" s="279">
        <v>2101658.79</v>
      </c>
      <c r="D502" s="279">
        <v>228</v>
      </c>
      <c r="E502" s="279">
        <v>4885381.62</v>
      </c>
      <c r="F502" s="279">
        <v>2101704.7999999998</v>
      </c>
    </row>
    <row r="503" spans="1:6" ht="15" x14ac:dyDescent="0.35">
      <c r="A503" s="279">
        <v>69</v>
      </c>
      <c r="B503" s="279">
        <v>4885491.8600000003</v>
      </c>
      <c r="C503" s="279">
        <v>2101653.81</v>
      </c>
      <c r="D503" s="279">
        <v>229</v>
      </c>
      <c r="E503" s="279">
        <v>4885376.9800000004</v>
      </c>
      <c r="F503" s="279">
        <v>2101706.8199999998</v>
      </c>
    </row>
    <row r="504" spans="1:6" ht="15" x14ac:dyDescent="0.35">
      <c r="A504" s="279">
        <v>70</v>
      </c>
      <c r="B504" s="279">
        <v>4885490.7300000004</v>
      </c>
      <c r="C504" s="279">
        <v>2101650.75</v>
      </c>
      <c r="D504" s="279">
        <v>230</v>
      </c>
      <c r="E504" s="279">
        <v>4885372.84</v>
      </c>
      <c r="F504" s="279">
        <v>2101708.62</v>
      </c>
    </row>
    <row r="505" spans="1:6" ht="15" x14ac:dyDescent="0.35">
      <c r="A505" s="279">
        <v>71</v>
      </c>
      <c r="B505" s="279">
        <v>4885489.88</v>
      </c>
      <c r="C505" s="279">
        <v>2101648.48</v>
      </c>
      <c r="D505" s="279">
        <v>231</v>
      </c>
      <c r="E505" s="279">
        <v>4885371.41</v>
      </c>
      <c r="F505" s="279">
        <v>2101709.2400000002</v>
      </c>
    </row>
    <row r="506" spans="1:6" ht="15" x14ac:dyDescent="0.35">
      <c r="A506" s="279">
        <v>72</v>
      </c>
      <c r="B506" s="279">
        <v>4885489.6399999997</v>
      </c>
      <c r="C506" s="279">
        <v>2101647.8199999998</v>
      </c>
      <c r="D506" s="279">
        <v>232</v>
      </c>
      <c r="E506" s="279">
        <v>4885368.47</v>
      </c>
      <c r="F506" s="279">
        <v>2101710.52</v>
      </c>
    </row>
    <row r="507" spans="1:6" ht="15" x14ac:dyDescent="0.35">
      <c r="A507" s="279">
        <v>73</v>
      </c>
      <c r="B507" s="279">
        <v>4885488.2699999996</v>
      </c>
      <c r="C507" s="279">
        <v>2101644.13</v>
      </c>
      <c r="D507" s="279">
        <v>233</v>
      </c>
      <c r="E507" s="279">
        <v>4885344.87</v>
      </c>
      <c r="F507" s="279">
        <v>2101720.79</v>
      </c>
    </row>
    <row r="508" spans="1:6" ht="15" x14ac:dyDescent="0.35">
      <c r="A508" s="279">
        <v>74</v>
      </c>
      <c r="B508" s="279">
        <v>4885488.0599999996</v>
      </c>
      <c r="C508" s="279">
        <v>2101643.56</v>
      </c>
      <c r="D508" s="279">
        <v>234</v>
      </c>
      <c r="E508" s="279">
        <v>4885331.8499999996</v>
      </c>
      <c r="F508" s="279">
        <v>2101726.1</v>
      </c>
    </row>
    <row r="509" spans="1:6" ht="15" x14ac:dyDescent="0.35">
      <c r="A509" s="279">
        <v>75</v>
      </c>
      <c r="B509" s="279">
        <v>4885484.59</v>
      </c>
      <c r="C509" s="279">
        <v>2101635.4</v>
      </c>
      <c r="D509" s="279">
        <v>235</v>
      </c>
      <c r="E509" s="279">
        <v>4885325.97</v>
      </c>
      <c r="F509" s="279">
        <v>2101728.5</v>
      </c>
    </row>
    <row r="510" spans="1:6" ht="15" x14ac:dyDescent="0.35">
      <c r="A510" s="279">
        <v>76</v>
      </c>
      <c r="B510" s="279">
        <v>4885482.87</v>
      </c>
      <c r="C510" s="279">
        <v>2101631.33</v>
      </c>
      <c r="D510" s="279">
        <v>236</v>
      </c>
      <c r="E510" s="279">
        <v>4885321.5999999996</v>
      </c>
      <c r="F510" s="279">
        <v>2101730.2799999998</v>
      </c>
    </row>
    <row r="511" spans="1:6" ht="15" x14ac:dyDescent="0.35">
      <c r="A511" s="279">
        <v>77</v>
      </c>
      <c r="B511" s="279">
        <v>4885483.41</v>
      </c>
      <c r="C511" s="279">
        <v>2101631.1</v>
      </c>
      <c r="D511" s="279">
        <v>237</v>
      </c>
      <c r="E511" s="279">
        <v>4885321.2699999996</v>
      </c>
      <c r="F511" s="279">
        <v>2101730.41</v>
      </c>
    </row>
    <row r="512" spans="1:6" ht="15" x14ac:dyDescent="0.35">
      <c r="A512" s="279">
        <v>78</v>
      </c>
      <c r="B512" s="279">
        <v>4885484.49</v>
      </c>
      <c r="C512" s="279">
        <v>2101630.66</v>
      </c>
      <c r="D512" s="279">
        <v>238</v>
      </c>
      <c r="E512" s="279">
        <v>4885318</v>
      </c>
      <c r="F512" s="279">
        <v>2101731.7400000002</v>
      </c>
    </row>
    <row r="513" spans="1:6" ht="15" x14ac:dyDescent="0.35">
      <c r="A513" s="279">
        <v>79</v>
      </c>
      <c r="B513" s="279">
        <v>4885485.57</v>
      </c>
      <c r="C513" s="279">
        <v>2101630.2200000002</v>
      </c>
      <c r="D513" s="279">
        <v>239</v>
      </c>
      <c r="E513" s="279">
        <v>4885316.84</v>
      </c>
      <c r="F513" s="279">
        <v>2101732.2200000002</v>
      </c>
    </row>
    <row r="514" spans="1:6" ht="15" x14ac:dyDescent="0.35">
      <c r="A514" s="279">
        <v>80</v>
      </c>
      <c r="B514" s="279">
        <v>4885488.1399999997</v>
      </c>
      <c r="C514" s="279">
        <v>2101629.17</v>
      </c>
      <c r="D514" s="279">
        <v>240</v>
      </c>
      <c r="E514" s="279">
        <v>4885315.96</v>
      </c>
      <c r="F514" s="279">
        <v>2101732.58</v>
      </c>
    </row>
    <row r="515" spans="1:6" ht="15" x14ac:dyDescent="0.35">
      <c r="A515" s="279">
        <v>81</v>
      </c>
      <c r="B515" s="279">
        <v>4885494.04</v>
      </c>
      <c r="C515" s="279">
        <v>2101626.7599999998</v>
      </c>
      <c r="D515" s="279">
        <v>241</v>
      </c>
      <c r="E515" s="279">
        <v>4885308.8099999996</v>
      </c>
      <c r="F515" s="279">
        <v>2101735.37</v>
      </c>
    </row>
    <row r="516" spans="1:6" ht="15" x14ac:dyDescent="0.35">
      <c r="A516" s="279">
        <v>82</v>
      </c>
      <c r="B516" s="279">
        <v>4885495.46</v>
      </c>
      <c r="C516" s="279">
        <v>2101626.1800000002</v>
      </c>
      <c r="D516" s="279">
        <v>242</v>
      </c>
      <c r="E516" s="279">
        <v>4885307.05</v>
      </c>
      <c r="F516" s="279">
        <v>2101736.04</v>
      </c>
    </row>
    <row r="517" spans="1:6" ht="15" x14ac:dyDescent="0.35">
      <c r="A517" s="279">
        <v>83</v>
      </c>
      <c r="B517" s="279">
        <v>4885496.37</v>
      </c>
      <c r="C517" s="279">
        <v>2101625.7999999998</v>
      </c>
      <c r="D517" s="279">
        <v>243</v>
      </c>
      <c r="E517" s="279">
        <v>4885303.68</v>
      </c>
      <c r="F517" s="279">
        <v>2101737.34</v>
      </c>
    </row>
    <row r="518" spans="1:6" ht="15" x14ac:dyDescent="0.35">
      <c r="A518" s="279">
        <v>84</v>
      </c>
      <c r="B518" s="279">
        <v>4885496.8</v>
      </c>
      <c r="C518" s="279">
        <v>2101625.65</v>
      </c>
      <c r="D518" s="279">
        <v>244</v>
      </c>
      <c r="E518" s="279">
        <v>4885302.22</v>
      </c>
      <c r="F518" s="279">
        <v>2101737.9</v>
      </c>
    </row>
    <row r="519" spans="1:6" ht="15" x14ac:dyDescent="0.35">
      <c r="A519" s="279">
        <v>85</v>
      </c>
      <c r="B519" s="279">
        <v>4885498.24</v>
      </c>
      <c r="C519" s="279">
        <v>2101625.14</v>
      </c>
      <c r="D519" s="279">
        <v>245</v>
      </c>
      <c r="E519" s="279">
        <v>4885300.45</v>
      </c>
      <c r="F519" s="279">
        <v>2101738.5699999998</v>
      </c>
    </row>
    <row r="520" spans="1:6" ht="15" x14ac:dyDescent="0.35">
      <c r="A520" s="279">
        <v>86</v>
      </c>
      <c r="B520" s="279">
        <v>4885501.49</v>
      </c>
      <c r="C520" s="279">
        <v>2101623.9900000002</v>
      </c>
      <c r="D520" s="279">
        <v>246</v>
      </c>
      <c r="E520" s="279">
        <v>4885299.84</v>
      </c>
      <c r="F520" s="279">
        <v>2101738.81</v>
      </c>
    </row>
    <row r="521" spans="1:6" ht="15" x14ac:dyDescent="0.35">
      <c r="A521" s="279">
        <v>87</v>
      </c>
      <c r="B521" s="279">
        <v>4885502.83</v>
      </c>
      <c r="C521" s="279">
        <v>2101623.52</v>
      </c>
      <c r="D521" s="279">
        <v>247</v>
      </c>
      <c r="E521" s="279">
        <v>4885295.4000000004</v>
      </c>
      <c r="F521" s="279">
        <v>2101740.5099999998</v>
      </c>
    </row>
    <row r="522" spans="1:6" ht="15" x14ac:dyDescent="0.35">
      <c r="A522" s="279">
        <v>88</v>
      </c>
      <c r="B522" s="279">
        <v>4885505.17</v>
      </c>
      <c r="C522" s="279">
        <v>2101622.69</v>
      </c>
      <c r="D522" s="279">
        <v>248</v>
      </c>
      <c r="E522" s="279">
        <v>4885292.6500000004</v>
      </c>
      <c r="F522" s="279">
        <v>2101741.5699999998</v>
      </c>
    </row>
    <row r="523" spans="1:6" ht="15" x14ac:dyDescent="0.35">
      <c r="A523" s="279">
        <v>89</v>
      </c>
      <c r="B523" s="279">
        <v>4885507.05</v>
      </c>
      <c r="C523" s="279">
        <v>2101622.02</v>
      </c>
      <c r="D523" s="279">
        <v>249</v>
      </c>
      <c r="E523" s="279">
        <v>4885291.57</v>
      </c>
      <c r="F523" s="279">
        <v>2101742.0299999998</v>
      </c>
    </row>
    <row r="524" spans="1:6" ht="15" x14ac:dyDescent="0.35">
      <c r="A524" s="279">
        <v>90</v>
      </c>
      <c r="B524" s="279">
        <v>4885507.8499999996</v>
      </c>
      <c r="C524" s="279">
        <v>2101621.7400000002</v>
      </c>
      <c r="D524" s="279">
        <v>250</v>
      </c>
      <c r="E524" s="279">
        <v>4885285.5599999996</v>
      </c>
      <c r="F524" s="279">
        <v>2101744.62</v>
      </c>
    </row>
    <row r="525" spans="1:6" ht="15" x14ac:dyDescent="0.35">
      <c r="A525" s="279">
        <v>91</v>
      </c>
      <c r="B525" s="279">
        <v>4885507.96</v>
      </c>
      <c r="C525" s="279">
        <v>2101621.7000000002</v>
      </c>
      <c r="D525" s="279">
        <v>251</v>
      </c>
      <c r="E525" s="279">
        <v>4885280.59</v>
      </c>
      <c r="F525" s="279">
        <v>2101746.4900000002</v>
      </c>
    </row>
    <row r="526" spans="1:6" ht="15" x14ac:dyDescent="0.35">
      <c r="A526" s="279">
        <v>92</v>
      </c>
      <c r="B526" s="279">
        <v>4885510.2</v>
      </c>
      <c r="C526" s="279">
        <v>2101620.91</v>
      </c>
      <c r="D526" s="279">
        <v>252</v>
      </c>
      <c r="E526" s="279">
        <v>4885275.59</v>
      </c>
      <c r="F526" s="279">
        <v>2101748.36</v>
      </c>
    </row>
    <row r="527" spans="1:6" ht="15" x14ac:dyDescent="0.35">
      <c r="A527" s="279">
        <v>93</v>
      </c>
      <c r="B527" s="279">
        <v>4885511.32</v>
      </c>
      <c r="C527" s="279">
        <v>2101620.5099999998</v>
      </c>
      <c r="D527" s="279">
        <v>253</v>
      </c>
      <c r="E527" s="279">
        <v>4885274.54</v>
      </c>
      <c r="F527" s="279">
        <v>2101748.7999999998</v>
      </c>
    </row>
    <row r="528" spans="1:6" ht="15" x14ac:dyDescent="0.35">
      <c r="A528" s="279">
        <v>94</v>
      </c>
      <c r="B528" s="279">
        <v>4885511.5599999996</v>
      </c>
      <c r="C528" s="279">
        <v>2101620.4300000002</v>
      </c>
      <c r="D528" s="279">
        <v>254</v>
      </c>
      <c r="E528" s="279">
        <v>4885267.5999999996</v>
      </c>
      <c r="F528" s="279">
        <v>2101751.69</v>
      </c>
    </row>
    <row r="529" spans="1:6" ht="15" x14ac:dyDescent="0.35">
      <c r="A529" s="279">
        <v>95</v>
      </c>
      <c r="B529" s="279">
        <v>4885511.5</v>
      </c>
      <c r="C529" s="279">
        <v>2101620.2799999998</v>
      </c>
      <c r="D529" s="279">
        <v>255</v>
      </c>
      <c r="E529" s="279">
        <v>4885259.5599999996</v>
      </c>
      <c r="F529" s="279">
        <v>2101755.0299999998</v>
      </c>
    </row>
    <row r="530" spans="1:6" ht="15" x14ac:dyDescent="0.35">
      <c r="A530" s="279">
        <v>96</v>
      </c>
      <c r="B530" s="279">
        <v>4885511.22</v>
      </c>
      <c r="C530" s="279">
        <v>2101619.48</v>
      </c>
      <c r="D530" s="279">
        <v>256</v>
      </c>
      <c r="E530" s="279">
        <v>4885260.68</v>
      </c>
      <c r="F530" s="279">
        <v>2101765.79</v>
      </c>
    </row>
    <row r="531" spans="1:6" ht="15" x14ac:dyDescent="0.35">
      <c r="A531" s="279">
        <v>97</v>
      </c>
      <c r="B531" s="279">
        <v>4885510.3</v>
      </c>
      <c r="C531" s="279">
        <v>2101616.86</v>
      </c>
      <c r="D531" s="279">
        <v>257</v>
      </c>
      <c r="E531" s="279">
        <v>4885260.79</v>
      </c>
      <c r="F531" s="279">
        <v>2101766.84</v>
      </c>
    </row>
    <row r="532" spans="1:6" ht="15" x14ac:dyDescent="0.35">
      <c r="A532" s="279">
        <v>98</v>
      </c>
      <c r="B532" s="279">
        <v>4885509.8600000003</v>
      </c>
      <c r="C532" s="279">
        <v>2101615.59</v>
      </c>
      <c r="D532" s="279">
        <v>258</v>
      </c>
      <c r="E532" s="279">
        <v>4885260.92</v>
      </c>
      <c r="F532" s="279">
        <v>2101768.13</v>
      </c>
    </row>
    <row r="533" spans="1:6" ht="15" x14ac:dyDescent="0.35">
      <c r="A533" s="279">
        <v>99</v>
      </c>
      <c r="B533" s="279">
        <v>4885508.79</v>
      </c>
      <c r="C533" s="279">
        <v>2101612.56</v>
      </c>
      <c r="D533" s="279">
        <v>259</v>
      </c>
      <c r="E533" s="279">
        <v>4885261.09</v>
      </c>
      <c r="F533" s="279">
        <v>2101770.5099999998</v>
      </c>
    </row>
    <row r="534" spans="1:6" ht="15" x14ac:dyDescent="0.35">
      <c r="A534" s="279">
        <v>100</v>
      </c>
      <c r="B534" s="279">
        <v>4885508.46</v>
      </c>
      <c r="C534" s="279">
        <v>2101611.64</v>
      </c>
      <c r="D534" s="279">
        <v>260</v>
      </c>
      <c r="E534" s="279">
        <v>4885262.41</v>
      </c>
      <c r="F534" s="279">
        <v>2101773.84</v>
      </c>
    </row>
    <row r="535" spans="1:6" ht="15" x14ac:dyDescent="0.35">
      <c r="A535" s="279">
        <v>101</v>
      </c>
      <c r="B535" s="279">
        <v>4885508.3600000003</v>
      </c>
      <c r="C535" s="279">
        <v>2101611.34</v>
      </c>
      <c r="D535" s="279">
        <v>261</v>
      </c>
      <c r="E535" s="279">
        <v>4885263.37</v>
      </c>
      <c r="F535" s="279">
        <v>2101776.65</v>
      </c>
    </row>
    <row r="536" spans="1:6" ht="15" x14ac:dyDescent="0.35">
      <c r="A536" s="279">
        <v>102</v>
      </c>
      <c r="B536" s="279">
        <v>4885507.12</v>
      </c>
      <c r="C536" s="279">
        <v>2101607.83</v>
      </c>
      <c r="D536" s="279">
        <v>262</v>
      </c>
      <c r="E536" s="279">
        <v>4885263.74</v>
      </c>
      <c r="F536" s="279">
        <v>2101777.71</v>
      </c>
    </row>
    <row r="537" spans="1:6" ht="15" x14ac:dyDescent="0.35">
      <c r="A537" s="279">
        <v>103</v>
      </c>
      <c r="B537" s="279">
        <v>4885507.05</v>
      </c>
      <c r="C537" s="279">
        <v>2101607.61</v>
      </c>
      <c r="D537" s="279">
        <v>263</v>
      </c>
      <c r="E537" s="279">
        <v>4885263.93</v>
      </c>
      <c r="F537" s="279">
        <v>2101778.27</v>
      </c>
    </row>
    <row r="538" spans="1:6" ht="15" x14ac:dyDescent="0.35">
      <c r="A538" s="279">
        <v>104</v>
      </c>
      <c r="B538" s="279">
        <v>4885507.04</v>
      </c>
      <c r="C538" s="279">
        <v>2101607.59</v>
      </c>
      <c r="D538" s="279">
        <v>264</v>
      </c>
      <c r="E538" s="279">
        <v>4885265.01</v>
      </c>
      <c r="F538" s="279">
        <v>2101780.7200000002</v>
      </c>
    </row>
    <row r="539" spans="1:6" ht="15" x14ac:dyDescent="0.35">
      <c r="A539" s="279">
        <v>105</v>
      </c>
      <c r="B539" s="279">
        <v>4885506.0199999996</v>
      </c>
      <c r="C539" s="279">
        <v>2101604.69</v>
      </c>
      <c r="D539" s="279">
        <v>265</v>
      </c>
      <c r="E539" s="279">
        <v>4885265.2300000004</v>
      </c>
      <c r="F539" s="279">
        <v>2101781.21</v>
      </c>
    </row>
    <row r="540" spans="1:6" ht="15" x14ac:dyDescent="0.35">
      <c r="A540" s="279">
        <v>106</v>
      </c>
      <c r="B540" s="279">
        <v>4885505.8600000003</v>
      </c>
      <c r="C540" s="279">
        <v>2101604.7400000002</v>
      </c>
      <c r="D540" s="279">
        <v>266</v>
      </c>
      <c r="E540" s="279">
        <v>4885265.55</v>
      </c>
      <c r="F540" s="279">
        <v>2101781.94</v>
      </c>
    </row>
    <row r="541" spans="1:6" ht="15" x14ac:dyDescent="0.35">
      <c r="A541" s="279">
        <v>107</v>
      </c>
      <c r="B541" s="279">
        <v>4885504.58</v>
      </c>
      <c r="C541" s="279">
        <v>2101605.2000000002</v>
      </c>
      <c r="D541" s="279">
        <v>267</v>
      </c>
      <c r="E541" s="279">
        <v>4885266.01</v>
      </c>
      <c r="F541" s="279">
        <v>2101782.9900000002</v>
      </c>
    </row>
    <row r="542" spans="1:6" ht="15" x14ac:dyDescent="0.35">
      <c r="A542" s="279">
        <v>108</v>
      </c>
      <c r="B542" s="279">
        <v>4885503.78</v>
      </c>
      <c r="C542" s="279">
        <v>2101605.4900000002</v>
      </c>
      <c r="D542" s="279">
        <v>268</v>
      </c>
      <c r="E542" s="279">
        <v>4885268.58</v>
      </c>
      <c r="F542" s="279">
        <v>2101789.5</v>
      </c>
    </row>
    <row r="543" spans="1:6" ht="15" x14ac:dyDescent="0.35">
      <c r="A543" s="279">
        <v>109</v>
      </c>
      <c r="B543" s="279">
        <v>4885503.01</v>
      </c>
      <c r="C543" s="279">
        <v>2101605.77</v>
      </c>
      <c r="D543" s="279">
        <v>269</v>
      </c>
      <c r="E543" s="279">
        <v>4885271.96</v>
      </c>
      <c r="F543" s="279">
        <v>2101798.09</v>
      </c>
    </row>
    <row r="544" spans="1:6" ht="15" x14ac:dyDescent="0.35">
      <c r="A544" s="279">
        <v>110</v>
      </c>
      <c r="B544" s="279">
        <v>4885502.4400000004</v>
      </c>
      <c r="C544" s="279">
        <v>2101605.9700000002</v>
      </c>
      <c r="D544" s="279">
        <v>270</v>
      </c>
      <c r="E544" s="279">
        <v>4885272.42</v>
      </c>
      <c r="F544" s="279">
        <v>2101799.27</v>
      </c>
    </row>
    <row r="545" spans="1:6" ht="15" x14ac:dyDescent="0.35">
      <c r="A545" s="279">
        <v>111</v>
      </c>
      <c r="B545" s="279">
        <v>4885501.84</v>
      </c>
      <c r="C545" s="279">
        <v>2101606.1800000002</v>
      </c>
      <c r="D545" s="279">
        <v>271</v>
      </c>
      <c r="E545" s="279">
        <v>4885272.88</v>
      </c>
      <c r="F545" s="279">
        <v>2101800.44</v>
      </c>
    </row>
    <row r="546" spans="1:6" ht="15" x14ac:dyDescent="0.35">
      <c r="A546" s="279">
        <v>112</v>
      </c>
      <c r="B546" s="279">
        <v>4885501.1500000004</v>
      </c>
      <c r="C546" s="279">
        <v>2101606.4300000002</v>
      </c>
      <c r="D546" s="279">
        <v>272</v>
      </c>
      <c r="E546" s="279">
        <v>4885273.17</v>
      </c>
      <c r="F546" s="279">
        <v>2101801.11</v>
      </c>
    </row>
    <row r="547" spans="1:6" ht="15" x14ac:dyDescent="0.35">
      <c r="A547" s="279">
        <v>113</v>
      </c>
      <c r="B547" s="279">
        <v>4885497.78</v>
      </c>
      <c r="C547" s="279">
        <v>2101607.64</v>
      </c>
      <c r="D547" s="279">
        <v>273</v>
      </c>
      <c r="E547" s="279">
        <v>4885273.62</v>
      </c>
      <c r="F547" s="279">
        <v>2101802.14</v>
      </c>
    </row>
    <row r="548" spans="1:6" ht="15" x14ac:dyDescent="0.35">
      <c r="A548" s="279">
        <v>114</v>
      </c>
      <c r="B548" s="279">
        <v>4885496.0199999996</v>
      </c>
      <c r="C548" s="279">
        <v>2101608.27</v>
      </c>
      <c r="D548" s="279">
        <v>274</v>
      </c>
      <c r="E548" s="279">
        <v>4885275.4000000004</v>
      </c>
      <c r="F548" s="279">
        <v>2101806.29</v>
      </c>
    </row>
    <row r="549" spans="1:6" ht="15" x14ac:dyDescent="0.35">
      <c r="A549" s="279">
        <v>115</v>
      </c>
      <c r="B549" s="279">
        <v>4885493.84</v>
      </c>
      <c r="C549" s="279">
        <v>2101609.0499999998</v>
      </c>
      <c r="D549" s="279">
        <v>275</v>
      </c>
      <c r="E549" s="279">
        <v>4885275.54</v>
      </c>
      <c r="F549" s="279">
        <v>2101806.63</v>
      </c>
    </row>
    <row r="550" spans="1:6" ht="15" x14ac:dyDescent="0.35">
      <c r="A550" s="279">
        <v>116</v>
      </c>
      <c r="B550" s="279">
        <v>4885493.79</v>
      </c>
      <c r="C550" s="279">
        <v>2101609.0699999998</v>
      </c>
      <c r="D550" s="279">
        <v>276</v>
      </c>
      <c r="E550" s="279">
        <v>4885277.0199999996</v>
      </c>
      <c r="F550" s="279">
        <v>2101810.0499999998</v>
      </c>
    </row>
    <row r="551" spans="1:6" ht="15" x14ac:dyDescent="0.35">
      <c r="A551" s="279">
        <v>117</v>
      </c>
      <c r="B551" s="279">
        <v>4885493.3099999996</v>
      </c>
      <c r="C551" s="279">
        <v>2101609.2400000002</v>
      </c>
      <c r="D551" s="279">
        <v>277</v>
      </c>
      <c r="E551" s="279">
        <v>4885277.63</v>
      </c>
      <c r="F551" s="279">
        <v>2101811.87</v>
      </c>
    </row>
    <row r="552" spans="1:6" ht="15" x14ac:dyDescent="0.35">
      <c r="A552" s="279">
        <v>118</v>
      </c>
      <c r="B552" s="279">
        <v>4885493.2300000004</v>
      </c>
      <c r="C552" s="279">
        <v>2101609.27</v>
      </c>
      <c r="D552" s="279">
        <v>278</v>
      </c>
      <c r="E552" s="279">
        <v>4885277.6900000004</v>
      </c>
      <c r="F552" s="279">
        <v>2101812.0299999998</v>
      </c>
    </row>
    <row r="553" spans="1:6" ht="15" x14ac:dyDescent="0.35">
      <c r="A553" s="279">
        <v>119</v>
      </c>
      <c r="B553" s="279">
        <v>4885492.8499999996</v>
      </c>
      <c r="C553" s="279">
        <v>2101609.41</v>
      </c>
      <c r="D553" s="279">
        <v>279</v>
      </c>
      <c r="E553" s="279">
        <v>4885278.2699999996</v>
      </c>
      <c r="F553" s="279">
        <v>2101813.75</v>
      </c>
    </row>
    <row r="554" spans="1:6" ht="15" x14ac:dyDescent="0.35">
      <c r="A554" s="279">
        <v>120</v>
      </c>
      <c r="B554" s="279">
        <v>4885492.82</v>
      </c>
      <c r="C554" s="279">
        <v>2101609.35</v>
      </c>
      <c r="D554" s="279">
        <v>280</v>
      </c>
      <c r="E554" s="279">
        <v>4885278.28</v>
      </c>
      <c r="F554" s="279">
        <v>2101813.7999999998</v>
      </c>
    </row>
    <row r="555" spans="1:6" ht="15" x14ac:dyDescent="0.35">
      <c r="A555" s="279">
        <v>121</v>
      </c>
      <c r="B555" s="279">
        <v>4885492.7699999996</v>
      </c>
      <c r="C555" s="279">
        <v>2101609.2400000002</v>
      </c>
      <c r="D555" s="279">
        <v>281</v>
      </c>
      <c r="E555" s="279">
        <v>4885278.43</v>
      </c>
      <c r="F555" s="279">
        <v>2101814.25</v>
      </c>
    </row>
    <row r="556" spans="1:6" ht="15" x14ac:dyDescent="0.35">
      <c r="A556" s="279">
        <v>122</v>
      </c>
      <c r="B556" s="279">
        <v>4885492.6900000004</v>
      </c>
      <c r="C556" s="279">
        <v>2101609.04</v>
      </c>
      <c r="D556" s="279">
        <v>282</v>
      </c>
      <c r="E556" s="279">
        <v>4885279.08</v>
      </c>
      <c r="F556" s="279">
        <v>2101816.15</v>
      </c>
    </row>
    <row r="557" spans="1:6" ht="15" x14ac:dyDescent="0.35">
      <c r="A557" s="279">
        <v>123</v>
      </c>
      <c r="B557" s="279">
        <v>4885492.5199999996</v>
      </c>
      <c r="C557" s="279">
        <v>2101608.66</v>
      </c>
      <c r="D557" s="279">
        <v>283</v>
      </c>
      <c r="E557" s="279">
        <v>4885279.74</v>
      </c>
      <c r="F557" s="279">
        <v>2101818.11</v>
      </c>
    </row>
    <row r="558" spans="1:6" ht="15" x14ac:dyDescent="0.35">
      <c r="A558" s="279">
        <v>124</v>
      </c>
      <c r="B558" s="279">
        <v>4885492.47</v>
      </c>
      <c r="C558" s="279">
        <v>2101608.54</v>
      </c>
      <c r="D558" s="279">
        <v>284</v>
      </c>
      <c r="E558" s="279">
        <v>4885280.47</v>
      </c>
      <c r="F558" s="279">
        <v>2101820.29</v>
      </c>
    </row>
    <row r="559" spans="1:6" ht="15" x14ac:dyDescent="0.35">
      <c r="A559" s="279">
        <v>125</v>
      </c>
      <c r="B559" s="279">
        <v>4885492.24</v>
      </c>
      <c r="C559" s="279">
        <v>2101608.04</v>
      </c>
      <c r="D559" s="279">
        <v>285</v>
      </c>
      <c r="E559" s="279">
        <v>4885280.8099999996</v>
      </c>
      <c r="F559" s="279">
        <v>2101821.27</v>
      </c>
    </row>
    <row r="560" spans="1:6" ht="15" x14ac:dyDescent="0.35">
      <c r="A560" s="279">
        <v>126</v>
      </c>
      <c r="B560" s="279">
        <v>4885491.1399999997</v>
      </c>
      <c r="C560" s="279">
        <v>2101605.52</v>
      </c>
      <c r="D560" s="279">
        <v>286</v>
      </c>
      <c r="E560" s="279">
        <v>4885280.8499999996</v>
      </c>
      <c r="F560" s="279">
        <v>2101821.41</v>
      </c>
    </row>
    <row r="561" spans="1:6" ht="15" x14ac:dyDescent="0.35">
      <c r="A561" s="279">
        <v>127</v>
      </c>
      <c r="B561" s="279">
        <v>4885490.1500000004</v>
      </c>
      <c r="C561" s="279">
        <v>2101603.2799999998</v>
      </c>
      <c r="D561" s="279">
        <v>287</v>
      </c>
      <c r="E561" s="279">
        <v>4885281.72</v>
      </c>
      <c r="F561" s="279">
        <v>2101823.5099999998</v>
      </c>
    </row>
    <row r="562" spans="1:6" ht="15" x14ac:dyDescent="0.35">
      <c r="A562" s="279">
        <v>128</v>
      </c>
      <c r="B562" s="279">
        <v>4885489.03</v>
      </c>
      <c r="C562" s="279">
        <v>2101600.73</v>
      </c>
      <c r="D562" s="279">
        <v>288</v>
      </c>
      <c r="E562" s="279">
        <v>4885283.9000000004</v>
      </c>
      <c r="F562" s="279">
        <v>2101828.84</v>
      </c>
    </row>
    <row r="563" spans="1:6" ht="15" x14ac:dyDescent="0.35">
      <c r="A563" s="279">
        <v>129</v>
      </c>
      <c r="B563" s="279">
        <v>4885488.53</v>
      </c>
      <c r="C563" s="279">
        <v>2101599.59</v>
      </c>
      <c r="D563" s="279">
        <v>289</v>
      </c>
      <c r="E563" s="279">
        <v>4885284.9400000004</v>
      </c>
      <c r="F563" s="279">
        <v>2101831.37</v>
      </c>
    </row>
    <row r="564" spans="1:6" ht="15" x14ac:dyDescent="0.35">
      <c r="A564" s="279">
        <v>130</v>
      </c>
      <c r="B564" s="279">
        <v>4885487.2300000004</v>
      </c>
      <c r="C564" s="279">
        <v>2101596.64</v>
      </c>
      <c r="D564" s="279">
        <v>290</v>
      </c>
      <c r="E564" s="279">
        <v>4885286.7300000004</v>
      </c>
      <c r="F564" s="279">
        <v>2101835.75</v>
      </c>
    </row>
    <row r="565" spans="1:6" ht="15" x14ac:dyDescent="0.35">
      <c r="A565" s="279">
        <v>131</v>
      </c>
      <c r="B565" s="279">
        <v>4885486.5999999996</v>
      </c>
      <c r="C565" s="279">
        <v>2101595.2000000002</v>
      </c>
      <c r="D565" s="279">
        <v>291</v>
      </c>
      <c r="E565" s="279">
        <v>4885287.17</v>
      </c>
      <c r="F565" s="279">
        <v>2101836.8199999998</v>
      </c>
    </row>
    <row r="566" spans="1:6" ht="15" x14ac:dyDescent="0.35">
      <c r="A566" s="279">
        <v>132</v>
      </c>
      <c r="B566" s="279">
        <v>4885486.41</v>
      </c>
      <c r="C566" s="279">
        <v>2101594.77</v>
      </c>
      <c r="D566" s="279">
        <v>292</v>
      </c>
      <c r="E566" s="279">
        <v>4885287.3</v>
      </c>
      <c r="F566" s="279">
        <v>2101837.13</v>
      </c>
    </row>
    <row r="567" spans="1:6" ht="15" x14ac:dyDescent="0.35">
      <c r="A567" s="279">
        <v>133</v>
      </c>
      <c r="B567" s="279">
        <v>4885484.67</v>
      </c>
      <c r="C567" s="279">
        <v>2101590.81</v>
      </c>
      <c r="D567" s="279">
        <v>293</v>
      </c>
      <c r="E567" s="279">
        <v>4885287.8499999996</v>
      </c>
      <c r="F567" s="279">
        <v>2101838.4700000002</v>
      </c>
    </row>
    <row r="568" spans="1:6" ht="15" x14ac:dyDescent="0.35">
      <c r="A568" s="279">
        <v>134</v>
      </c>
      <c r="B568" s="279">
        <v>4885482.82</v>
      </c>
      <c r="C568" s="279">
        <v>2101586.6</v>
      </c>
      <c r="D568" s="279">
        <v>294</v>
      </c>
      <c r="E568" s="279">
        <v>4885287.88</v>
      </c>
      <c r="F568" s="279">
        <v>2101838.54</v>
      </c>
    </row>
    <row r="569" spans="1:6" ht="15" x14ac:dyDescent="0.35">
      <c r="A569" s="279">
        <v>135</v>
      </c>
      <c r="B569" s="279">
        <v>4885482.3899999997</v>
      </c>
      <c r="C569" s="279">
        <v>2101585.62</v>
      </c>
      <c r="D569" s="279">
        <v>295</v>
      </c>
      <c r="E569" s="279">
        <v>4885287.97</v>
      </c>
      <c r="F569" s="279">
        <v>2101838.7599999998</v>
      </c>
    </row>
    <row r="570" spans="1:6" ht="15" x14ac:dyDescent="0.35">
      <c r="A570" s="279">
        <v>136</v>
      </c>
      <c r="B570" s="279">
        <v>4885481.45</v>
      </c>
      <c r="C570" s="279">
        <v>2101583.4900000002</v>
      </c>
      <c r="D570" s="279">
        <v>296</v>
      </c>
      <c r="E570" s="279">
        <v>4885288.29</v>
      </c>
      <c r="F570" s="279">
        <v>2101839.42</v>
      </c>
    </row>
    <row r="571" spans="1:6" ht="15" x14ac:dyDescent="0.35">
      <c r="A571" s="279">
        <v>137</v>
      </c>
      <c r="B571" s="279">
        <v>4885481.22</v>
      </c>
      <c r="C571" s="279">
        <v>2101582.9700000002</v>
      </c>
      <c r="D571" s="279">
        <v>297</v>
      </c>
      <c r="E571" s="279">
        <v>4885289.01</v>
      </c>
      <c r="F571" s="279">
        <v>2101840.92</v>
      </c>
    </row>
    <row r="572" spans="1:6" ht="15" x14ac:dyDescent="0.35">
      <c r="A572" s="279">
        <v>138</v>
      </c>
      <c r="B572" s="279">
        <v>4885479.58</v>
      </c>
      <c r="C572" s="279">
        <v>2101579.25</v>
      </c>
      <c r="D572" s="279">
        <v>298</v>
      </c>
      <c r="E572" s="279">
        <v>4885290</v>
      </c>
      <c r="F572" s="279">
        <v>2101842.96</v>
      </c>
    </row>
    <row r="573" spans="1:6" ht="15" x14ac:dyDescent="0.35">
      <c r="A573" s="279">
        <v>139</v>
      </c>
      <c r="B573" s="279">
        <v>4885479.04</v>
      </c>
      <c r="C573" s="279">
        <v>2101578.02</v>
      </c>
      <c r="D573" s="279">
        <v>299</v>
      </c>
      <c r="E573" s="279">
        <v>4885291.18</v>
      </c>
      <c r="F573" s="279">
        <v>2101845.4</v>
      </c>
    </row>
    <row r="574" spans="1:6" ht="15" x14ac:dyDescent="0.35">
      <c r="A574" s="279">
        <v>140</v>
      </c>
      <c r="B574" s="279">
        <v>4885478.4800000004</v>
      </c>
      <c r="C574" s="279">
        <v>2101576.7400000002</v>
      </c>
      <c r="D574" s="279">
        <v>300</v>
      </c>
      <c r="E574" s="279">
        <v>4885291.4800000004</v>
      </c>
      <c r="F574" s="279">
        <v>2101846.0299999998</v>
      </c>
    </row>
    <row r="575" spans="1:6" ht="15" x14ac:dyDescent="0.35">
      <c r="A575" s="279">
        <v>141</v>
      </c>
      <c r="B575" s="279">
        <v>4885477.5999999996</v>
      </c>
      <c r="C575" s="279">
        <v>2101574.7400000002</v>
      </c>
      <c r="D575" s="279">
        <v>301</v>
      </c>
      <c r="E575" s="279">
        <v>4885292.08</v>
      </c>
      <c r="F575" s="279">
        <v>2101847.2599999998</v>
      </c>
    </row>
    <row r="576" spans="1:6" ht="15" x14ac:dyDescent="0.35">
      <c r="A576" s="279">
        <v>142</v>
      </c>
      <c r="B576" s="279">
        <v>4885476.1500000004</v>
      </c>
      <c r="C576" s="279">
        <v>2101571.4300000002</v>
      </c>
      <c r="D576" s="279">
        <v>302</v>
      </c>
      <c r="E576" s="279">
        <v>4885292.55</v>
      </c>
      <c r="F576" s="279">
        <v>2101848.58</v>
      </c>
    </row>
    <row r="577" spans="1:6" ht="15" x14ac:dyDescent="0.35">
      <c r="A577" s="279">
        <v>143</v>
      </c>
      <c r="B577" s="279">
        <v>4885474.37</v>
      </c>
      <c r="C577" s="279">
        <v>2101567.38</v>
      </c>
      <c r="D577" s="279">
        <v>303</v>
      </c>
      <c r="E577" s="279">
        <v>4885292.5599999996</v>
      </c>
      <c r="F577" s="279">
        <v>2101848.62</v>
      </c>
    </row>
    <row r="578" spans="1:6" ht="15" x14ac:dyDescent="0.35">
      <c r="A578" s="279">
        <v>144</v>
      </c>
      <c r="B578" s="279">
        <v>4885473.3499999996</v>
      </c>
      <c r="C578" s="279">
        <v>2101565.0699999998</v>
      </c>
      <c r="D578" s="279">
        <v>304</v>
      </c>
      <c r="E578" s="279">
        <v>4885293.21</v>
      </c>
      <c r="F578" s="279">
        <v>2101850.4500000002</v>
      </c>
    </row>
    <row r="579" spans="1:6" ht="15" x14ac:dyDescent="0.35">
      <c r="A579" s="279">
        <v>145</v>
      </c>
      <c r="B579" s="279">
        <v>4885473.25</v>
      </c>
      <c r="C579" s="279">
        <v>2101564.85</v>
      </c>
      <c r="D579" s="279">
        <v>305</v>
      </c>
      <c r="E579" s="279">
        <v>4885294.49</v>
      </c>
      <c r="F579" s="279">
        <v>2101853.2599999998</v>
      </c>
    </row>
    <row r="580" spans="1:6" ht="15" x14ac:dyDescent="0.35">
      <c r="A580" s="279">
        <v>146</v>
      </c>
      <c r="B580" s="279">
        <v>4885470.59</v>
      </c>
      <c r="C580" s="279">
        <v>2101558.81</v>
      </c>
      <c r="D580" s="279">
        <v>306</v>
      </c>
      <c r="E580" s="279">
        <v>4885296.0199999996</v>
      </c>
      <c r="F580" s="279">
        <v>2101856.61</v>
      </c>
    </row>
    <row r="581" spans="1:6" ht="15" x14ac:dyDescent="0.35">
      <c r="A581" s="279">
        <v>147</v>
      </c>
      <c r="B581" s="279">
        <v>4885465.51</v>
      </c>
      <c r="C581" s="279">
        <v>2101561.11</v>
      </c>
      <c r="D581" s="279">
        <v>307</v>
      </c>
      <c r="E581" s="279">
        <v>4885299.72</v>
      </c>
      <c r="F581" s="279">
        <v>2101864.73</v>
      </c>
    </row>
    <row r="582" spans="1:6" ht="15" x14ac:dyDescent="0.35">
      <c r="A582" s="279">
        <v>148</v>
      </c>
      <c r="B582" s="279">
        <v>4885463.5199999996</v>
      </c>
      <c r="C582" s="279">
        <v>2101562.0099999998</v>
      </c>
      <c r="D582" s="279">
        <v>308</v>
      </c>
      <c r="E582" s="279">
        <v>4885299.93</v>
      </c>
      <c r="F582" s="279">
        <v>2101865.1800000002</v>
      </c>
    </row>
    <row r="583" spans="1:6" ht="15" x14ac:dyDescent="0.35">
      <c r="A583" s="279">
        <v>149</v>
      </c>
      <c r="B583" s="279">
        <v>4885460.95</v>
      </c>
      <c r="C583" s="279">
        <v>2101563.1800000002</v>
      </c>
      <c r="D583" s="279">
        <v>309</v>
      </c>
      <c r="E583" s="279">
        <v>4885303.53</v>
      </c>
      <c r="F583" s="279">
        <v>2101872.04</v>
      </c>
    </row>
    <row r="584" spans="1:6" ht="15" x14ac:dyDescent="0.35">
      <c r="A584" s="279">
        <v>150</v>
      </c>
      <c r="B584" s="279">
        <v>4885459.1900000004</v>
      </c>
      <c r="C584" s="279">
        <v>2101563.98</v>
      </c>
      <c r="D584" s="279">
        <v>310</v>
      </c>
      <c r="E584" s="279">
        <v>4885303.53</v>
      </c>
      <c r="F584" s="279">
        <v>2101872.04</v>
      </c>
    </row>
    <row r="585" spans="1:6" ht="15" x14ac:dyDescent="0.35">
      <c r="A585" s="279">
        <v>151</v>
      </c>
      <c r="B585" s="279">
        <v>4885451.72</v>
      </c>
      <c r="C585" s="279">
        <v>2101567.36</v>
      </c>
      <c r="D585" s="279">
        <v>311</v>
      </c>
      <c r="E585" s="279">
        <v>4885306.58</v>
      </c>
      <c r="F585" s="279">
        <v>2101877.85</v>
      </c>
    </row>
    <row r="586" spans="1:6" ht="15" x14ac:dyDescent="0.35">
      <c r="A586" s="279">
        <v>152</v>
      </c>
      <c r="B586" s="279">
        <v>4885447.24</v>
      </c>
      <c r="C586" s="279">
        <v>2101569.39</v>
      </c>
      <c r="D586" s="279">
        <v>312</v>
      </c>
      <c r="E586" s="279">
        <v>4885309.1500000004</v>
      </c>
      <c r="F586" s="279">
        <v>2101882.77</v>
      </c>
    </row>
    <row r="587" spans="1:6" ht="15" x14ac:dyDescent="0.35">
      <c r="A587" s="279">
        <v>153</v>
      </c>
      <c r="B587" s="279">
        <v>4885446.72</v>
      </c>
      <c r="C587" s="279">
        <v>2101569.62</v>
      </c>
      <c r="D587" s="279">
        <v>313</v>
      </c>
      <c r="E587" s="279">
        <v>4885311.8899999997</v>
      </c>
      <c r="F587" s="279">
        <v>2101887.9700000002</v>
      </c>
    </row>
    <row r="588" spans="1:6" ht="15" x14ac:dyDescent="0.35">
      <c r="A588" s="279">
        <v>154</v>
      </c>
      <c r="B588" s="279">
        <v>4885446.47</v>
      </c>
      <c r="C588" s="279">
        <v>2101569.7400000002</v>
      </c>
      <c r="D588" s="279">
        <v>314</v>
      </c>
      <c r="E588" s="279">
        <v>4885313.8600000003</v>
      </c>
      <c r="F588" s="279">
        <v>2101891.73</v>
      </c>
    </row>
    <row r="589" spans="1:6" ht="15" x14ac:dyDescent="0.35">
      <c r="A589" s="279">
        <v>155</v>
      </c>
      <c r="B589" s="279">
        <v>4885445.4800000004</v>
      </c>
      <c r="C589" s="279">
        <v>2101570.19</v>
      </c>
      <c r="D589" s="279">
        <v>315</v>
      </c>
      <c r="E589" s="279">
        <v>4885314.0599999996</v>
      </c>
      <c r="F589" s="279">
        <v>2101892.08</v>
      </c>
    </row>
    <row r="590" spans="1:6" ht="15" x14ac:dyDescent="0.35">
      <c r="A590" s="279">
        <v>156</v>
      </c>
      <c r="B590" s="279">
        <v>4885435.47</v>
      </c>
      <c r="C590" s="279">
        <v>2101574.7200000002</v>
      </c>
      <c r="D590" s="279">
        <v>316</v>
      </c>
      <c r="E590" s="279">
        <v>4885314.07</v>
      </c>
      <c r="F590" s="279">
        <v>2101892.11</v>
      </c>
    </row>
    <row r="591" spans="1:6" ht="15" x14ac:dyDescent="0.35">
      <c r="A591" s="279">
        <v>157</v>
      </c>
      <c r="B591" s="279">
        <v>4885434.78</v>
      </c>
      <c r="C591" s="279">
        <v>2101575.0299999998</v>
      </c>
      <c r="D591" s="279">
        <v>317</v>
      </c>
      <c r="E591" s="279">
        <v>4885318.24</v>
      </c>
      <c r="F591" s="279">
        <v>2101888.7999999998</v>
      </c>
    </row>
    <row r="592" spans="1:6" ht="15" x14ac:dyDescent="0.35">
      <c r="A592" s="279">
        <v>158</v>
      </c>
      <c r="B592" s="279">
        <v>4885433.1100000003</v>
      </c>
      <c r="C592" s="279">
        <v>2101575.79</v>
      </c>
      <c r="D592" s="279">
        <v>318</v>
      </c>
      <c r="E592" s="279">
        <v>4885336.3099999996</v>
      </c>
      <c r="F592" s="279">
        <v>2101874.42</v>
      </c>
    </row>
    <row r="593" spans="1:6" ht="15" x14ac:dyDescent="0.35">
      <c r="A593" s="279">
        <v>159</v>
      </c>
      <c r="B593" s="279">
        <v>4885433.0999999996</v>
      </c>
      <c r="C593" s="279">
        <v>2101575.7999999998</v>
      </c>
      <c r="D593" s="279">
        <v>319</v>
      </c>
      <c r="E593" s="279">
        <v>4885337.87</v>
      </c>
      <c r="F593" s="279">
        <v>2101873.34</v>
      </c>
    </row>
    <row r="594" spans="1:6" ht="15" x14ac:dyDescent="0.35">
      <c r="A594" s="279">
        <v>160</v>
      </c>
      <c r="B594" s="279">
        <v>4885431.08</v>
      </c>
      <c r="C594" s="279">
        <v>2101576.71</v>
      </c>
      <c r="D594" s="292"/>
      <c r="E594" s="292"/>
      <c r="F594" s="292"/>
    </row>
    <row r="596" spans="1:6" x14ac:dyDescent="0.35">
      <c r="A596" t="s">
        <v>2583</v>
      </c>
    </row>
    <row r="598" spans="1:6" ht="15" x14ac:dyDescent="0.35">
      <c r="A598" s="452" t="s">
        <v>2584</v>
      </c>
      <c r="B598" s="452"/>
      <c r="C598" s="452"/>
      <c r="D598" s="452"/>
      <c r="E598" s="452"/>
      <c r="F598" s="452"/>
    </row>
    <row r="599" spans="1:6" ht="15" x14ac:dyDescent="0.35">
      <c r="A599" s="252" t="s">
        <v>427</v>
      </c>
      <c r="B599" s="252" t="s">
        <v>215</v>
      </c>
      <c r="C599" s="252" t="s">
        <v>216</v>
      </c>
      <c r="D599" s="252" t="s">
        <v>427</v>
      </c>
      <c r="E599" s="252" t="s">
        <v>215</v>
      </c>
      <c r="F599" s="252" t="s">
        <v>216</v>
      </c>
    </row>
    <row r="600" spans="1:6" ht="15" x14ac:dyDescent="0.35">
      <c r="A600" s="279">
        <v>1</v>
      </c>
      <c r="B600" s="279">
        <v>4885585.9800000004</v>
      </c>
      <c r="C600" s="279">
        <v>2100692.0699999998</v>
      </c>
      <c r="D600" s="279">
        <v>156</v>
      </c>
      <c r="E600" s="279">
        <v>4885468.3099999996</v>
      </c>
      <c r="F600" s="279">
        <v>2100570.2999999998</v>
      </c>
    </row>
    <row r="601" spans="1:6" ht="15" x14ac:dyDescent="0.35">
      <c r="A601" s="279">
        <v>2</v>
      </c>
      <c r="B601" s="279">
        <v>4885588.58</v>
      </c>
      <c r="C601" s="279">
        <v>2100690.79</v>
      </c>
      <c r="D601" s="279">
        <v>157</v>
      </c>
      <c r="E601" s="279">
        <v>4885470.0599999996</v>
      </c>
      <c r="F601" s="279">
        <v>2100574.5699999998</v>
      </c>
    </row>
    <row r="602" spans="1:6" ht="15" x14ac:dyDescent="0.35">
      <c r="A602" s="279">
        <v>3</v>
      </c>
      <c r="B602" s="279">
        <v>4885593.7</v>
      </c>
      <c r="C602" s="279">
        <v>2100688.5</v>
      </c>
      <c r="D602" s="279">
        <v>158</v>
      </c>
      <c r="E602" s="279">
        <v>4885472</v>
      </c>
      <c r="F602" s="279">
        <v>2100579.2999999998</v>
      </c>
    </row>
    <row r="603" spans="1:6" ht="15" x14ac:dyDescent="0.35">
      <c r="A603" s="279">
        <v>4</v>
      </c>
      <c r="B603" s="279">
        <v>4885597.1399999997</v>
      </c>
      <c r="C603" s="279">
        <v>2100686.96</v>
      </c>
      <c r="D603" s="279">
        <v>159</v>
      </c>
      <c r="E603" s="279">
        <v>4885472.4800000004</v>
      </c>
      <c r="F603" s="279">
        <v>2100580.4900000002</v>
      </c>
    </row>
    <row r="604" spans="1:6" ht="15" x14ac:dyDescent="0.35">
      <c r="A604" s="279">
        <v>5</v>
      </c>
      <c r="B604" s="279">
        <v>4885598.9400000004</v>
      </c>
      <c r="C604" s="279">
        <v>2100686.16</v>
      </c>
      <c r="D604" s="279">
        <v>160</v>
      </c>
      <c r="E604" s="279">
        <v>4885473.8099999996</v>
      </c>
      <c r="F604" s="279">
        <v>2100583.73</v>
      </c>
    </row>
    <row r="605" spans="1:6" ht="15" x14ac:dyDescent="0.35">
      <c r="A605" s="279">
        <v>6</v>
      </c>
      <c r="B605" s="279">
        <v>4885600.47</v>
      </c>
      <c r="C605" s="279">
        <v>2100685.4700000002</v>
      </c>
      <c r="D605" s="279">
        <v>161</v>
      </c>
      <c r="E605" s="279">
        <v>4885474.95</v>
      </c>
      <c r="F605" s="279">
        <v>2100586.52</v>
      </c>
    </row>
    <row r="606" spans="1:6" ht="15" x14ac:dyDescent="0.35">
      <c r="A606" s="279">
        <v>7</v>
      </c>
      <c r="B606" s="279">
        <v>4885601.4400000004</v>
      </c>
      <c r="C606" s="279">
        <v>2100685.04</v>
      </c>
      <c r="D606" s="279">
        <v>162</v>
      </c>
      <c r="E606" s="279">
        <v>4885475.08</v>
      </c>
      <c r="F606" s="279">
        <v>2100586.83</v>
      </c>
    </row>
    <row r="607" spans="1:6" ht="15" x14ac:dyDescent="0.35">
      <c r="A607" s="279">
        <v>8</v>
      </c>
      <c r="B607" s="279">
        <v>4885603.18</v>
      </c>
      <c r="C607" s="279">
        <v>2100684.2599999998</v>
      </c>
      <c r="D607" s="279">
        <v>163</v>
      </c>
      <c r="E607" s="279">
        <v>4885475.21</v>
      </c>
      <c r="F607" s="279">
        <v>2100587.16</v>
      </c>
    </row>
    <row r="608" spans="1:6" ht="15" x14ac:dyDescent="0.35">
      <c r="A608" s="279">
        <v>9</v>
      </c>
      <c r="B608" s="279">
        <v>4885615.13</v>
      </c>
      <c r="C608" s="279">
        <v>2100678.91</v>
      </c>
      <c r="D608" s="279">
        <v>164</v>
      </c>
      <c r="E608" s="279">
        <v>4885477.17</v>
      </c>
      <c r="F608" s="279">
        <v>2100591.9500000002</v>
      </c>
    </row>
    <row r="609" spans="1:6" ht="15" x14ac:dyDescent="0.35">
      <c r="A609" s="279">
        <v>10</v>
      </c>
      <c r="B609" s="279">
        <v>4885617.79</v>
      </c>
      <c r="C609" s="279">
        <v>2100677.7200000002</v>
      </c>
      <c r="D609" s="279">
        <v>165</v>
      </c>
      <c r="E609" s="279">
        <v>4885477.78</v>
      </c>
      <c r="F609" s="279">
        <v>2100593.44</v>
      </c>
    </row>
    <row r="610" spans="1:6" ht="15" x14ac:dyDescent="0.35">
      <c r="A610" s="279">
        <v>11</v>
      </c>
      <c r="B610" s="279">
        <v>4885622.51</v>
      </c>
      <c r="C610" s="279">
        <v>2100675.61</v>
      </c>
      <c r="D610" s="279">
        <v>166</v>
      </c>
      <c r="E610" s="279">
        <v>4885478.05</v>
      </c>
      <c r="F610" s="279">
        <v>2100594.09</v>
      </c>
    </row>
    <row r="611" spans="1:6" ht="15" x14ac:dyDescent="0.35">
      <c r="A611" s="279">
        <v>12</v>
      </c>
      <c r="B611" s="279">
        <v>4885629.8099999996</v>
      </c>
      <c r="C611" s="279">
        <v>2100672.35</v>
      </c>
      <c r="D611" s="279">
        <v>167</v>
      </c>
      <c r="E611" s="279">
        <v>4885480.42</v>
      </c>
      <c r="F611" s="279">
        <v>2100599.9</v>
      </c>
    </row>
    <row r="612" spans="1:6" ht="15" x14ac:dyDescent="0.35">
      <c r="A612" s="279">
        <v>13</v>
      </c>
      <c r="B612" s="279">
        <v>4885633.1500000004</v>
      </c>
      <c r="C612" s="279">
        <v>2100670.85</v>
      </c>
      <c r="D612" s="279">
        <v>168</v>
      </c>
      <c r="E612" s="279">
        <v>4885480.46</v>
      </c>
      <c r="F612" s="279">
        <v>2100599.9700000002</v>
      </c>
    </row>
    <row r="613" spans="1:6" ht="15" x14ac:dyDescent="0.35">
      <c r="A613" s="279">
        <v>14</v>
      </c>
      <c r="B613" s="279">
        <v>4885638.37</v>
      </c>
      <c r="C613" s="279">
        <v>2100668.5099999998</v>
      </c>
      <c r="D613" s="279">
        <v>169</v>
      </c>
      <c r="E613" s="279">
        <v>4885481.08</v>
      </c>
      <c r="F613" s="279">
        <v>2100601.5</v>
      </c>
    </row>
    <row r="614" spans="1:6" ht="15" x14ac:dyDescent="0.35">
      <c r="A614" s="279">
        <v>15</v>
      </c>
      <c r="B614" s="279">
        <v>4885648.2300000004</v>
      </c>
      <c r="C614" s="279">
        <v>2100664.1</v>
      </c>
      <c r="D614" s="279">
        <v>170</v>
      </c>
      <c r="E614" s="279">
        <v>4885483</v>
      </c>
      <c r="F614" s="279">
        <v>2100606.1800000002</v>
      </c>
    </row>
    <row r="615" spans="1:6" ht="15" x14ac:dyDescent="0.35">
      <c r="A615" s="279">
        <v>16</v>
      </c>
      <c r="B615" s="279">
        <v>4885652.75</v>
      </c>
      <c r="C615" s="279">
        <v>2100662.08</v>
      </c>
      <c r="D615" s="279">
        <v>171</v>
      </c>
      <c r="E615" s="279">
        <v>4885483.32</v>
      </c>
      <c r="F615" s="279">
        <v>2100606.9700000002</v>
      </c>
    </row>
    <row r="616" spans="1:6" ht="15" x14ac:dyDescent="0.35">
      <c r="A616" s="279">
        <v>17</v>
      </c>
      <c r="B616" s="279">
        <v>4885654.97</v>
      </c>
      <c r="C616" s="279">
        <v>2100661.08</v>
      </c>
      <c r="D616" s="279">
        <v>172</v>
      </c>
      <c r="E616" s="279">
        <v>4885485.8099999996</v>
      </c>
      <c r="F616" s="279">
        <v>2100613.06</v>
      </c>
    </row>
    <row r="617" spans="1:6" ht="15" x14ac:dyDescent="0.35">
      <c r="A617" s="279">
        <v>18</v>
      </c>
      <c r="B617" s="279">
        <v>4885664.33</v>
      </c>
      <c r="C617" s="279">
        <v>2100656.9</v>
      </c>
      <c r="D617" s="279">
        <v>173</v>
      </c>
      <c r="E617" s="279">
        <v>4885485.8600000003</v>
      </c>
      <c r="F617" s="279">
        <v>2100613.1800000002</v>
      </c>
    </row>
    <row r="618" spans="1:6" ht="15" x14ac:dyDescent="0.35">
      <c r="A618" s="279">
        <v>19</v>
      </c>
      <c r="B618" s="279">
        <v>4885674.2699999996</v>
      </c>
      <c r="C618" s="279">
        <v>2100652.4500000002</v>
      </c>
      <c r="D618" s="279">
        <v>174</v>
      </c>
      <c r="E618" s="279">
        <v>4885486.13</v>
      </c>
      <c r="F618" s="279">
        <v>2100613.83</v>
      </c>
    </row>
    <row r="619" spans="1:6" ht="15" x14ac:dyDescent="0.35">
      <c r="A619" s="279">
        <v>20</v>
      </c>
      <c r="B619" s="279">
        <v>4885682.0199999996</v>
      </c>
      <c r="C619" s="279">
        <v>2100648.98</v>
      </c>
      <c r="D619" s="279">
        <v>175</v>
      </c>
      <c r="E619" s="279">
        <v>4885487.1100000003</v>
      </c>
      <c r="F619" s="279">
        <v>2100616.23</v>
      </c>
    </row>
    <row r="620" spans="1:6" ht="15" x14ac:dyDescent="0.35">
      <c r="A620" s="279">
        <v>21</v>
      </c>
      <c r="B620" s="279">
        <v>4885689.7699999996</v>
      </c>
      <c r="C620" s="279">
        <v>2100645.5099999998</v>
      </c>
      <c r="D620" s="279">
        <v>176</v>
      </c>
      <c r="E620" s="279">
        <v>4885488.49</v>
      </c>
      <c r="F620" s="279">
        <v>2100619.6</v>
      </c>
    </row>
    <row r="621" spans="1:6" ht="15" x14ac:dyDescent="0.35">
      <c r="A621" s="279">
        <v>22</v>
      </c>
      <c r="B621" s="279">
        <v>4885692.12</v>
      </c>
      <c r="C621" s="279">
        <v>2100644.46</v>
      </c>
      <c r="D621" s="279">
        <v>177</v>
      </c>
      <c r="E621" s="279">
        <v>4885489.3499999996</v>
      </c>
      <c r="F621" s="279">
        <v>2100621.71</v>
      </c>
    </row>
    <row r="622" spans="1:6" ht="15" x14ac:dyDescent="0.35">
      <c r="A622" s="279">
        <v>23</v>
      </c>
      <c r="B622" s="279">
        <v>4885708.88</v>
      </c>
      <c r="C622" s="279">
        <v>2100636.96</v>
      </c>
      <c r="D622" s="279">
        <v>178</v>
      </c>
      <c r="E622" s="279">
        <v>4885490.7300000004</v>
      </c>
      <c r="F622" s="279">
        <v>2100625.09</v>
      </c>
    </row>
    <row r="623" spans="1:6" ht="15" x14ac:dyDescent="0.35">
      <c r="A623" s="279">
        <v>24</v>
      </c>
      <c r="B623" s="279">
        <v>4885710.1100000003</v>
      </c>
      <c r="C623" s="279">
        <v>2100636.41</v>
      </c>
      <c r="D623" s="279">
        <v>179</v>
      </c>
      <c r="E623" s="279">
        <v>4885491.54</v>
      </c>
      <c r="F623" s="279">
        <v>2100627.0699999998</v>
      </c>
    </row>
    <row r="624" spans="1:6" ht="15" x14ac:dyDescent="0.35">
      <c r="A624" s="279">
        <v>25</v>
      </c>
      <c r="B624" s="279">
        <v>4885711.79</v>
      </c>
      <c r="C624" s="279">
        <v>2100635.66</v>
      </c>
      <c r="D624" s="279">
        <v>180</v>
      </c>
      <c r="E624" s="279">
        <v>4885491.96</v>
      </c>
      <c r="F624" s="279">
        <v>2100628.08</v>
      </c>
    </row>
    <row r="625" spans="1:6" ht="15" x14ac:dyDescent="0.35">
      <c r="A625" s="279">
        <v>26</v>
      </c>
      <c r="B625" s="279">
        <v>4885731.82</v>
      </c>
      <c r="C625" s="279">
        <v>2100626.7000000002</v>
      </c>
      <c r="D625" s="279">
        <v>181</v>
      </c>
      <c r="E625" s="279">
        <v>4885492.7300000004</v>
      </c>
      <c r="F625" s="279">
        <v>2100629.9700000002</v>
      </c>
    </row>
    <row r="626" spans="1:6" ht="15" x14ac:dyDescent="0.35">
      <c r="A626" s="279">
        <v>27</v>
      </c>
      <c r="B626" s="279">
        <v>4885741.03</v>
      </c>
      <c r="C626" s="279">
        <v>2100622.58</v>
      </c>
      <c r="D626" s="279">
        <v>182</v>
      </c>
      <c r="E626" s="279">
        <v>4885493.08</v>
      </c>
      <c r="F626" s="279">
        <v>2100630.8199999998</v>
      </c>
    </row>
    <row r="627" spans="1:6" ht="15" x14ac:dyDescent="0.35">
      <c r="A627" s="279">
        <v>28</v>
      </c>
      <c r="B627" s="279">
        <v>4885749.59</v>
      </c>
      <c r="C627" s="279">
        <v>2100618.75</v>
      </c>
      <c r="D627" s="279">
        <v>183</v>
      </c>
      <c r="E627" s="279">
        <v>4885499.9000000004</v>
      </c>
      <c r="F627" s="279">
        <v>2100647.5</v>
      </c>
    </row>
    <row r="628" spans="1:6" ht="15" x14ac:dyDescent="0.35">
      <c r="A628" s="279">
        <v>29</v>
      </c>
      <c r="B628" s="279">
        <v>4885754.1100000003</v>
      </c>
      <c r="C628" s="279">
        <v>2100616.7200000002</v>
      </c>
      <c r="D628" s="279">
        <v>184</v>
      </c>
      <c r="E628" s="279">
        <v>4885493.55</v>
      </c>
      <c r="F628" s="279">
        <v>2100650.12</v>
      </c>
    </row>
    <row r="629" spans="1:6" ht="15" x14ac:dyDescent="0.35">
      <c r="A629" s="279">
        <v>30</v>
      </c>
      <c r="B629" s="279">
        <v>4885755.74</v>
      </c>
      <c r="C629" s="279">
        <v>2100615.9900000002</v>
      </c>
      <c r="D629" s="279">
        <v>185</v>
      </c>
      <c r="E629" s="279">
        <v>4885481.57</v>
      </c>
      <c r="F629" s="279">
        <v>2100655.08</v>
      </c>
    </row>
    <row r="630" spans="1:6" ht="15" x14ac:dyDescent="0.35">
      <c r="A630" s="279">
        <v>31</v>
      </c>
      <c r="B630" s="279">
        <v>4885774.09</v>
      </c>
      <c r="C630" s="279">
        <v>2100607.7799999998</v>
      </c>
      <c r="D630" s="279">
        <v>186</v>
      </c>
      <c r="E630" s="279">
        <v>4885471.6399999997</v>
      </c>
      <c r="F630" s="279">
        <v>2100659.1800000002</v>
      </c>
    </row>
    <row r="631" spans="1:6" ht="15" x14ac:dyDescent="0.35">
      <c r="A631" s="279">
        <v>32</v>
      </c>
      <c r="B631" s="279">
        <v>4885774.8899999997</v>
      </c>
      <c r="C631" s="279">
        <v>2100607.42</v>
      </c>
      <c r="D631" s="279">
        <v>187</v>
      </c>
      <c r="E631" s="279">
        <v>4885470.62</v>
      </c>
      <c r="F631" s="279">
        <v>2100659.6</v>
      </c>
    </row>
    <row r="632" spans="1:6" ht="15" x14ac:dyDescent="0.35">
      <c r="A632" s="279">
        <v>33</v>
      </c>
      <c r="B632" s="279">
        <v>4885775.5999999996</v>
      </c>
      <c r="C632" s="279">
        <v>2100607.17</v>
      </c>
      <c r="D632" s="279">
        <v>188</v>
      </c>
      <c r="E632" s="279">
        <v>4885470.5999999996</v>
      </c>
      <c r="F632" s="279">
        <v>2100659.5299999998</v>
      </c>
    </row>
    <row r="633" spans="1:6" ht="15" x14ac:dyDescent="0.35">
      <c r="A633" s="279">
        <v>34</v>
      </c>
      <c r="B633" s="279">
        <v>4885788.3600000003</v>
      </c>
      <c r="C633" s="279">
        <v>2100602.59</v>
      </c>
      <c r="D633" s="279">
        <v>189</v>
      </c>
      <c r="E633" s="279">
        <v>4885469.51</v>
      </c>
      <c r="F633" s="279">
        <v>2100656.4300000002</v>
      </c>
    </row>
    <row r="634" spans="1:6" ht="15" x14ac:dyDescent="0.35">
      <c r="A634" s="279">
        <v>35</v>
      </c>
      <c r="B634" s="279">
        <v>4885787.87</v>
      </c>
      <c r="C634" s="279">
        <v>2100597.7599999998</v>
      </c>
      <c r="D634" s="279">
        <v>190</v>
      </c>
      <c r="E634" s="279">
        <v>4885469.45</v>
      </c>
      <c r="F634" s="279">
        <v>2100656.4500000002</v>
      </c>
    </row>
    <row r="635" spans="1:6" ht="15" x14ac:dyDescent="0.35">
      <c r="A635" s="279">
        <v>36</v>
      </c>
      <c r="B635" s="279">
        <v>4885778.7</v>
      </c>
      <c r="C635" s="279">
        <v>2100571.54</v>
      </c>
      <c r="D635" s="279">
        <v>191</v>
      </c>
      <c r="E635" s="279">
        <v>4885468.95</v>
      </c>
      <c r="F635" s="279">
        <v>2100656.66</v>
      </c>
    </row>
    <row r="636" spans="1:6" ht="15" x14ac:dyDescent="0.35">
      <c r="A636" s="279">
        <v>37</v>
      </c>
      <c r="B636" s="279">
        <v>4885763.8600000003</v>
      </c>
      <c r="C636" s="279">
        <v>2100529.0699999998</v>
      </c>
      <c r="D636" s="279">
        <v>192</v>
      </c>
      <c r="E636" s="279">
        <v>4885468.1399999997</v>
      </c>
      <c r="F636" s="279">
        <v>2100656.9900000002</v>
      </c>
    </row>
    <row r="637" spans="1:6" ht="15" x14ac:dyDescent="0.35">
      <c r="A637" s="279">
        <v>38</v>
      </c>
      <c r="B637" s="279">
        <v>4885756.75</v>
      </c>
      <c r="C637" s="279">
        <v>2100508.75</v>
      </c>
      <c r="D637" s="279">
        <v>193</v>
      </c>
      <c r="E637" s="279">
        <v>4885460.45</v>
      </c>
      <c r="F637" s="279">
        <v>2100660.16</v>
      </c>
    </row>
    <row r="638" spans="1:6" ht="15" x14ac:dyDescent="0.35">
      <c r="A638" s="279">
        <v>39</v>
      </c>
      <c r="B638" s="279">
        <v>4885753.16</v>
      </c>
      <c r="C638" s="279">
        <v>2100498.4700000002</v>
      </c>
      <c r="D638" s="279">
        <v>194</v>
      </c>
      <c r="E638" s="279">
        <v>4885460.07</v>
      </c>
      <c r="F638" s="279">
        <v>2100660.31</v>
      </c>
    </row>
    <row r="639" spans="1:6" ht="15" x14ac:dyDescent="0.35">
      <c r="A639" s="279">
        <v>40</v>
      </c>
      <c r="B639" s="279">
        <v>4885736.68</v>
      </c>
      <c r="C639" s="279">
        <v>2100459.62</v>
      </c>
      <c r="D639" s="279">
        <v>195</v>
      </c>
      <c r="E639" s="279">
        <v>4885458.6900000004</v>
      </c>
      <c r="F639" s="279">
        <v>2100660.88</v>
      </c>
    </row>
    <row r="640" spans="1:6" ht="15" x14ac:dyDescent="0.35">
      <c r="A640" s="279">
        <v>41</v>
      </c>
      <c r="B640" s="279">
        <v>4885728.95</v>
      </c>
      <c r="C640" s="279">
        <v>2100441.4</v>
      </c>
      <c r="D640" s="279">
        <v>196</v>
      </c>
      <c r="E640" s="279">
        <v>4885448.8600000003</v>
      </c>
      <c r="F640" s="279">
        <v>2100664.9300000002</v>
      </c>
    </row>
    <row r="641" spans="1:6" ht="15" x14ac:dyDescent="0.35">
      <c r="A641" s="279">
        <v>42</v>
      </c>
      <c r="B641" s="279">
        <v>4885726.8</v>
      </c>
      <c r="C641" s="279">
        <v>2100436.02</v>
      </c>
      <c r="D641" s="279">
        <v>197</v>
      </c>
      <c r="E641" s="279">
        <v>4885447.67</v>
      </c>
      <c r="F641" s="279">
        <v>2100665.42</v>
      </c>
    </row>
    <row r="642" spans="1:6" ht="15" x14ac:dyDescent="0.35">
      <c r="A642" s="279">
        <v>43</v>
      </c>
      <c r="B642" s="279">
        <v>4885719.32</v>
      </c>
      <c r="C642" s="279">
        <v>2100417.3199999998</v>
      </c>
      <c r="D642" s="279">
        <v>198</v>
      </c>
      <c r="E642" s="279">
        <v>4885443.0199999996</v>
      </c>
      <c r="F642" s="279">
        <v>2100667.34</v>
      </c>
    </row>
    <row r="643" spans="1:6" ht="15" x14ac:dyDescent="0.35">
      <c r="A643" s="279">
        <v>44</v>
      </c>
      <c r="B643" s="279">
        <v>4885716.34</v>
      </c>
      <c r="C643" s="279">
        <v>2100409.88</v>
      </c>
      <c r="D643" s="279">
        <v>199</v>
      </c>
      <c r="E643" s="279">
        <v>4885442.21</v>
      </c>
      <c r="F643" s="279">
        <v>2100667.67</v>
      </c>
    </row>
    <row r="644" spans="1:6" ht="15" x14ac:dyDescent="0.35">
      <c r="A644" s="279">
        <v>45</v>
      </c>
      <c r="B644" s="279">
        <v>4885704.45</v>
      </c>
      <c r="C644" s="279">
        <v>2100382.83</v>
      </c>
      <c r="D644" s="279">
        <v>200</v>
      </c>
      <c r="E644" s="279">
        <v>4885428.4000000004</v>
      </c>
      <c r="F644" s="279">
        <v>2100673.35</v>
      </c>
    </row>
    <row r="645" spans="1:6" ht="15" x14ac:dyDescent="0.35">
      <c r="A645" s="279">
        <v>46</v>
      </c>
      <c r="B645" s="279">
        <v>4885692.24</v>
      </c>
      <c r="C645" s="279">
        <v>2100387.71</v>
      </c>
      <c r="D645" s="279">
        <v>201</v>
      </c>
      <c r="E645" s="279">
        <v>4885427.8</v>
      </c>
      <c r="F645" s="279">
        <v>2100673.6</v>
      </c>
    </row>
    <row r="646" spans="1:6" ht="15" x14ac:dyDescent="0.35">
      <c r="A646" s="279">
        <v>47</v>
      </c>
      <c r="B646" s="279">
        <v>4885690.42</v>
      </c>
      <c r="C646" s="279">
        <v>2100388.44</v>
      </c>
      <c r="D646" s="279">
        <v>202</v>
      </c>
      <c r="E646" s="279">
        <v>4885422.4000000004</v>
      </c>
      <c r="F646" s="279">
        <v>2100675.8199999998</v>
      </c>
    </row>
    <row r="647" spans="1:6" ht="15" x14ac:dyDescent="0.35">
      <c r="A647" s="279">
        <v>48</v>
      </c>
      <c r="B647" s="279">
        <v>4885690.37</v>
      </c>
      <c r="C647" s="279">
        <v>2100388.46</v>
      </c>
      <c r="D647" s="279">
        <v>203</v>
      </c>
      <c r="E647" s="279">
        <v>4885420.5999999996</v>
      </c>
      <c r="F647" s="279">
        <v>2100676.5699999998</v>
      </c>
    </row>
    <row r="648" spans="1:6" ht="15" x14ac:dyDescent="0.35">
      <c r="A648" s="279">
        <v>49</v>
      </c>
      <c r="B648" s="279">
        <v>4885691.17</v>
      </c>
      <c r="C648" s="279">
        <v>2100390.27</v>
      </c>
      <c r="D648" s="279">
        <v>204</v>
      </c>
      <c r="E648" s="279">
        <v>4885414.66</v>
      </c>
      <c r="F648" s="279">
        <v>2100679.0099999998</v>
      </c>
    </row>
    <row r="649" spans="1:6" ht="15" x14ac:dyDescent="0.35">
      <c r="A649" s="279">
        <v>50</v>
      </c>
      <c r="B649" s="279">
        <v>4885685.8499999996</v>
      </c>
      <c r="C649" s="279">
        <v>2100392.4500000002</v>
      </c>
      <c r="D649" s="279">
        <v>205</v>
      </c>
      <c r="E649" s="279">
        <v>4885395.84</v>
      </c>
      <c r="F649" s="279">
        <v>2100686.7599999998</v>
      </c>
    </row>
    <row r="650" spans="1:6" ht="15" x14ac:dyDescent="0.35">
      <c r="A650" s="279">
        <v>51</v>
      </c>
      <c r="B650" s="279">
        <v>4885685.34</v>
      </c>
      <c r="C650" s="279">
        <v>2100392.66</v>
      </c>
      <c r="D650" s="279">
        <v>206</v>
      </c>
      <c r="E650" s="279">
        <v>4885396.08</v>
      </c>
      <c r="F650" s="279">
        <v>2100687.39</v>
      </c>
    </row>
    <row r="651" spans="1:6" ht="15" x14ac:dyDescent="0.35">
      <c r="A651" s="279">
        <v>52</v>
      </c>
      <c r="B651" s="279">
        <v>4885679.6900000004</v>
      </c>
      <c r="C651" s="279">
        <v>2100394.9700000002</v>
      </c>
      <c r="D651" s="279">
        <v>207</v>
      </c>
      <c r="E651" s="279">
        <v>4885396.83</v>
      </c>
      <c r="F651" s="279">
        <v>2100689.37</v>
      </c>
    </row>
    <row r="652" spans="1:6" ht="15" x14ac:dyDescent="0.35">
      <c r="A652" s="279">
        <v>53</v>
      </c>
      <c r="B652" s="279">
        <v>4885677.68</v>
      </c>
      <c r="C652" s="279">
        <v>2100395.7999999998</v>
      </c>
      <c r="D652" s="279">
        <v>208</v>
      </c>
      <c r="E652" s="279">
        <v>4885397.33</v>
      </c>
      <c r="F652" s="279">
        <v>2100690.67</v>
      </c>
    </row>
    <row r="653" spans="1:6" ht="15" x14ac:dyDescent="0.35">
      <c r="A653" s="279">
        <v>54</v>
      </c>
      <c r="B653" s="279">
        <v>4885677.4400000004</v>
      </c>
      <c r="C653" s="279">
        <v>2100395.89</v>
      </c>
      <c r="D653" s="279">
        <v>209</v>
      </c>
      <c r="E653" s="279">
        <v>4885397.54</v>
      </c>
      <c r="F653" s="279">
        <v>2100691.23</v>
      </c>
    </row>
    <row r="654" spans="1:6" ht="15" x14ac:dyDescent="0.35">
      <c r="A654" s="279">
        <v>55</v>
      </c>
      <c r="B654" s="279">
        <v>4885673.34</v>
      </c>
      <c r="C654" s="279">
        <v>2100397.58</v>
      </c>
      <c r="D654" s="279">
        <v>210</v>
      </c>
      <c r="E654" s="279">
        <v>4885399.22</v>
      </c>
      <c r="F654" s="279">
        <v>2100696.79</v>
      </c>
    </row>
    <row r="655" spans="1:6" ht="15" x14ac:dyDescent="0.35">
      <c r="A655" s="279">
        <v>56</v>
      </c>
      <c r="B655" s="279">
        <v>4885672.84</v>
      </c>
      <c r="C655" s="279">
        <v>2100397.7799999998</v>
      </c>
      <c r="D655" s="279">
        <v>211</v>
      </c>
      <c r="E655" s="279">
        <v>4885398.2300000004</v>
      </c>
      <c r="F655" s="279">
        <v>2100697.21</v>
      </c>
    </row>
    <row r="656" spans="1:6" ht="15" x14ac:dyDescent="0.35">
      <c r="A656" s="279">
        <v>57</v>
      </c>
      <c r="B656" s="279">
        <v>4885671.72</v>
      </c>
      <c r="C656" s="279">
        <v>2100398.2400000002</v>
      </c>
      <c r="D656" s="279">
        <v>212</v>
      </c>
      <c r="E656" s="279">
        <v>4885392.92</v>
      </c>
      <c r="F656" s="279">
        <v>2100699.5</v>
      </c>
    </row>
    <row r="657" spans="1:6" ht="15" x14ac:dyDescent="0.35">
      <c r="A657" s="279">
        <v>58</v>
      </c>
      <c r="B657" s="279">
        <v>4885671.59</v>
      </c>
      <c r="C657" s="279">
        <v>2100398.29</v>
      </c>
      <c r="D657" s="279">
        <v>213</v>
      </c>
      <c r="E657" s="279">
        <v>4885392.6399999997</v>
      </c>
      <c r="F657" s="279">
        <v>2100699.62</v>
      </c>
    </row>
    <row r="658" spans="1:6" ht="15" x14ac:dyDescent="0.35">
      <c r="A658" s="279">
        <v>59</v>
      </c>
      <c r="B658" s="279">
        <v>4885667.01</v>
      </c>
      <c r="C658" s="279">
        <v>2100400.17</v>
      </c>
      <c r="D658" s="279">
        <v>214</v>
      </c>
      <c r="E658" s="279">
        <v>4885392.71</v>
      </c>
      <c r="F658" s="279">
        <v>2100699.7999999998</v>
      </c>
    </row>
    <row r="659" spans="1:6" ht="15" x14ac:dyDescent="0.35">
      <c r="A659" s="279">
        <v>60</v>
      </c>
      <c r="B659" s="279">
        <v>4885664.49</v>
      </c>
      <c r="C659" s="279">
        <v>2100401.2000000002</v>
      </c>
      <c r="D659" s="279">
        <v>215</v>
      </c>
      <c r="E659" s="279">
        <v>4885395.53</v>
      </c>
      <c r="F659" s="279">
        <v>2100707.23</v>
      </c>
    </row>
    <row r="660" spans="1:6" ht="15" x14ac:dyDescent="0.35">
      <c r="A660" s="279">
        <v>61</v>
      </c>
      <c r="B660" s="279">
        <v>4885660.3099999996</v>
      </c>
      <c r="C660" s="279">
        <v>2100402.91</v>
      </c>
      <c r="D660" s="279">
        <v>216</v>
      </c>
      <c r="E660" s="279">
        <v>4885395.6100000003</v>
      </c>
      <c r="F660" s="279">
        <v>2100707.44</v>
      </c>
    </row>
    <row r="661" spans="1:6" ht="15" x14ac:dyDescent="0.35">
      <c r="A661" s="279">
        <v>62</v>
      </c>
      <c r="B661" s="279">
        <v>4885658.12</v>
      </c>
      <c r="C661" s="279">
        <v>2100403.81</v>
      </c>
      <c r="D661" s="279">
        <v>217</v>
      </c>
      <c r="E661" s="279">
        <v>4885395.72</v>
      </c>
      <c r="F661" s="279">
        <v>2100707.73</v>
      </c>
    </row>
    <row r="662" spans="1:6" ht="15" x14ac:dyDescent="0.35">
      <c r="A662" s="279">
        <v>63</v>
      </c>
      <c r="B662" s="279">
        <v>4885657.62</v>
      </c>
      <c r="C662" s="279">
        <v>2100404.0099999998</v>
      </c>
      <c r="D662" s="279">
        <v>218</v>
      </c>
      <c r="E662" s="279">
        <v>4885398.76</v>
      </c>
      <c r="F662" s="279">
        <v>2100715.77</v>
      </c>
    </row>
    <row r="663" spans="1:6" ht="15" x14ac:dyDescent="0.35">
      <c r="A663" s="279">
        <v>64</v>
      </c>
      <c r="B663" s="279">
        <v>4885653.5199999996</v>
      </c>
      <c r="C663" s="279">
        <v>2100405.69</v>
      </c>
      <c r="D663" s="279">
        <v>219</v>
      </c>
      <c r="E663" s="279">
        <v>4885399.6100000003</v>
      </c>
      <c r="F663" s="279">
        <v>2100718</v>
      </c>
    </row>
    <row r="664" spans="1:6" ht="15" x14ac:dyDescent="0.35">
      <c r="A664" s="279">
        <v>65</v>
      </c>
      <c r="B664" s="279">
        <v>4885653.38</v>
      </c>
      <c r="C664" s="279">
        <v>2100405.75</v>
      </c>
      <c r="D664" s="279">
        <v>220</v>
      </c>
      <c r="E664" s="279">
        <v>4885400.37</v>
      </c>
      <c r="F664" s="279">
        <v>2100720</v>
      </c>
    </row>
    <row r="665" spans="1:6" ht="15" x14ac:dyDescent="0.35">
      <c r="A665" s="279">
        <v>66</v>
      </c>
      <c r="B665" s="279">
        <v>4885651.41</v>
      </c>
      <c r="C665" s="279">
        <v>2100406.5499999998</v>
      </c>
      <c r="D665" s="279">
        <v>221</v>
      </c>
      <c r="E665" s="279">
        <v>4885400.66</v>
      </c>
      <c r="F665" s="279">
        <v>2100720.77</v>
      </c>
    </row>
    <row r="666" spans="1:6" ht="15" x14ac:dyDescent="0.35">
      <c r="A666" s="279">
        <v>67</v>
      </c>
      <c r="B666" s="279">
        <v>4885650.7</v>
      </c>
      <c r="C666" s="279">
        <v>2100406.85</v>
      </c>
      <c r="D666" s="279">
        <v>222</v>
      </c>
      <c r="E666" s="279">
        <v>4885403.32</v>
      </c>
      <c r="F666" s="279">
        <v>2100727.77</v>
      </c>
    </row>
    <row r="667" spans="1:6" ht="15" x14ac:dyDescent="0.35">
      <c r="A667" s="279">
        <v>68</v>
      </c>
      <c r="B667" s="279">
        <v>4885650.01</v>
      </c>
      <c r="C667" s="279">
        <v>2100407.13</v>
      </c>
      <c r="D667" s="279">
        <v>223</v>
      </c>
      <c r="E667" s="279">
        <v>4885403.87</v>
      </c>
      <c r="F667" s="279">
        <v>2100729.2400000002</v>
      </c>
    </row>
    <row r="668" spans="1:6" ht="15" x14ac:dyDescent="0.35">
      <c r="A668" s="279">
        <v>69</v>
      </c>
      <c r="B668" s="279">
        <v>4885646.38</v>
      </c>
      <c r="C668" s="279">
        <v>2100408.62</v>
      </c>
      <c r="D668" s="279">
        <v>224</v>
      </c>
      <c r="E668" s="279">
        <v>4885404.43</v>
      </c>
      <c r="F668" s="279">
        <v>2100730.71</v>
      </c>
    </row>
    <row r="669" spans="1:6" ht="15" x14ac:dyDescent="0.35">
      <c r="A669" s="279">
        <v>70</v>
      </c>
      <c r="B669" s="279">
        <v>4885645.34</v>
      </c>
      <c r="C669" s="279">
        <v>2100409.04</v>
      </c>
      <c r="D669" s="279">
        <v>225</v>
      </c>
      <c r="E669" s="279">
        <v>4885405.83</v>
      </c>
      <c r="F669" s="279">
        <v>2100734.41</v>
      </c>
    </row>
    <row r="670" spans="1:6" ht="15" x14ac:dyDescent="0.35">
      <c r="A670" s="279">
        <v>71</v>
      </c>
      <c r="B670" s="279">
        <v>4885641.29</v>
      </c>
      <c r="C670" s="279">
        <v>2100410.7000000002</v>
      </c>
      <c r="D670" s="279">
        <v>226</v>
      </c>
      <c r="E670" s="279">
        <v>4885405.92</v>
      </c>
      <c r="F670" s="279">
        <v>2100734.64</v>
      </c>
    </row>
    <row r="671" spans="1:6" ht="15" x14ac:dyDescent="0.35">
      <c r="A671" s="279">
        <v>72</v>
      </c>
      <c r="B671" s="279">
        <v>4885640.0999999996</v>
      </c>
      <c r="C671" s="279">
        <v>2100411.19</v>
      </c>
      <c r="D671" s="279">
        <v>227</v>
      </c>
      <c r="E671" s="279">
        <v>4885406.67</v>
      </c>
      <c r="F671" s="279">
        <v>2100736.62</v>
      </c>
    </row>
    <row r="672" spans="1:6" ht="15" x14ac:dyDescent="0.35">
      <c r="A672" s="279">
        <v>73</v>
      </c>
      <c r="B672" s="279">
        <v>4885639.3099999996</v>
      </c>
      <c r="C672" s="279">
        <v>2100411.5099999998</v>
      </c>
      <c r="D672" s="279">
        <v>228</v>
      </c>
      <c r="E672" s="279">
        <v>4885406.79</v>
      </c>
      <c r="F672" s="279">
        <v>2100736.9300000002</v>
      </c>
    </row>
    <row r="673" spans="1:6" ht="15" x14ac:dyDescent="0.35">
      <c r="A673" s="279">
        <v>74</v>
      </c>
      <c r="B673" s="279">
        <v>4885638.5199999996</v>
      </c>
      <c r="C673" s="279">
        <v>2100411.84</v>
      </c>
      <c r="D673" s="279">
        <v>229</v>
      </c>
      <c r="E673" s="279">
        <v>4885409.55</v>
      </c>
      <c r="F673" s="279">
        <v>2100744.2000000002</v>
      </c>
    </row>
    <row r="674" spans="1:6" ht="15" x14ac:dyDescent="0.35">
      <c r="A674" s="279">
        <v>75</v>
      </c>
      <c r="B674" s="279">
        <v>4885637.6399999997</v>
      </c>
      <c r="C674" s="279">
        <v>2100412.19</v>
      </c>
      <c r="D674" s="279">
        <v>230</v>
      </c>
      <c r="E674" s="279">
        <v>4885409.93</v>
      </c>
      <c r="F674" s="279">
        <v>2100745.2000000002</v>
      </c>
    </row>
    <row r="675" spans="1:6" ht="15" x14ac:dyDescent="0.35">
      <c r="A675" s="279">
        <v>76</v>
      </c>
      <c r="B675" s="279">
        <v>4885631.3899999997</v>
      </c>
      <c r="C675" s="279">
        <v>2100414.7599999998</v>
      </c>
      <c r="D675" s="279">
        <v>231</v>
      </c>
      <c r="E675" s="279">
        <v>4885410.54</v>
      </c>
      <c r="F675" s="279">
        <v>2100746.8199999998</v>
      </c>
    </row>
    <row r="676" spans="1:6" ht="15" x14ac:dyDescent="0.35">
      <c r="A676" s="279">
        <v>77</v>
      </c>
      <c r="B676" s="279">
        <v>4885629.83</v>
      </c>
      <c r="C676" s="279">
        <v>2100415.4</v>
      </c>
      <c r="D676" s="279">
        <v>232</v>
      </c>
      <c r="E676" s="279">
        <v>4885413.1500000004</v>
      </c>
      <c r="F676" s="279">
        <v>2100753.71</v>
      </c>
    </row>
    <row r="677" spans="1:6" ht="15" x14ac:dyDescent="0.35">
      <c r="A677" s="279">
        <v>78</v>
      </c>
      <c r="B677" s="279">
        <v>4885628.4400000004</v>
      </c>
      <c r="C677" s="279">
        <v>2100415.96</v>
      </c>
      <c r="D677" s="279">
        <v>233</v>
      </c>
      <c r="E677" s="279">
        <v>4885413.41</v>
      </c>
      <c r="F677" s="279">
        <v>2100754.37</v>
      </c>
    </row>
    <row r="678" spans="1:6" ht="15" x14ac:dyDescent="0.35">
      <c r="A678" s="279">
        <v>79</v>
      </c>
      <c r="B678" s="279">
        <v>4885627.84</v>
      </c>
      <c r="C678" s="279">
        <v>2100416.21</v>
      </c>
      <c r="D678" s="279">
        <v>234</v>
      </c>
      <c r="E678" s="279">
        <v>4885413.5</v>
      </c>
      <c r="F678" s="279">
        <v>2100754.61</v>
      </c>
    </row>
    <row r="679" spans="1:6" ht="15" x14ac:dyDescent="0.35">
      <c r="A679" s="279">
        <v>80</v>
      </c>
      <c r="B679" s="279">
        <v>4885621.03</v>
      </c>
      <c r="C679" s="279">
        <v>2100419</v>
      </c>
      <c r="D679" s="279">
        <v>235</v>
      </c>
      <c r="E679" s="279">
        <v>4885413.63</v>
      </c>
      <c r="F679" s="279">
        <v>2100754.98</v>
      </c>
    </row>
    <row r="680" spans="1:6" ht="15" x14ac:dyDescent="0.35">
      <c r="A680" s="279">
        <v>81</v>
      </c>
      <c r="B680" s="279">
        <v>4885618.87</v>
      </c>
      <c r="C680" s="279">
        <v>2100419.88</v>
      </c>
      <c r="D680" s="279">
        <v>236</v>
      </c>
      <c r="E680" s="279">
        <v>4885415.6399999997</v>
      </c>
      <c r="F680" s="279">
        <v>2100760.2599999998</v>
      </c>
    </row>
    <row r="681" spans="1:6" ht="15" x14ac:dyDescent="0.35">
      <c r="A681" s="279">
        <v>82</v>
      </c>
      <c r="B681" s="279">
        <v>4885613.7</v>
      </c>
      <c r="C681" s="279">
        <v>2100422</v>
      </c>
      <c r="D681" s="279">
        <v>237</v>
      </c>
      <c r="E681" s="279">
        <v>4885415.9400000004</v>
      </c>
      <c r="F681" s="279">
        <v>2100761.0499999998</v>
      </c>
    </row>
    <row r="682" spans="1:6" ht="15" x14ac:dyDescent="0.35">
      <c r="A682" s="279">
        <v>83</v>
      </c>
      <c r="B682" s="279">
        <v>4885612.66</v>
      </c>
      <c r="C682" s="279">
        <v>2100422.4300000002</v>
      </c>
      <c r="D682" s="279">
        <v>238</v>
      </c>
      <c r="E682" s="279">
        <v>4885415.97</v>
      </c>
      <c r="F682" s="279">
        <v>2100761.12</v>
      </c>
    </row>
    <row r="683" spans="1:6" ht="15" x14ac:dyDescent="0.35">
      <c r="A683" s="279">
        <v>84</v>
      </c>
      <c r="B683" s="279">
        <v>4885607.96</v>
      </c>
      <c r="C683" s="279">
        <v>2100424.35</v>
      </c>
      <c r="D683" s="279">
        <v>239</v>
      </c>
      <c r="E683" s="279">
        <v>4885423.8899999997</v>
      </c>
      <c r="F683" s="279">
        <v>2100757.73</v>
      </c>
    </row>
    <row r="684" spans="1:6" ht="15" x14ac:dyDescent="0.35">
      <c r="A684" s="279">
        <v>85</v>
      </c>
      <c r="B684" s="279">
        <v>4885605.84</v>
      </c>
      <c r="C684" s="279">
        <v>2100425.2200000002</v>
      </c>
      <c r="D684" s="279">
        <v>240</v>
      </c>
      <c r="E684" s="279">
        <v>4885425.3099999996</v>
      </c>
      <c r="F684" s="279">
        <v>2100757.12</v>
      </c>
    </row>
    <row r="685" spans="1:6" ht="15" x14ac:dyDescent="0.35">
      <c r="A685" s="279">
        <v>86</v>
      </c>
      <c r="B685" s="279">
        <v>4885601.66</v>
      </c>
      <c r="C685" s="279">
        <v>2100426.9300000002</v>
      </c>
      <c r="D685" s="279">
        <v>241</v>
      </c>
      <c r="E685" s="279">
        <v>4885430.6900000004</v>
      </c>
      <c r="F685" s="279">
        <v>2100754.81</v>
      </c>
    </row>
    <row r="686" spans="1:6" ht="15" x14ac:dyDescent="0.35">
      <c r="A686" s="279">
        <v>87</v>
      </c>
      <c r="B686" s="279">
        <v>4885597.21</v>
      </c>
      <c r="C686" s="279">
        <v>2100428.75</v>
      </c>
      <c r="D686" s="279">
        <v>242</v>
      </c>
      <c r="E686" s="279">
        <v>4885436.13</v>
      </c>
      <c r="F686" s="279">
        <v>2100752.48</v>
      </c>
    </row>
    <row r="687" spans="1:6" ht="15" x14ac:dyDescent="0.35">
      <c r="A687" s="279">
        <v>88</v>
      </c>
      <c r="B687" s="279">
        <v>4885596.91</v>
      </c>
      <c r="C687" s="279">
        <v>2100428.88</v>
      </c>
      <c r="D687" s="279">
        <v>243</v>
      </c>
      <c r="E687" s="279">
        <v>4885437.22</v>
      </c>
      <c r="F687" s="279">
        <v>2100752.0099999998</v>
      </c>
    </row>
    <row r="688" spans="1:6" ht="15" x14ac:dyDescent="0.35">
      <c r="A688" s="279">
        <v>89</v>
      </c>
      <c r="B688" s="279">
        <v>4885596.2300000004</v>
      </c>
      <c r="C688" s="279">
        <v>2100429.15</v>
      </c>
      <c r="D688" s="279">
        <v>244</v>
      </c>
      <c r="E688" s="279">
        <v>4885437.75</v>
      </c>
      <c r="F688" s="279">
        <v>2100751.7799999998</v>
      </c>
    </row>
    <row r="689" spans="1:6" ht="15" x14ac:dyDescent="0.35">
      <c r="A689" s="279">
        <v>90</v>
      </c>
      <c r="B689" s="279">
        <v>4885593.71</v>
      </c>
      <c r="C689" s="279">
        <v>2100430.19</v>
      </c>
      <c r="D689" s="279">
        <v>245</v>
      </c>
      <c r="E689" s="279">
        <v>4885440.53</v>
      </c>
      <c r="F689" s="279">
        <v>2100750.59</v>
      </c>
    </row>
    <row r="690" spans="1:6" ht="15" x14ac:dyDescent="0.35">
      <c r="A690" s="279">
        <v>91</v>
      </c>
      <c r="B690" s="279">
        <v>4885591.9000000004</v>
      </c>
      <c r="C690" s="279">
        <v>2100430.9300000002</v>
      </c>
      <c r="D690" s="279">
        <v>246</v>
      </c>
      <c r="E690" s="279">
        <v>4885440.72</v>
      </c>
      <c r="F690" s="279">
        <v>2100750.5099999998</v>
      </c>
    </row>
    <row r="691" spans="1:6" ht="15" x14ac:dyDescent="0.35">
      <c r="A691" s="279">
        <v>92</v>
      </c>
      <c r="B691" s="279">
        <v>4885588.1399999997</v>
      </c>
      <c r="C691" s="279">
        <v>2100432.4700000002</v>
      </c>
      <c r="D691" s="279">
        <v>247</v>
      </c>
      <c r="E691" s="279">
        <v>4885445.8600000003</v>
      </c>
      <c r="F691" s="279">
        <v>2100748.2999999998</v>
      </c>
    </row>
    <row r="692" spans="1:6" ht="15" x14ac:dyDescent="0.35">
      <c r="A692" s="279">
        <v>93</v>
      </c>
      <c r="B692" s="279">
        <v>4885579.3099999996</v>
      </c>
      <c r="C692" s="279">
        <v>2100436.09</v>
      </c>
      <c r="D692" s="279">
        <v>248</v>
      </c>
      <c r="E692" s="279">
        <v>4885450.5999999996</v>
      </c>
      <c r="F692" s="279">
        <v>2100746.27</v>
      </c>
    </row>
    <row r="693" spans="1:6" ht="15" x14ac:dyDescent="0.35">
      <c r="A693" s="279">
        <v>94</v>
      </c>
      <c r="B693" s="279">
        <v>4885575.99</v>
      </c>
      <c r="C693" s="279">
        <v>2100437.4500000002</v>
      </c>
      <c r="D693" s="279">
        <v>249</v>
      </c>
      <c r="E693" s="279">
        <v>4885451.1500000004</v>
      </c>
      <c r="F693" s="279">
        <v>2100746.04</v>
      </c>
    </row>
    <row r="694" spans="1:6" ht="15" x14ac:dyDescent="0.35">
      <c r="A694" s="279">
        <v>95</v>
      </c>
      <c r="B694" s="279">
        <v>4885575.8499999996</v>
      </c>
      <c r="C694" s="279">
        <v>2100437.5</v>
      </c>
      <c r="D694" s="279">
        <v>250</v>
      </c>
      <c r="E694" s="279">
        <v>4885456.5999999996</v>
      </c>
      <c r="F694" s="279">
        <v>2100757.15</v>
      </c>
    </row>
    <row r="695" spans="1:6" ht="15" x14ac:dyDescent="0.35">
      <c r="A695" s="279">
        <v>96</v>
      </c>
      <c r="B695" s="279">
        <v>4885575.3600000003</v>
      </c>
      <c r="C695" s="279">
        <v>2100437.7000000002</v>
      </c>
      <c r="D695" s="279">
        <v>251</v>
      </c>
      <c r="E695" s="279">
        <v>4885457.2300000004</v>
      </c>
      <c r="F695" s="279">
        <v>2100758.44</v>
      </c>
    </row>
    <row r="696" spans="1:6" ht="15" x14ac:dyDescent="0.35">
      <c r="A696" s="279">
        <v>97</v>
      </c>
      <c r="B696" s="279">
        <v>4885570.5</v>
      </c>
      <c r="C696" s="279">
        <v>2100439.69</v>
      </c>
      <c r="D696" s="279">
        <v>252</v>
      </c>
      <c r="E696" s="279">
        <v>4885458.83</v>
      </c>
      <c r="F696" s="279">
        <v>2100761.69</v>
      </c>
    </row>
    <row r="697" spans="1:6" ht="15" x14ac:dyDescent="0.35">
      <c r="A697" s="279">
        <v>98</v>
      </c>
      <c r="B697" s="279">
        <v>4885566.24</v>
      </c>
      <c r="C697" s="279">
        <v>2100441.44</v>
      </c>
      <c r="D697" s="279">
        <v>253</v>
      </c>
      <c r="E697" s="279">
        <v>4885462.92</v>
      </c>
      <c r="F697" s="279">
        <v>2100770.0299999998</v>
      </c>
    </row>
    <row r="698" spans="1:6" ht="15" x14ac:dyDescent="0.35">
      <c r="A698" s="279">
        <v>99</v>
      </c>
      <c r="B698" s="279">
        <v>4885565.59</v>
      </c>
      <c r="C698" s="279">
        <v>2100441.7000000002</v>
      </c>
      <c r="D698" s="279">
        <v>254</v>
      </c>
      <c r="E698" s="279">
        <v>4885463.1399999997</v>
      </c>
      <c r="F698" s="279">
        <v>2100770.4900000002</v>
      </c>
    </row>
    <row r="699" spans="1:6" ht="15" x14ac:dyDescent="0.35">
      <c r="A699" s="279">
        <v>100</v>
      </c>
      <c r="B699" s="279">
        <v>4885558.78</v>
      </c>
      <c r="C699" s="279">
        <v>2100444.4900000002</v>
      </c>
      <c r="D699" s="279">
        <v>255</v>
      </c>
      <c r="E699" s="279">
        <v>4885464.7</v>
      </c>
      <c r="F699" s="279">
        <v>2100774.17</v>
      </c>
    </row>
    <row r="700" spans="1:6" ht="15" x14ac:dyDescent="0.35">
      <c r="A700" s="279">
        <v>101</v>
      </c>
      <c r="B700" s="279">
        <v>4885557.13</v>
      </c>
      <c r="C700" s="279">
        <v>2100445.17</v>
      </c>
      <c r="D700" s="279">
        <v>256</v>
      </c>
      <c r="E700" s="279">
        <v>4885464.93</v>
      </c>
      <c r="F700" s="279">
        <v>2100774.65</v>
      </c>
    </row>
    <row r="701" spans="1:6" ht="15" x14ac:dyDescent="0.35">
      <c r="A701" s="279">
        <v>102</v>
      </c>
      <c r="B701" s="279">
        <v>4885554.72</v>
      </c>
      <c r="C701" s="279">
        <v>2100446.16</v>
      </c>
      <c r="D701" s="279">
        <v>257</v>
      </c>
      <c r="E701" s="279">
        <v>4885470.5</v>
      </c>
      <c r="F701" s="279">
        <v>2100786.23</v>
      </c>
    </row>
    <row r="702" spans="1:6" ht="15" x14ac:dyDescent="0.35">
      <c r="A702" s="279">
        <v>103</v>
      </c>
      <c r="B702" s="279">
        <v>4885551.1399999997</v>
      </c>
      <c r="C702" s="279">
        <v>2100447.62</v>
      </c>
      <c r="D702" s="279">
        <v>258</v>
      </c>
      <c r="E702" s="279">
        <v>4885471.01</v>
      </c>
      <c r="F702" s="279">
        <v>2100787.2799999998</v>
      </c>
    </row>
    <row r="703" spans="1:6" ht="15" x14ac:dyDescent="0.35">
      <c r="A703" s="279">
        <v>104</v>
      </c>
      <c r="B703" s="279">
        <v>4885549.34</v>
      </c>
      <c r="C703" s="279">
        <v>2100448.36</v>
      </c>
      <c r="D703" s="279">
        <v>259</v>
      </c>
      <c r="E703" s="279">
        <v>4885472.82</v>
      </c>
      <c r="F703" s="279">
        <v>2100791.04</v>
      </c>
    </row>
    <row r="704" spans="1:6" ht="15" x14ac:dyDescent="0.35">
      <c r="A704" s="279">
        <v>105</v>
      </c>
      <c r="B704" s="279">
        <v>4885540.55</v>
      </c>
      <c r="C704" s="279">
        <v>2100451.96</v>
      </c>
      <c r="D704" s="279">
        <v>260</v>
      </c>
      <c r="E704" s="279">
        <v>4885472.9400000004</v>
      </c>
      <c r="F704" s="279">
        <v>2100791.2799999998</v>
      </c>
    </row>
    <row r="705" spans="1:6" ht="15" x14ac:dyDescent="0.35">
      <c r="A705" s="279">
        <v>106</v>
      </c>
      <c r="B705" s="279">
        <v>4885538.91</v>
      </c>
      <c r="C705" s="279">
        <v>2100452.63</v>
      </c>
      <c r="D705" s="279">
        <v>261</v>
      </c>
      <c r="E705" s="279">
        <v>4885474.07</v>
      </c>
      <c r="F705" s="279">
        <v>2100793.64</v>
      </c>
    </row>
    <row r="706" spans="1:6" ht="15" x14ac:dyDescent="0.35">
      <c r="A706" s="279">
        <v>107</v>
      </c>
      <c r="B706" s="279">
        <v>4885537.63</v>
      </c>
      <c r="C706" s="279">
        <v>2100453.16</v>
      </c>
      <c r="D706" s="279">
        <v>262</v>
      </c>
      <c r="E706" s="279">
        <v>4885481.67</v>
      </c>
      <c r="F706" s="279">
        <v>2100809.41</v>
      </c>
    </row>
    <row r="707" spans="1:6" ht="15" x14ac:dyDescent="0.35">
      <c r="A707" s="279">
        <v>108</v>
      </c>
      <c r="B707" s="279">
        <v>4885531.1399999997</v>
      </c>
      <c r="C707" s="279">
        <v>2100455.81</v>
      </c>
      <c r="D707" s="279">
        <v>263</v>
      </c>
      <c r="E707" s="279">
        <v>4885481.83</v>
      </c>
      <c r="F707" s="279">
        <v>2100809.7599999998</v>
      </c>
    </row>
    <row r="708" spans="1:6" ht="15" x14ac:dyDescent="0.35">
      <c r="A708" s="279">
        <v>109</v>
      </c>
      <c r="B708" s="279">
        <v>4885528.16</v>
      </c>
      <c r="C708" s="279">
        <v>2100457.0299999998</v>
      </c>
      <c r="D708" s="279">
        <v>264</v>
      </c>
      <c r="E708" s="279">
        <v>4885483.26</v>
      </c>
      <c r="F708" s="279">
        <v>2100812.7200000002</v>
      </c>
    </row>
    <row r="709" spans="1:6" ht="15" x14ac:dyDescent="0.35">
      <c r="A709" s="279">
        <v>110</v>
      </c>
      <c r="B709" s="279">
        <v>4885527.92</v>
      </c>
      <c r="C709" s="279">
        <v>2100457.13</v>
      </c>
      <c r="D709" s="279">
        <v>265</v>
      </c>
      <c r="E709" s="279">
        <v>4885488</v>
      </c>
      <c r="F709" s="279">
        <v>2100822.56</v>
      </c>
    </row>
    <row r="710" spans="1:6" ht="15" x14ac:dyDescent="0.35">
      <c r="A710" s="279">
        <v>111</v>
      </c>
      <c r="B710" s="279">
        <v>4885524.6399999997</v>
      </c>
      <c r="C710" s="279">
        <v>2100458.48</v>
      </c>
      <c r="D710" s="279">
        <v>266</v>
      </c>
      <c r="E710" s="279">
        <v>4885491.3600000003</v>
      </c>
      <c r="F710" s="279">
        <v>2100830.19</v>
      </c>
    </row>
    <row r="711" spans="1:6" ht="15" x14ac:dyDescent="0.35">
      <c r="A711" s="279">
        <v>112</v>
      </c>
      <c r="B711" s="279">
        <v>4885522.42</v>
      </c>
      <c r="C711" s="279">
        <v>2100459.39</v>
      </c>
      <c r="D711" s="279">
        <v>267</v>
      </c>
      <c r="E711" s="279">
        <v>4885492.99</v>
      </c>
      <c r="F711" s="279">
        <v>2100833.89</v>
      </c>
    </row>
    <row r="712" spans="1:6" ht="15" x14ac:dyDescent="0.35">
      <c r="A712" s="279">
        <v>113</v>
      </c>
      <c r="B712" s="279">
        <v>4885521.67</v>
      </c>
      <c r="C712" s="279">
        <v>2100459.69</v>
      </c>
      <c r="D712" s="279">
        <v>268</v>
      </c>
      <c r="E712" s="279">
        <v>4885493.47</v>
      </c>
      <c r="F712" s="279">
        <v>2100834.98</v>
      </c>
    </row>
    <row r="713" spans="1:6" ht="15" x14ac:dyDescent="0.35">
      <c r="A713" s="279">
        <v>114</v>
      </c>
      <c r="B713" s="279">
        <v>4885522.42</v>
      </c>
      <c r="C713" s="279">
        <v>2100461.48</v>
      </c>
      <c r="D713" s="279">
        <v>269</v>
      </c>
      <c r="E713" s="279">
        <v>4885497.76</v>
      </c>
      <c r="F713" s="279">
        <v>2100844.7000000002</v>
      </c>
    </row>
    <row r="714" spans="1:6" ht="15" x14ac:dyDescent="0.35">
      <c r="A714" s="279">
        <v>115</v>
      </c>
      <c r="B714" s="279">
        <v>4885522.4800000004</v>
      </c>
      <c r="C714" s="279">
        <v>2100461.64</v>
      </c>
      <c r="D714" s="279">
        <v>270</v>
      </c>
      <c r="E714" s="279">
        <v>4885499.84</v>
      </c>
      <c r="F714" s="279">
        <v>2100849.42</v>
      </c>
    </row>
    <row r="715" spans="1:6" ht="15" x14ac:dyDescent="0.35">
      <c r="A715" s="279">
        <v>116</v>
      </c>
      <c r="B715" s="279">
        <v>4885522.42</v>
      </c>
      <c r="C715" s="279">
        <v>2100461.66</v>
      </c>
      <c r="D715" s="279">
        <v>271</v>
      </c>
      <c r="E715" s="279">
        <v>4885500.46</v>
      </c>
      <c r="F715" s="279">
        <v>2100850.81</v>
      </c>
    </row>
    <row r="716" spans="1:6" ht="15" x14ac:dyDescent="0.35">
      <c r="A716" s="279">
        <v>117</v>
      </c>
      <c r="B716" s="279">
        <v>4885517.68</v>
      </c>
      <c r="C716" s="279">
        <v>2100463.58</v>
      </c>
      <c r="D716" s="279">
        <v>272</v>
      </c>
      <c r="E716" s="279">
        <v>4885502.1100000003</v>
      </c>
      <c r="F716" s="279">
        <v>2100854.56</v>
      </c>
    </row>
    <row r="717" spans="1:6" ht="15" x14ac:dyDescent="0.35">
      <c r="A717" s="279">
        <v>118</v>
      </c>
      <c r="B717" s="279">
        <v>4885514.33</v>
      </c>
      <c r="C717" s="279">
        <v>2100464.9300000002</v>
      </c>
      <c r="D717" s="279">
        <v>273</v>
      </c>
      <c r="E717" s="279">
        <v>4885502.3499999996</v>
      </c>
      <c r="F717" s="279">
        <v>2100854.46</v>
      </c>
    </row>
    <row r="718" spans="1:6" ht="15" x14ac:dyDescent="0.35">
      <c r="A718" s="279">
        <v>119</v>
      </c>
      <c r="B718" s="279">
        <v>4885510.6399999997</v>
      </c>
      <c r="C718" s="279">
        <v>2100466.4300000002</v>
      </c>
      <c r="D718" s="279">
        <v>274</v>
      </c>
      <c r="E718" s="279">
        <v>4885504.68</v>
      </c>
      <c r="F718" s="279">
        <v>2100853.48</v>
      </c>
    </row>
    <row r="719" spans="1:6" ht="15" x14ac:dyDescent="0.35">
      <c r="A719" s="279">
        <v>120</v>
      </c>
      <c r="B719" s="279">
        <v>4885506.62</v>
      </c>
      <c r="C719" s="279">
        <v>2100468.0499999998</v>
      </c>
      <c r="D719" s="279">
        <v>275</v>
      </c>
      <c r="E719" s="279">
        <v>4885515.62</v>
      </c>
      <c r="F719" s="279">
        <v>2100848.87</v>
      </c>
    </row>
    <row r="720" spans="1:6" ht="15" x14ac:dyDescent="0.35">
      <c r="A720" s="279">
        <v>121</v>
      </c>
      <c r="B720" s="279">
        <v>4885497.8099999996</v>
      </c>
      <c r="C720" s="279">
        <v>2100471.61</v>
      </c>
      <c r="D720" s="279">
        <v>276</v>
      </c>
      <c r="E720" s="279">
        <v>4885516.13</v>
      </c>
      <c r="F720" s="279">
        <v>2100848.66</v>
      </c>
    </row>
    <row r="721" spans="1:6" ht="15" x14ac:dyDescent="0.35">
      <c r="A721" s="279">
        <v>122</v>
      </c>
      <c r="B721" s="279">
        <v>4885496.7</v>
      </c>
      <c r="C721" s="279">
        <v>2100472.06</v>
      </c>
      <c r="D721" s="279">
        <v>277</v>
      </c>
      <c r="E721" s="279">
        <v>4885521.6900000004</v>
      </c>
      <c r="F721" s="279">
        <v>2100846.3199999998</v>
      </c>
    </row>
    <row r="722" spans="1:6" ht="15" x14ac:dyDescent="0.35">
      <c r="A722" s="279">
        <v>123</v>
      </c>
      <c r="B722" s="279">
        <v>4885495.6399999997</v>
      </c>
      <c r="C722" s="279">
        <v>2100472.4900000002</v>
      </c>
      <c r="D722" s="279">
        <v>278</v>
      </c>
      <c r="E722" s="279">
        <v>4885527.07</v>
      </c>
      <c r="F722" s="279">
        <v>2100844.0499999998</v>
      </c>
    </row>
    <row r="723" spans="1:6" ht="15" x14ac:dyDescent="0.35">
      <c r="A723" s="279">
        <v>124</v>
      </c>
      <c r="B723" s="279">
        <v>4885485.7300000004</v>
      </c>
      <c r="C723" s="279">
        <v>2100476.5</v>
      </c>
      <c r="D723" s="279">
        <v>279</v>
      </c>
      <c r="E723" s="279">
        <v>4885531.79</v>
      </c>
      <c r="F723" s="279">
        <v>2100842.0699999998</v>
      </c>
    </row>
    <row r="724" spans="1:6" ht="15" x14ac:dyDescent="0.35">
      <c r="A724" s="279">
        <v>125</v>
      </c>
      <c r="B724" s="279">
        <v>4885479.08</v>
      </c>
      <c r="C724" s="279">
        <v>2100479.19</v>
      </c>
      <c r="D724" s="279">
        <v>280</v>
      </c>
      <c r="E724" s="279">
        <v>4885532.68</v>
      </c>
      <c r="F724" s="279">
        <v>2100841.69</v>
      </c>
    </row>
    <row r="725" spans="1:6" ht="15" x14ac:dyDescent="0.35">
      <c r="A725" s="279">
        <v>126</v>
      </c>
      <c r="B725" s="279">
        <v>4885475.1500000004</v>
      </c>
      <c r="C725" s="279">
        <v>2100480.7799999998</v>
      </c>
      <c r="D725" s="279">
        <v>281</v>
      </c>
      <c r="E725" s="279">
        <v>4885541.8600000003</v>
      </c>
      <c r="F725" s="279">
        <v>2100837.8199999998</v>
      </c>
    </row>
    <row r="726" spans="1:6" ht="15" x14ac:dyDescent="0.35">
      <c r="A726" s="279">
        <v>127</v>
      </c>
      <c r="B726" s="279">
        <v>4885468.34</v>
      </c>
      <c r="C726" s="279">
        <v>2100483.5299999998</v>
      </c>
      <c r="D726" s="279">
        <v>282</v>
      </c>
      <c r="E726" s="279">
        <v>4885542.87</v>
      </c>
      <c r="F726" s="279">
        <v>2100837.4</v>
      </c>
    </row>
    <row r="727" spans="1:6" ht="15" x14ac:dyDescent="0.35">
      <c r="A727" s="279">
        <v>128</v>
      </c>
      <c r="B727" s="279">
        <v>4885463.8099999996</v>
      </c>
      <c r="C727" s="279">
        <v>2100485.36</v>
      </c>
      <c r="D727" s="279">
        <v>283</v>
      </c>
      <c r="E727" s="279">
        <v>4885545.53</v>
      </c>
      <c r="F727" s="279">
        <v>2100836.2799999998</v>
      </c>
    </row>
    <row r="728" spans="1:6" ht="15" x14ac:dyDescent="0.35">
      <c r="A728" s="279">
        <v>129</v>
      </c>
      <c r="B728" s="279">
        <v>4885459.0599999996</v>
      </c>
      <c r="C728" s="279">
        <v>2100487.2799999998</v>
      </c>
      <c r="D728" s="279">
        <v>284</v>
      </c>
      <c r="E728" s="279">
        <v>4885553.17</v>
      </c>
      <c r="F728" s="279">
        <v>2100833.06</v>
      </c>
    </row>
    <row r="729" spans="1:6" ht="15" x14ac:dyDescent="0.35">
      <c r="A729" s="279">
        <v>130</v>
      </c>
      <c r="B729" s="279">
        <v>4885449.66</v>
      </c>
      <c r="C729" s="279">
        <v>2100491.09</v>
      </c>
      <c r="D729" s="279">
        <v>285</v>
      </c>
      <c r="E729" s="279">
        <v>4885556.55</v>
      </c>
      <c r="F729" s="279">
        <v>2100831.64</v>
      </c>
    </row>
    <row r="730" spans="1:6" ht="15" x14ac:dyDescent="0.35">
      <c r="A730" s="279">
        <v>131</v>
      </c>
      <c r="B730" s="279">
        <v>4885448.68</v>
      </c>
      <c r="C730" s="279">
        <v>2100491.48</v>
      </c>
      <c r="D730" s="279">
        <v>286</v>
      </c>
      <c r="E730" s="279">
        <v>4885569.38</v>
      </c>
      <c r="F730" s="279">
        <v>2100826.2400000002</v>
      </c>
    </row>
    <row r="731" spans="1:6" ht="15" x14ac:dyDescent="0.35">
      <c r="A731" s="279">
        <v>132</v>
      </c>
      <c r="B731" s="279">
        <v>4885445.3600000003</v>
      </c>
      <c r="C731" s="279">
        <v>2100492.8199999998</v>
      </c>
      <c r="D731" s="279">
        <v>287</v>
      </c>
      <c r="E731" s="279">
        <v>4885573.59</v>
      </c>
      <c r="F731" s="279">
        <v>2100824.46</v>
      </c>
    </row>
    <row r="732" spans="1:6" ht="15" x14ac:dyDescent="0.35">
      <c r="A732" s="279">
        <v>133</v>
      </c>
      <c r="B732" s="279">
        <v>4885443.01</v>
      </c>
      <c r="C732" s="279">
        <v>2100493.77</v>
      </c>
      <c r="D732" s="279">
        <v>288</v>
      </c>
      <c r="E732" s="279">
        <v>4885574.67</v>
      </c>
      <c r="F732" s="279">
        <v>2100824.0099999998</v>
      </c>
    </row>
    <row r="733" spans="1:6" ht="15" x14ac:dyDescent="0.35">
      <c r="A733" s="279">
        <v>134</v>
      </c>
      <c r="B733" s="279">
        <v>4885442.8600000003</v>
      </c>
      <c r="C733" s="279">
        <v>2100493.84</v>
      </c>
      <c r="D733" s="279">
        <v>289</v>
      </c>
      <c r="E733" s="279">
        <v>4885577.09</v>
      </c>
      <c r="F733" s="279">
        <v>2100822.9900000002</v>
      </c>
    </row>
    <row r="734" spans="1:6" ht="15" x14ac:dyDescent="0.35">
      <c r="A734" s="279">
        <v>135</v>
      </c>
      <c r="B734" s="279">
        <v>4885440.7300000004</v>
      </c>
      <c r="C734" s="279">
        <v>2100494.7000000002</v>
      </c>
      <c r="D734" s="279">
        <v>290</v>
      </c>
      <c r="E734" s="279">
        <v>4885583.33</v>
      </c>
      <c r="F734" s="279">
        <v>2100820.36</v>
      </c>
    </row>
    <row r="735" spans="1:6" ht="15" x14ac:dyDescent="0.35">
      <c r="A735" s="279">
        <v>136</v>
      </c>
      <c r="B735" s="279">
        <v>4885443.3600000003</v>
      </c>
      <c r="C735" s="279">
        <v>2100501.5299999998</v>
      </c>
      <c r="D735" s="279">
        <v>291</v>
      </c>
      <c r="E735" s="279">
        <v>4885600.4000000004</v>
      </c>
      <c r="F735" s="279">
        <v>2100813.17</v>
      </c>
    </row>
    <row r="736" spans="1:6" ht="15" x14ac:dyDescent="0.35">
      <c r="A736" s="279">
        <v>137</v>
      </c>
      <c r="B736" s="279">
        <v>4885443.78</v>
      </c>
      <c r="C736" s="279">
        <v>2100502.6</v>
      </c>
      <c r="D736" s="279">
        <v>292</v>
      </c>
      <c r="E736" s="279">
        <v>4885601.58</v>
      </c>
      <c r="F736" s="279">
        <v>2100812.67</v>
      </c>
    </row>
    <row r="737" spans="1:6" ht="15" x14ac:dyDescent="0.35">
      <c r="A737" s="279">
        <v>138</v>
      </c>
      <c r="B737" s="279">
        <v>4885444.7699999996</v>
      </c>
      <c r="C737" s="279">
        <v>2100505.16</v>
      </c>
      <c r="D737" s="279">
        <v>293</v>
      </c>
      <c r="E737" s="279">
        <v>4885601.66</v>
      </c>
      <c r="F737" s="279">
        <v>2100812.64</v>
      </c>
    </row>
    <row r="738" spans="1:6" ht="15" x14ac:dyDescent="0.35">
      <c r="A738" s="279">
        <v>139</v>
      </c>
      <c r="B738" s="279">
        <v>4885447.08</v>
      </c>
      <c r="C738" s="279">
        <v>2100511.16</v>
      </c>
      <c r="D738" s="279">
        <v>294</v>
      </c>
      <c r="E738" s="279">
        <v>4885612.6500000004</v>
      </c>
      <c r="F738" s="279">
        <v>2100808.0099999998</v>
      </c>
    </row>
    <row r="739" spans="1:6" ht="15" x14ac:dyDescent="0.35">
      <c r="A739" s="279">
        <v>140</v>
      </c>
      <c r="B739" s="279">
        <v>4885447.3600000003</v>
      </c>
      <c r="C739" s="279">
        <v>2100511.9</v>
      </c>
      <c r="D739" s="279">
        <v>295</v>
      </c>
      <c r="E739" s="279">
        <v>4885620.71</v>
      </c>
      <c r="F739" s="279">
        <v>2100804.62</v>
      </c>
    </row>
    <row r="740" spans="1:6" ht="15" x14ac:dyDescent="0.35">
      <c r="A740" s="279">
        <v>141</v>
      </c>
      <c r="B740" s="279">
        <v>4885448.8</v>
      </c>
      <c r="C740" s="279">
        <v>2100515.63</v>
      </c>
      <c r="D740" s="279">
        <v>296</v>
      </c>
      <c r="E740" s="279">
        <v>4885626.6900000004</v>
      </c>
      <c r="F740" s="279">
        <v>2100802.1</v>
      </c>
    </row>
    <row r="741" spans="1:6" ht="15" x14ac:dyDescent="0.35">
      <c r="A741" s="279">
        <v>142</v>
      </c>
      <c r="B741" s="279">
        <v>4885446.33</v>
      </c>
      <c r="C741" s="279">
        <v>2100516.5699999998</v>
      </c>
      <c r="D741" s="279">
        <v>297</v>
      </c>
      <c r="E741" s="279">
        <v>4885627.3899999997</v>
      </c>
      <c r="F741" s="279">
        <v>2100801.7999999998</v>
      </c>
    </row>
    <row r="742" spans="1:6" ht="15" x14ac:dyDescent="0.35">
      <c r="A742" s="279">
        <v>143</v>
      </c>
      <c r="B742" s="279">
        <v>4885446.4400000004</v>
      </c>
      <c r="C742" s="279">
        <v>2100516.85</v>
      </c>
      <c r="D742" s="279">
        <v>298</v>
      </c>
      <c r="E742" s="279">
        <v>4885628.03</v>
      </c>
      <c r="F742" s="279">
        <v>2100801.5299999998</v>
      </c>
    </row>
    <row r="743" spans="1:6" ht="15" x14ac:dyDescent="0.35">
      <c r="A743" s="279">
        <v>144</v>
      </c>
      <c r="B743" s="279">
        <v>4885446.87</v>
      </c>
      <c r="C743" s="279">
        <v>2100517.89</v>
      </c>
      <c r="D743" s="279">
        <v>299</v>
      </c>
      <c r="E743" s="279">
        <v>4885629.08</v>
      </c>
      <c r="F743" s="279">
        <v>2100801.09</v>
      </c>
    </row>
    <row r="744" spans="1:6" ht="15" x14ac:dyDescent="0.35">
      <c r="A744" s="279">
        <v>145</v>
      </c>
      <c r="B744" s="279">
        <v>4885448.7300000004</v>
      </c>
      <c r="C744" s="279">
        <v>2100522.44</v>
      </c>
      <c r="D744" s="279">
        <v>300</v>
      </c>
      <c r="E744" s="279">
        <v>4885623.74</v>
      </c>
      <c r="F744" s="279">
        <v>2100791.34</v>
      </c>
    </row>
    <row r="745" spans="1:6" ht="15" x14ac:dyDescent="0.35">
      <c r="A745" s="279">
        <v>146</v>
      </c>
      <c r="B745" s="279">
        <v>4885450.8099999996</v>
      </c>
      <c r="C745" s="279">
        <v>2100527.5299999998</v>
      </c>
      <c r="D745" s="279">
        <v>301</v>
      </c>
      <c r="E745" s="279">
        <v>4885614.13</v>
      </c>
      <c r="F745" s="279">
        <v>2100773.7599999998</v>
      </c>
    </row>
    <row r="746" spans="1:6" ht="15" x14ac:dyDescent="0.35">
      <c r="A746" s="279">
        <v>147</v>
      </c>
      <c r="B746" s="279">
        <v>4885455.3</v>
      </c>
      <c r="C746" s="279">
        <v>2100538.4900000002</v>
      </c>
      <c r="D746" s="279">
        <v>302</v>
      </c>
      <c r="E746" s="279">
        <v>4885610.33</v>
      </c>
      <c r="F746" s="279">
        <v>2100766.65</v>
      </c>
    </row>
    <row r="747" spans="1:6" ht="15" x14ac:dyDescent="0.35">
      <c r="A747" s="279">
        <v>148</v>
      </c>
      <c r="B747" s="279">
        <v>4885457.66</v>
      </c>
      <c r="C747" s="279">
        <v>2100544.2599999998</v>
      </c>
      <c r="D747" s="279">
        <v>303</v>
      </c>
      <c r="E747" s="279">
        <v>4885608.1900000004</v>
      </c>
      <c r="F747" s="279">
        <v>2100762.64</v>
      </c>
    </row>
    <row r="748" spans="1:6" ht="15" x14ac:dyDescent="0.35">
      <c r="A748" s="279">
        <v>149</v>
      </c>
      <c r="B748" s="279">
        <v>4885458.28</v>
      </c>
      <c r="C748" s="279">
        <v>2100545.77</v>
      </c>
      <c r="D748" s="279">
        <v>304</v>
      </c>
      <c r="E748" s="279">
        <v>4885606.99</v>
      </c>
      <c r="F748" s="279">
        <v>2100760.38</v>
      </c>
    </row>
    <row r="749" spans="1:6" ht="15" x14ac:dyDescent="0.35">
      <c r="A749" s="279">
        <v>150</v>
      </c>
      <c r="B749" s="279">
        <v>4885458.53</v>
      </c>
      <c r="C749" s="279">
        <v>2100546.39</v>
      </c>
      <c r="D749" s="279">
        <v>305</v>
      </c>
      <c r="E749" s="279">
        <v>4885590.45</v>
      </c>
      <c r="F749" s="279">
        <v>2100729.41</v>
      </c>
    </row>
    <row r="750" spans="1:6" ht="15" x14ac:dyDescent="0.35">
      <c r="A750" s="279">
        <v>151</v>
      </c>
      <c r="B750" s="279">
        <v>4885462.26</v>
      </c>
      <c r="C750" s="279">
        <v>2100555.5</v>
      </c>
      <c r="D750" s="279">
        <v>306</v>
      </c>
      <c r="E750" s="279">
        <v>4885579.66</v>
      </c>
      <c r="F750" s="279">
        <v>2100709.21</v>
      </c>
    </row>
    <row r="751" spans="1:6" ht="15" x14ac:dyDescent="0.35">
      <c r="A751" s="279">
        <v>152</v>
      </c>
      <c r="B751" s="279">
        <v>4885462.66</v>
      </c>
      <c r="C751" s="279">
        <v>2100556.48</v>
      </c>
      <c r="D751" s="279">
        <v>307</v>
      </c>
      <c r="E751" s="279">
        <v>4885573.71</v>
      </c>
      <c r="F751" s="279">
        <v>2100698.06</v>
      </c>
    </row>
    <row r="752" spans="1:6" ht="15" x14ac:dyDescent="0.35">
      <c r="A752" s="279">
        <v>153</v>
      </c>
      <c r="B752" s="279">
        <v>4885463.84</v>
      </c>
      <c r="C752" s="279">
        <v>2100559.36</v>
      </c>
      <c r="D752" s="279">
        <v>308</v>
      </c>
      <c r="E752" s="279">
        <v>4885585.66</v>
      </c>
      <c r="F752" s="279">
        <v>2100692.2200000002</v>
      </c>
    </row>
    <row r="753" spans="1:6" ht="15" x14ac:dyDescent="0.35">
      <c r="A753" s="279">
        <v>154</v>
      </c>
      <c r="B753" s="279">
        <v>4885464.8899999997</v>
      </c>
      <c r="C753" s="279">
        <v>2100561.94</v>
      </c>
      <c r="D753" s="279">
        <v>309</v>
      </c>
      <c r="E753" s="279">
        <v>4885585.9800000004</v>
      </c>
      <c r="F753" s="279">
        <v>2100692.0699999998</v>
      </c>
    </row>
    <row r="754" spans="1:6" ht="15" x14ac:dyDescent="0.35">
      <c r="A754" s="279">
        <v>155</v>
      </c>
      <c r="B754" s="279">
        <v>4885467.83</v>
      </c>
      <c r="C754" s="279">
        <v>2100569.11</v>
      </c>
      <c r="D754" s="292"/>
      <c r="E754" s="292"/>
      <c r="F754" s="292"/>
    </row>
    <row r="756" spans="1:6" x14ac:dyDescent="0.35">
      <c r="A756" t="s">
        <v>2585</v>
      </c>
    </row>
    <row r="758" spans="1:6" ht="15" x14ac:dyDescent="0.35">
      <c r="A758" s="452" t="s">
        <v>2586</v>
      </c>
      <c r="B758" s="452"/>
      <c r="C758" s="452"/>
      <c r="D758" s="452"/>
      <c r="E758" s="452"/>
      <c r="F758" s="452"/>
    </row>
    <row r="759" spans="1:6" ht="15" x14ac:dyDescent="0.35">
      <c r="A759" s="252" t="s">
        <v>427</v>
      </c>
      <c r="B759" s="252" t="s">
        <v>215</v>
      </c>
      <c r="C759" s="252" t="s">
        <v>216</v>
      </c>
      <c r="D759" s="252" t="s">
        <v>427</v>
      </c>
      <c r="E759" s="252" t="s">
        <v>215</v>
      </c>
      <c r="F759" s="252" t="s">
        <v>216</v>
      </c>
    </row>
    <row r="760" spans="1:6" ht="15" x14ac:dyDescent="0.35">
      <c r="A760" s="293">
        <v>1</v>
      </c>
      <c r="B760" s="293">
        <v>4884399.1399999997</v>
      </c>
      <c r="C760" s="293">
        <v>2101732.9</v>
      </c>
      <c r="D760" s="293">
        <v>163</v>
      </c>
      <c r="E760" s="293">
        <v>4884534.9800000004</v>
      </c>
      <c r="F760" s="293">
        <v>2102135.21</v>
      </c>
    </row>
    <row r="761" spans="1:6" ht="15" x14ac:dyDescent="0.35">
      <c r="A761" s="293">
        <v>2</v>
      </c>
      <c r="B761" s="293">
        <v>4884219.78</v>
      </c>
      <c r="C761" s="293">
        <v>2101786.1800000002</v>
      </c>
      <c r="D761" s="293">
        <v>164</v>
      </c>
      <c r="E761" s="293">
        <v>4884539.4400000004</v>
      </c>
      <c r="F761" s="293">
        <v>2102133.91</v>
      </c>
    </row>
    <row r="762" spans="1:6" ht="15" x14ac:dyDescent="0.35">
      <c r="A762" s="293">
        <v>3</v>
      </c>
      <c r="B762" s="293">
        <v>4884210.4800000004</v>
      </c>
      <c r="C762" s="293">
        <v>2101789.19</v>
      </c>
      <c r="D762" s="293">
        <v>165</v>
      </c>
      <c r="E762" s="293">
        <v>4884547.9400000004</v>
      </c>
      <c r="F762" s="293">
        <v>2102131.44</v>
      </c>
    </row>
    <row r="763" spans="1:6" ht="15" x14ac:dyDescent="0.35">
      <c r="A763" s="293">
        <v>4</v>
      </c>
      <c r="B763" s="293">
        <v>4884210.42</v>
      </c>
      <c r="C763" s="293">
        <v>2101789.0499999998</v>
      </c>
      <c r="D763" s="293">
        <v>166</v>
      </c>
      <c r="E763" s="293">
        <v>4884547.12</v>
      </c>
      <c r="F763" s="293">
        <v>2102129.21</v>
      </c>
    </row>
    <row r="764" spans="1:6" ht="15" x14ac:dyDescent="0.35">
      <c r="A764" s="293">
        <v>5</v>
      </c>
      <c r="B764" s="293">
        <v>4884200.13</v>
      </c>
      <c r="C764" s="293">
        <v>2101792.29</v>
      </c>
      <c r="D764" s="293">
        <v>167</v>
      </c>
      <c r="E764" s="293">
        <v>4884546.96</v>
      </c>
      <c r="F764" s="293">
        <v>2102128.79</v>
      </c>
    </row>
    <row r="765" spans="1:6" ht="15" x14ac:dyDescent="0.35">
      <c r="A765" s="293">
        <v>6</v>
      </c>
      <c r="B765" s="293">
        <v>4884200.21</v>
      </c>
      <c r="C765" s="293">
        <v>2101792.5099999998</v>
      </c>
      <c r="D765" s="293">
        <v>168</v>
      </c>
      <c r="E765" s="293">
        <v>4884546.66</v>
      </c>
      <c r="F765" s="293">
        <v>2102127.9700000002</v>
      </c>
    </row>
    <row r="766" spans="1:6" ht="15" x14ac:dyDescent="0.35">
      <c r="A766" s="293">
        <v>7</v>
      </c>
      <c r="B766" s="293">
        <v>4884199.8099999996</v>
      </c>
      <c r="C766" s="293">
        <v>2101792.64</v>
      </c>
      <c r="D766" s="293">
        <v>169</v>
      </c>
      <c r="E766" s="293">
        <v>4884546.63</v>
      </c>
      <c r="F766" s="293">
        <v>2102127.88</v>
      </c>
    </row>
    <row r="767" spans="1:6" ht="15" x14ac:dyDescent="0.35">
      <c r="A767" s="293">
        <v>8</v>
      </c>
      <c r="B767" s="293">
        <v>4884135.88</v>
      </c>
      <c r="C767" s="293">
        <v>2101813.2999999998</v>
      </c>
      <c r="D767" s="293">
        <v>170</v>
      </c>
      <c r="E767" s="293">
        <v>4884545.7</v>
      </c>
      <c r="F767" s="293">
        <v>2102125.34</v>
      </c>
    </row>
    <row r="768" spans="1:6" ht="15" x14ac:dyDescent="0.35">
      <c r="A768" s="293">
        <v>9</v>
      </c>
      <c r="B768" s="293">
        <v>4884136.57</v>
      </c>
      <c r="C768" s="293">
        <v>2101815.4</v>
      </c>
      <c r="D768" s="293">
        <v>171</v>
      </c>
      <c r="E768" s="293">
        <v>4884544.9000000004</v>
      </c>
      <c r="F768" s="293">
        <v>2102123.17</v>
      </c>
    </row>
    <row r="769" spans="1:6" ht="15" x14ac:dyDescent="0.35">
      <c r="A769" s="293">
        <v>10</v>
      </c>
      <c r="B769" s="293">
        <v>4884137.18</v>
      </c>
      <c r="C769" s="293">
        <v>2101817.2599999998</v>
      </c>
      <c r="D769" s="293">
        <v>172</v>
      </c>
      <c r="E769" s="293">
        <v>4884543.04</v>
      </c>
      <c r="F769" s="293">
        <v>2102118.12</v>
      </c>
    </row>
    <row r="770" spans="1:6" ht="15" x14ac:dyDescent="0.35">
      <c r="A770" s="293">
        <v>11</v>
      </c>
      <c r="B770" s="293">
        <v>4884137.03</v>
      </c>
      <c r="C770" s="293">
        <v>2101817.2999999998</v>
      </c>
      <c r="D770" s="293">
        <v>173</v>
      </c>
      <c r="E770" s="293">
        <v>4884542.1900000004</v>
      </c>
      <c r="F770" s="293">
        <v>2102115.7999999998</v>
      </c>
    </row>
    <row r="771" spans="1:6" ht="15" x14ac:dyDescent="0.35">
      <c r="A771" s="293">
        <v>12</v>
      </c>
      <c r="B771" s="293">
        <v>4884135.34</v>
      </c>
      <c r="C771" s="293">
        <v>2101817.8199999998</v>
      </c>
      <c r="D771" s="293">
        <v>174</v>
      </c>
      <c r="E771" s="293">
        <v>4884542.1399999997</v>
      </c>
      <c r="F771" s="293">
        <v>2102115.67</v>
      </c>
    </row>
    <row r="772" spans="1:6" ht="15" x14ac:dyDescent="0.35">
      <c r="A772" s="293">
        <v>13</v>
      </c>
      <c r="B772" s="293">
        <v>4884143.2300000004</v>
      </c>
      <c r="C772" s="293">
        <v>2101838.21</v>
      </c>
      <c r="D772" s="293">
        <v>175</v>
      </c>
      <c r="E772" s="293">
        <v>4884541.67</v>
      </c>
      <c r="F772" s="293">
        <v>2102114.37</v>
      </c>
    </row>
    <row r="773" spans="1:6" ht="15" x14ac:dyDescent="0.35">
      <c r="A773" s="293">
        <v>14</v>
      </c>
      <c r="B773" s="293">
        <v>4884148.92</v>
      </c>
      <c r="C773" s="293">
        <v>2101852.92</v>
      </c>
      <c r="D773" s="293">
        <v>176</v>
      </c>
      <c r="E773" s="293">
        <v>4884540.32</v>
      </c>
      <c r="F773" s="293">
        <v>2102110.7000000002</v>
      </c>
    </row>
    <row r="774" spans="1:6" ht="15" x14ac:dyDescent="0.35">
      <c r="A774" s="293">
        <v>15</v>
      </c>
      <c r="B774" s="293">
        <v>4884149.41</v>
      </c>
      <c r="C774" s="293">
        <v>2101854.21</v>
      </c>
      <c r="D774" s="293">
        <v>177</v>
      </c>
      <c r="E774" s="293">
        <v>4884539.6399999997</v>
      </c>
      <c r="F774" s="293">
        <v>2102108.86</v>
      </c>
    </row>
    <row r="775" spans="1:6" ht="15" x14ac:dyDescent="0.35">
      <c r="A775" s="293">
        <v>16</v>
      </c>
      <c r="B775" s="293">
        <v>4884150.37</v>
      </c>
      <c r="C775" s="293">
        <v>2101856.69</v>
      </c>
      <c r="D775" s="293">
        <v>178</v>
      </c>
      <c r="E775" s="293">
        <v>4884539.4800000004</v>
      </c>
      <c r="F775" s="293">
        <v>2102108.41</v>
      </c>
    </row>
    <row r="776" spans="1:6" ht="15" x14ac:dyDescent="0.35">
      <c r="A776" s="293">
        <v>17</v>
      </c>
      <c r="B776" s="293">
        <v>4884151.8499999996</v>
      </c>
      <c r="C776" s="293">
        <v>2101860.52</v>
      </c>
      <c r="D776" s="293">
        <v>179</v>
      </c>
      <c r="E776" s="293">
        <v>4884537.58</v>
      </c>
      <c r="F776" s="293">
        <v>2102103.25</v>
      </c>
    </row>
    <row r="777" spans="1:6" ht="15" x14ac:dyDescent="0.35">
      <c r="A777" s="293">
        <v>18</v>
      </c>
      <c r="B777" s="293">
        <v>4884155.71</v>
      </c>
      <c r="C777" s="293">
        <v>2101870.5</v>
      </c>
      <c r="D777" s="293">
        <v>180</v>
      </c>
      <c r="E777" s="293">
        <v>4884537.29</v>
      </c>
      <c r="F777" s="293">
        <v>2102102.46</v>
      </c>
    </row>
    <row r="778" spans="1:6" ht="15" x14ac:dyDescent="0.35">
      <c r="A778" s="293">
        <v>19</v>
      </c>
      <c r="B778" s="293">
        <v>4884157.82</v>
      </c>
      <c r="C778" s="293">
        <v>2101875.96</v>
      </c>
      <c r="D778" s="293">
        <v>181</v>
      </c>
      <c r="E778" s="293">
        <v>4884536.63</v>
      </c>
      <c r="F778" s="293">
        <v>2102100.65</v>
      </c>
    </row>
    <row r="779" spans="1:6" ht="15" x14ac:dyDescent="0.35">
      <c r="A779" s="293">
        <v>20</v>
      </c>
      <c r="B779" s="293">
        <v>4884157.97</v>
      </c>
      <c r="C779" s="293">
        <v>2101876.34</v>
      </c>
      <c r="D779" s="293">
        <v>182</v>
      </c>
      <c r="E779" s="293">
        <v>4884535.7699999996</v>
      </c>
      <c r="F779" s="293">
        <v>2102098.33</v>
      </c>
    </row>
    <row r="780" spans="1:6" ht="15" x14ac:dyDescent="0.35">
      <c r="A780" s="293">
        <v>21</v>
      </c>
      <c r="B780" s="293">
        <v>4884160.45</v>
      </c>
      <c r="C780" s="293">
        <v>2101882.75</v>
      </c>
      <c r="D780" s="293">
        <v>183</v>
      </c>
      <c r="E780" s="293">
        <v>4884533.17</v>
      </c>
      <c r="F780" s="293">
        <v>2102091.33</v>
      </c>
    </row>
    <row r="781" spans="1:6" ht="15" x14ac:dyDescent="0.35">
      <c r="A781" s="293">
        <v>22</v>
      </c>
      <c r="B781" s="293">
        <v>4884160.95</v>
      </c>
      <c r="C781" s="293">
        <v>2101884.0499999998</v>
      </c>
      <c r="D781" s="293">
        <v>184</v>
      </c>
      <c r="E781" s="293">
        <v>4884533.05</v>
      </c>
      <c r="F781" s="293">
        <v>2102091.0099999998</v>
      </c>
    </row>
    <row r="782" spans="1:6" ht="15" x14ac:dyDescent="0.35">
      <c r="A782" s="293">
        <v>23</v>
      </c>
      <c r="B782" s="293">
        <v>4884165.16</v>
      </c>
      <c r="C782" s="293">
        <v>2101894.9300000002</v>
      </c>
      <c r="D782" s="293">
        <v>185</v>
      </c>
      <c r="E782" s="293">
        <v>4884532.84</v>
      </c>
      <c r="F782" s="293">
        <v>2102090.44</v>
      </c>
    </row>
    <row r="783" spans="1:6" ht="15" x14ac:dyDescent="0.35">
      <c r="A783" s="293">
        <v>24</v>
      </c>
      <c r="B783" s="293">
        <v>4884168.53</v>
      </c>
      <c r="C783" s="293">
        <v>2101903.63</v>
      </c>
      <c r="D783" s="293">
        <v>186</v>
      </c>
      <c r="E783" s="293">
        <v>4884532.1500000004</v>
      </c>
      <c r="F783" s="293">
        <v>2102088.59</v>
      </c>
    </row>
    <row r="784" spans="1:6" ht="15" x14ac:dyDescent="0.35">
      <c r="A784" s="293">
        <v>25</v>
      </c>
      <c r="B784" s="293">
        <v>4884177.3099999996</v>
      </c>
      <c r="C784" s="293">
        <v>2101926.34</v>
      </c>
      <c r="D784" s="293">
        <v>187</v>
      </c>
      <c r="E784" s="293">
        <v>4884531.04</v>
      </c>
      <c r="F784" s="293">
        <v>2102085.63</v>
      </c>
    </row>
    <row r="785" spans="1:6" ht="15" x14ac:dyDescent="0.35">
      <c r="A785" s="293">
        <v>26</v>
      </c>
      <c r="B785" s="293">
        <v>4884177.3499999996</v>
      </c>
      <c r="C785" s="293">
        <v>2101926.4500000002</v>
      </c>
      <c r="D785" s="293">
        <v>188</v>
      </c>
      <c r="E785" s="293">
        <v>4884530.55</v>
      </c>
      <c r="F785" s="293">
        <v>2102084.2999999998</v>
      </c>
    </row>
    <row r="786" spans="1:6" ht="15" x14ac:dyDescent="0.35">
      <c r="A786" s="293">
        <v>27</v>
      </c>
      <c r="B786" s="293">
        <v>4884177.6399999997</v>
      </c>
      <c r="C786" s="293">
        <v>2101926.35</v>
      </c>
      <c r="D786" s="293">
        <v>189</v>
      </c>
      <c r="E786" s="293">
        <v>4884529.0199999996</v>
      </c>
      <c r="F786" s="293">
        <v>2102080.2000000002</v>
      </c>
    </row>
    <row r="787" spans="1:6" ht="15" x14ac:dyDescent="0.35">
      <c r="A787" s="293">
        <v>28</v>
      </c>
      <c r="B787" s="293">
        <v>4884180.3499999996</v>
      </c>
      <c r="C787" s="293">
        <v>2101925.38</v>
      </c>
      <c r="D787" s="293">
        <v>190</v>
      </c>
      <c r="E787" s="293">
        <v>4884528.74</v>
      </c>
      <c r="F787" s="293">
        <v>2102079.4300000002</v>
      </c>
    </row>
    <row r="788" spans="1:6" ht="15" x14ac:dyDescent="0.35">
      <c r="A788" s="293">
        <v>29</v>
      </c>
      <c r="B788" s="293">
        <v>4884203.75</v>
      </c>
      <c r="C788" s="293">
        <v>2101916.96</v>
      </c>
      <c r="D788" s="293">
        <v>191</v>
      </c>
      <c r="E788" s="293">
        <v>4884527.9800000004</v>
      </c>
      <c r="F788" s="293">
        <v>2102077.38</v>
      </c>
    </row>
    <row r="789" spans="1:6" ht="15" x14ac:dyDescent="0.35">
      <c r="A789" s="293">
        <v>30</v>
      </c>
      <c r="B789" s="293">
        <v>4884204.82</v>
      </c>
      <c r="C789" s="293">
        <v>2101916.5699999998</v>
      </c>
      <c r="D789" s="293">
        <v>192</v>
      </c>
      <c r="E789" s="293">
        <v>4884526.08</v>
      </c>
      <c r="F789" s="293">
        <v>2102072.29</v>
      </c>
    </row>
    <row r="790" spans="1:6" ht="15" x14ac:dyDescent="0.35">
      <c r="A790" s="293">
        <v>31</v>
      </c>
      <c r="B790" s="293">
        <v>4884207.8899999997</v>
      </c>
      <c r="C790" s="293">
        <v>2101915.46</v>
      </c>
      <c r="D790" s="293">
        <v>193</v>
      </c>
      <c r="E790" s="293">
        <v>4884525.22</v>
      </c>
      <c r="F790" s="293">
        <v>2102069.9900000002</v>
      </c>
    </row>
    <row r="791" spans="1:6" ht="15" x14ac:dyDescent="0.35">
      <c r="A791" s="293">
        <v>32</v>
      </c>
      <c r="B791" s="293">
        <v>4884208.96</v>
      </c>
      <c r="C791" s="293">
        <v>2101915.08</v>
      </c>
      <c r="D791" s="293">
        <v>194</v>
      </c>
      <c r="E791" s="293">
        <v>4884524.97</v>
      </c>
      <c r="F791" s="293">
        <v>2102069.31</v>
      </c>
    </row>
    <row r="792" spans="1:6" ht="15" x14ac:dyDescent="0.35">
      <c r="A792" s="293">
        <v>33</v>
      </c>
      <c r="B792" s="293">
        <v>4884217.54</v>
      </c>
      <c r="C792" s="293">
        <v>2101911.9900000002</v>
      </c>
      <c r="D792" s="293">
        <v>195</v>
      </c>
      <c r="E792" s="293">
        <v>4884524.34</v>
      </c>
      <c r="F792" s="293">
        <v>2102067.62</v>
      </c>
    </row>
    <row r="793" spans="1:6" ht="15" x14ac:dyDescent="0.35">
      <c r="A793" s="293">
        <v>34</v>
      </c>
      <c r="B793" s="293">
        <v>4884219.49</v>
      </c>
      <c r="C793" s="293">
        <v>2101911.29</v>
      </c>
      <c r="D793" s="293">
        <v>196</v>
      </c>
      <c r="E793" s="293">
        <v>4884524.1100000003</v>
      </c>
      <c r="F793" s="293">
        <v>2102066.9900000002</v>
      </c>
    </row>
    <row r="794" spans="1:6" ht="15" x14ac:dyDescent="0.35">
      <c r="A794" s="293">
        <v>35</v>
      </c>
      <c r="B794" s="293">
        <v>4884226.8</v>
      </c>
      <c r="C794" s="293">
        <v>2101908.66</v>
      </c>
      <c r="D794" s="293">
        <v>197</v>
      </c>
      <c r="E794" s="293">
        <v>4884523.8899999997</v>
      </c>
      <c r="F794" s="293">
        <v>2102066.42</v>
      </c>
    </row>
    <row r="795" spans="1:6" ht="15" x14ac:dyDescent="0.35">
      <c r="A795" s="293">
        <v>36</v>
      </c>
      <c r="B795" s="293">
        <v>4884229.8899999997</v>
      </c>
      <c r="C795" s="293">
        <v>2101907.5499999998</v>
      </c>
      <c r="D795" s="293">
        <v>198</v>
      </c>
      <c r="E795" s="293">
        <v>4884523.8499999996</v>
      </c>
      <c r="F795" s="293">
        <v>2102066.29</v>
      </c>
    </row>
    <row r="796" spans="1:6" ht="15" x14ac:dyDescent="0.35">
      <c r="A796" s="293">
        <v>37</v>
      </c>
      <c r="B796" s="293">
        <v>4884234.34</v>
      </c>
      <c r="C796" s="293">
        <v>2101905.9500000002</v>
      </c>
      <c r="D796" s="293">
        <v>199</v>
      </c>
      <c r="E796" s="293">
        <v>4884523.5999999996</v>
      </c>
      <c r="F796" s="293">
        <v>2102065.62</v>
      </c>
    </row>
    <row r="797" spans="1:6" ht="15" x14ac:dyDescent="0.35">
      <c r="A797" s="293">
        <v>38</v>
      </c>
      <c r="B797" s="293">
        <v>4884242.1500000004</v>
      </c>
      <c r="C797" s="293">
        <v>2101903.14</v>
      </c>
      <c r="D797" s="293">
        <v>200</v>
      </c>
      <c r="E797" s="293">
        <v>4884523.54</v>
      </c>
      <c r="F797" s="293">
        <v>2102065.46</v>
      </c>
    </row>
    <row r="798" spans="1:6" ht="15" x14ac:dyDescent="0.35">
      <c r="A798" s="293">
        <v>39</v>
      </c>
      <c r="B798" s="293">
        <v>4884248.33</v>
      </c>
      <c r="C798" s="293">
        <v>2101900.91</v>
      </c>
      <c r="D798" s="293">
        <v>201</v>
      </c>
      <c r="E798" s="293">
        <v>4884523.09</v>
      </c>
      <c r="F798" s="293">
        <v>2102064.27</v>
      </c>
    </row>
    <row r="799" spans="1:6" ht="15" x14ac:dyDescent="0.35">
      <c r="A799" s="293">
        <v>40</v>
      </c>
      <c r="B799" s="293">
        <v>4884250.7</v>
      </c>
      <c r="C799" s="293">
        <v>2101900.06</v>
      </c>
      <c r="D799" s="293">
        <v>202</v>
      </c>
      <c r="E799" s="293">
        <v>4884522.9400000004</v>
      </c>
      <c r="F799" s="293">
        <v>2102063.86</v>
      </c>
    </row>
    <row r="800" spans="1:6" ht="15" x14ac:dyDescent="0.35">
      <c r="A800" s="293">
        <v>41</v>
      </c>
      <c r="B800" s="293">
        <v>4884252.25</v>
      </c>
      <c r="C800" s="293">
        <v>2101899.5</v>
      </c>
      <c r="D800" s="293">
        <v>203</v>
      </c>
      <c r="E800" s="293">
        <v>4884522.12</v>
      </c>
      <c r="F800" s="293">
        <v>2102061.65</v>
      </c>
    </row>
    <row r="801" spans="1:6" ht="15" x14ac:dyDescent="0.35">
      <c r="A801" s="293">
        <v>42</v>
      </c>
      <c r="B801" s="293">
        <v>4884257.66</v>
      </c>
      <c r="C801" s="293">
        <v>2101897.5499999998</v>
      </c>
      <c r="D801" s="293">
        <v>204</v>
      </c>
      <c r="E801" s="293">
        <v>4884522.07</v>
      </c>
      <c r="F801" s="293">
        <v>2102061.5299999998</v>
      </c>
    </row>
    <row r="802" spans="1:6" ht="15" x14ac:dyDescent="0.35">
      <c r="A802" s="293">
        <v>43</v>
      </c>
      <c r="B802" s="293">
        <v>4884261.62</v>
      </c>
      <c r="C802" s="293">
        <v>2101896.13</v>
      </c>
      <c r="D802" s="293">
        <v>205</v>
      </c>
      <c r="E802" s="293">
        <v>4884521.76</v>
      </c>
      <c r="F802" s="293">
        <v>2102060.66</v>
      </c>
    </row>
    <row r="803" spans="1:6" ht="15" x14ac:dyDescent="0.35">
      <c r="A803" s="293">
        <v>44</v>
      </c>
      <c r="B803" s="293">
        <v>4884262.59</v>
      </c>
      <c r="C803" s="293">
        <v>2101895.7799999998</v>
      </c>
      <c r="D803" s="293">
        <v>206</v>
      </c>
      <c r="E803" s="293">
        <v>4884520.28</v>
      </c>
      <c r="F803" s="293">
        <v>2102056.62</v>
      </c>
    </row>
    <row r="804" spans="1:6" ht="15" x14ac:dyDescent="0.35">
      <c r="A804" s="293">
        <v>45</v>
      </c>
      <c r="B804" s="293">
        <v>4884265.26</v>
      </c>
      <c r="C804" s="293">
        <v>2101894.8199999998</v>
      </c>
      <c r="D804" s="293">
        <v>207</v>
      </c>
      <c r="E804" s="293">
        <v>4884519.7300000004</v>
      </c>
      <c r="F804" s="293">
        <v>2102055.11</v>
      </c>
    </row>
    <row r="805" spans="1:6" ht="15" x14ac:dyDescent="0.35">
      <c r="A805" s="293">
        <v>46</v>
      </c>
      <c r="B805" s="293">
        <v>4884268.55</v>
      </c>
      <c r="C805" s="293">
        <v>2101902.5</v>
      </c>
      <c r="D805" s="293">
        <v>208</v>
      </c>
      <c r="E805" s="293">
        <v>4884518.63</v>
      </c>
      <c r="F805" s="293">
        <v>2102052.1</v>
      </c>
    </row>
    <row r="806" spans="1:6" ht="15" x14ac:dyDescent="0.35">
      <c r="A806" s="293">
        <v>47</v>
      </c>
      <c r="B806" s="293">
        <v>4884272.6399999997</v>
      </c>
      <c r="C806" s="293">
        <v>2101912.04</v>
      </c>
      <c r="D806" s="293">
        <v>209</v>
      </c>
      <c r="E806" s="293">
        <v>4884518.1100000003</v>
      </c>
      <c r="F806" s="293">
        <v>2102050.6800000002</v>
      </c>
    </row>
    <row r="807" spans="1:6" ht="15" x14ac:dyDescent="0.35">
      <c r="A807" s="293">
        <v>48</v>
      </c>
      <c r="B807" s="293">
        <v>4884275.57</v>
      </c>
      <c r="C807" s="293">
        <v>2101918.88</v>
      </c>
      <c r="D807" s="293">
        <v>210</v>
      </c>
      <c r="E807" s="293">
        <v>4884517.46</v>
      </c>
      <c r="F807" s="293">
        <v>2102048.88</v>
      </c>
    </row>
    <row r="808" spans="1:6" ht="15" x14ac:dyDescent="0.35">
      <c r="A808" s="293">
        <v>49</v>
      </c>
      <c r="B808" s="293">
        <v>4884277.74</v>
      </c>
      <c r="C808" s="293">
        <v>2101923.1</v>
      </c>
      <c r="D808" s="293">
        <v>211</v>
      </c>
      <c r="E808" s="293">
        <v>4884516.57</v>
      </c>
      <c r="F808" s="293">
        <v>2102046.4500000002</v>
      </c>
    </row>
    <row r="809" spans="1:6" ht="15" x14ac:dyDescent="0.35">
      <c r="A809" s="293">
        <v>50</v>
      </c>
      <c r="B809" s="293">
        <v>4884283.16</v>
      </c>
      <c r="C809" s="293">
        <v>2101933.66</v>
      </c>
      <c r="D809" s="293">
        <v>212</v>
      </c>
      <c r="E809" s="293">
        <v>4884516.5</v>
      </c>
      <c r="F809" s="293">
        <v>2102046.27</v>
      </c>
    </row>
    <row r="810" spans="1:6" ht="15" x14ac:dyDescent="0.35">
      <c r="A810" s="293">
        <v>51</v>
      </c>
      <c r="B810" s="293">
        <v>4884283.3499999996</v>
      </c>
      <c r="C810" s="293">
        <v>2101934.04</v>
      </c>
      <c r="D810" s="293">
        <v>213</v>
      </c>
      <c r="E810" s="293">
        <v>4884515.63</v>
      </c>
      <c r="F810" s="293">
        <v>2102043.87</v>
      </c>
    </row>
    <row r="811" spans="1:6" ht="15" x14ac:dyDescent="0.35">
      <c r="A811" s="293">
        <v>52</v>
      </c>
      <c r="B811" s="293">
        <v>4884290.1900000004</v>
      </c>
      <c r="C811" s="293">
        <v>2101947.35</v>
      </c>
      <c r="D811" s="293">
        <v>214</v>
      </c>
      <c r="E811" s="293">
        <v>4884515.4000000004</v>
      </c>
      <c r="F811" s="293">
        <v>2102043.23</v>
      </c>
    </row>
    <row r="812" spans="1:6" ht="15" x14ac:dyDescent="0.35">
      <c r="A812" s="293">
        <v>53</v>
      </c>
      <c r="B812" s="293">
        <v>4884291.55</v>
      </c>
      <c r="C812" s="293">
        <v>2101949.9900000002</v>
      </c>
      <c r="D812" s="293">
        <v>215</v>
      </c>
      <c r="E812" s="293">
        <v>4884515.33</v>
      </c>
      <c r="F812" s="293">
        <v>2102043.06</v>
      </c>
    </row>
    <row r="813" spans="1:6" ht="15" x14ac:dyDescent="0.35">
      <c r="A813" s="293">
        <v>54</v>
      </c>
      <c r="B813" s="293">
        <v>4884291.7699999996</v>
      </c>
      <c r="C813" s="293">
        <v>2101950.42</v>
      </c>
      <c r="D813" s="293">
        <v>216</v>
      </c>
      <c r="E813" s="293">
        <v>4884515.07</v>
      </c>
      <c r="F813" s="293">
        <v>2102042.35</v>
      </c>
    </row>
    <row r="814" spans="1:6" ht="15" x14ac:dyDescent="0.35">
      <c r="A814" s="293">
        <v>55</v>
      </c>
      <c r="B814" s="293">
        <v>4884294.04</v>
      </c>
      <c r="C814" s="293">
        <v>2101954.08</v>
      </c>
      <c r="D814" s="293">
        <v>217</v>
      </c>
      <c r="E814" s="293">
        <v>4884514.97</v>
      </c>
      <c r="F814" s="293">
        <v>2102042.0699999998</v>
      </c>
    </row>
    <row r="815" spans="1:6" ht="15" x14ac:dyDescent="0.35">
      <c r="A815" s="293">
        <v>56</v>
      </c>
      <c r="B815" s="293">
        <v>4884299.78</v>
      </c>
      <c r="C815" s="293">
        <v>2101963.3199999998</v>
      </c>
      <c r="D815" s="293">
        <v>218</v>
      </c>
      <c r="E815" s="293">
        <v>4884514.58</v>
      </c>
      <c r="F815" s="293">
        <v>2102041.0099999998</v>
      </c>
    </row>
    <row r="816" spans="1:6" ht="15" x14ac:dyDescent="0.35">
      <c r="A816" s="293">
        <v>57</v>
      </c>
      <c r="B816" s="293">
        <v>4884300.71</v>
      </c>
      <c r="C816" s="293">
        <v>2101964.8199999998</v>
      </c>
      <c r="D816" s="293">
        <v>219</v>
      </c>
      <c r="E816" s="293">
        <v>4884514.54</v>
      </c>
      <c r="F816" s="293">
        <v>2102040.89</v>
      </c>
    </row>
    <row r="817" spans="1:6" ht="15" x14ac:dyDescent="0.35">
      <c r="A817" s="293">
        <v>58</v>
      </c>
      <c r="B817" s="293">
        <v>4884300.9400000004</v>
      </c>
      <c r="C817" s="293">
        <v>2101965.2000000002</v>
      </c>
      <c r="D817" s="293">
        <v>220</v>
      </c>
      <c r="E817" s="293">
        <v>4884513.72</v>
      </c>
      <c r="F817" s="293">
        <v>2102038.73</v>
      </c>
    </row>
    <row r="818" spans="1:6" ht="15" x14ac:dyDescent="0.35">
      <c r="A818" s="293">
        <v>59</v>
      </c>
      <c r="B818" s="293">
        <v>4884308.16</v>
      </c>
      <c r="C818" s="293">
        <v>2101977.2799999998</v>
      </c>
      <c r="D818" s="293">
        <v>221</v>
      </c>
      <c r="E818" s="293">
        <v>4884511.0599999996</v>
      </c>
      <c r="F818" s="293">
        <v>2102031.66</v>
      </c>
    </row>
    <row r="819" spans="1:6" ht="15" x14ac:dyDescent="0.35">
      <c r="A819" s="293">
        <v>60</v>
      </c>
      <c r="B819" s="293">
        <v>4884309.8600000003</v>
      </c>
      <c r="C819" s="293">
        <v>2101980.13</v>
      </c>
      <c r="D819" s="293">
        <v>222</v>
      </c>
      <c r="E819" s="293">
        <v>4884510.26</v>
      </c>
      <c r="F819" s="293">
        <v>2102029.5499999998</v>
      </c>
    </row>
    <row r="820" spans="1:6" ht="15" x14ac:dyDescent="0.35">
      <c r="A820" s="293">
        <v>61</v>
      </c>
      <c r="B820" s="293">
        <v>4884310.28</v>
      </c>
      <c r="C820" s="293">
        <v>2101980.84</v>
      </c>
      <c r="D820" s="293">
        <v>223</v>
      </c>
      <c r="E820" s="293">
        <v>4884503.07</v>
      </c>
      <c r="F820" s="293">
        <v>2102010.5</v>
      </c>
    </row>
    <row r="821" spans="1:6" ht="15" x14ac:dyDescent="0.35">
      <c r="A821" s="293">
        <v>62</v>
      </c>
      <c r="B821" s="293">
        <v>4884319.91</v>
      </c>
      <c r="C821" s="293">
        <v>2101996.94</v>
      </c>
      <c r="D821" s="293">
        <v>224</v>
      </c>
      <c r="E821" s="293">
        <v>4884499.79</v>
      </c>
      <c r="F821" s="293">
        <v>2102001.67</v>
      </c>
    </row>
    <row r="822" spans="1:6" ht="15" x14ac:dyDescent="0.35">
      <c r="A822" s="293">
        <v>63</v>
      </c>
      <c r="B822" s="293">
        <v>4884323.91</v>
      </c>
      <c r="C822" s="293">
        <v>2102003.63</v>
      </c>
      <c r="D822" s="293">
        <v>225</v>
      </c>
      <c r="E822" s="293">
        <v>4884499.26</v>
      </c>
      <c r="F822" s="293">
        <v>2102000.2599999998</v>
      </c>
    </row>
    <row r="823" spans="1:6" ht="15" x14ac:dyDescent="0.35">
      <c r="A823" s="293">
        <v>64</v>
      </c>
      <c r="B823" s="293">
        <v>4884325.45</v>
      </c>
      <c r="C823" s="293">
        <v>2102006.4500000002</v>
      </c>
      <c r="D823" s="293">
        <v>226</v>
      </c>
      <c r="E823" s="293">
        <v>4884497.88</v>
      </c>
      <c r="F823" s="293">
        <v>2101996.54</v>
      </c>
    </row>
    <row r="824" spans="1:6" ht="15" x14ac:dyDescent="0.35">
      <c r="A824" s="293">
        <v>65</v>
      </c>
      <c r="B824" s="293">
        <v>4884332.8499999996</v>
      </c>
      <c r="C824" s="293">
        <v>2102020.02</v>
      </c>
      <c r="D824" s="293">
        <v>227</v>
      </c>
      <c r="E824" s="293">
        <v>4884497.16</v>
      </c>
      <c r="F824" s="293">
        <v>2101994.61</v>
      </c>
    </row>
    <row r="825" spans="1:6" ht="15" x14ac:dyDescent="0.35">
      <c r="A825" s="293">
        <v>66</v>
      </c>
      <c r="B825" s="293">
        <v>4884335.47</v>
      </c>
      <c r="C825" s="293">
        <v>2102024.83</v>
      </c>
      <c r="D825" s="293">
        <v>228</v>
      </c>
      <c r="E825" s="293">
        <v>4884495.6900000004</v>
      </c>
      <c r="F825" s="293">
        <v>2101990.6800000002</v>
      </c>
    </row>
    <row r="826" spans="1:6" ht="15" x14ac:dyDescent="0.35">
      <c r="A826" s="293">
        <v>67</v>
      </c>
      <c r="B826" s="293">
        <v>4884337.93</v>
      </c>
      <c r="C826" s="293">
        <v>2102029.5699999998</v>
      </c>
      <c r="D826" s="293">
        <v>229</v>
      </c>
      <c r="E826" s="293">
        <v>4884493.4400000004</v>
      </c>
      <c r="F826" s="293">
        <v>2101984.62</v>
      </c>
    </row>
    <row r="827" spans="1:6" ht="15" x14ac:dyDescent="0.35">
      <c r="A827" s="293">
        <v>68</v>
      </c>
      <c r="B827" s="293">
        <v>4884342.34</v>
      </c>
      <c r="C827" s="293">
        <v>2102038.0699999998</v>
      </c>
      <c r="D827" s="293">
        <v>230</v>
      </c>
      <c r="E827" s="293">
        <v>4884492.0599999996</v>
      </c>
      <c r="F827" s="293">
        <v>2101980.91</v>
      </c>
    </row>
    <row r="828" spans="1:6" ht="15" x14ac:dyDescent="0.35">
      <c r="A828" s="293">
        <v>69</v>
      </c>
      <c r="B828" s="293">
        <v>4884343.12</v>
      </c>
      <c r="C828" s="293">
        <v>2102039.56</v>
      </c>
      <c r="D828" s="293">
        <v>231</v>
      </c>
      <c r="E828" s="293">
        <v>4884491.33</v>
      </c>
      <c r="F828" s="293">
        <v>2101978.9500000002</v>
      </c>
    </row>
    <row r="829" spans="1:6" ht="15" x14ac:dyDescent="0.35">
      <c r="A829" s="293">
        <v>70</v>
      </c>
      <c r="B829" s="293">
        <v>4884347.03</v>
      </c>
      <c r="C829" s="293">
        <v>2102047.11</v>
      </c>
      <c r="D829" s="293">
        <v>232</v>
      </c>
      <c r="E829" s="293">
        <v>4884491.25</v>
      </c>
      <c r="F829" s="293">
        <v>2101978.7599999998</v>
      </c>
    </row>
    <row r="830" spans="1:6" ht="15" x14ac:dyDescent="0.35">
      <c r="A830" s="293">
        <v>71</v>
      </c>
      <c r="B830" s="293">
        <v>4884350.26</v>
      </c>
      <c r="C830" s="293">
        <v>2102053.33</v>
      </c>
      <c r="D830" s="293">
        <v>233</v>
      </c>
      <c r="E830" s="293">
        <v>4884489.54</v>
      </c>
      <c r="F830" s="293">
        <v>2101974.16</v>
      </c>
    </row>
    <row r="831" spans="1:6" ht="15" x14ac:dyDescent="0.35">
      <c r="A831" s="293">
        <v>72</v>
      </c>
      <c r="B831" s="293">
        <v>4884350.58</v>
      </c>
      <c r="C831" s="293">
        <v>2102053.9500000002</v>
      </c>
      <c r="D831" s="293">
        <v>234</v>
      </c>
      <c r="E831" s="293">
        <v>4884488.82</v>
      </c>
      <c r="F831" s="293">
        <v>2101972.2200000002</v>
      </c>
    </row>
    <row r="832" spans="1:6" ht="15" x14ac:dyDescent="0.35">
      <c r="A832" s="293">
        <v>73</v>
      </c>
      <c r="B832" s="293">
        <v>4884351.34</v>
      </c>
      <c r="C832" s="293">
        <v>2102055.41</v>
      </c>
      <c r="D832" s="293">
        <v>235</v>
      </c>
      <c r="E832" s="293">
        <v>4884487.3499999996</v>
      </c>
      <c r="F832" s="293">
        <v>2101968.27</v>
      </c>
    </row>
    <row r="833" spans="1:6" ht="15" x14ac:dyDescent="0.35">
      <c r="A833" s="293">
        <v>74</v>
      </c>
      <c r="B833" s="293">
        <v>4884351.3899999997</v>
      </c>
      <c r="C833" s="293">
        <v>2102055.39</v>
      </c>
      <c r="D833" s="293">
        <v>236</v>
      </c>
      <c r="E833" s="293">
        <v>4884486.58</v>
      </c>
      <c r="F833" s="293">
        <v>2101966.21</v>
      </c>
    </row>
    <row r="834" spans="1:6" ht="15" x14ac:dyDescent="0.35">
      <c r="A834" s="293">
        <v>75</v>
      </c>
      <c r="B834" s="293">
        <v>4884351.4000000004</v>
      </c>
      <c r="C834" s="293">
        <v>2102055.38</v>
      </c>
      <c r="D834" s="293">
        <v>237</v>
      </c>
      <c r="E834" s="293">
        <v>4884485.62</v>
      </c>
      <c r="F834" s="293">
        <v>2101963.63</v>
      </c>
    </row>
    <row r="835" spans="1:6" ht="15" x14ac:dyDescent="0.35">
      <c r="A835" s="293">
        <v>76</v>
      </c>
      <c r="B835" s="293">
        <v>4884351.63</v>
      </c>
      <c r="C835" s="293">
        <v>2102055.8199999998</v>
      </c>
      <c r="D835" s="293">
        <v>238</v>
      </c>
      <c r="E835" s="293">
        <v>4884485.57</v>
      </c>
      <c r="F835" s="293">
        <v>2101963.4900000002</v>
      </c>
    </row>
    <row r="836" spans="1:6" ht="15" x14ac:dyDescent="0.35">
      <c r="A836" s="293">
        <v>77</v>
      </c>
      <c r="B836" s="293">
        <v>4884351.82</v>
      </c>
      <c r="C836" s="293">
        <v>2102056.1800000002</v>
      </c>
      <c r="D836" s="293">
        <v>239</v>
      </c>
      <c r="E836" s="293">
        <v>4884485.25</v>
      </c>
      <c r="F836" s="293">
        <v>2101962.63</v>
      </c>
    </row>
    <row r="837" spans="1:6" ht="15" x14ac:dyDescent="0.35">
      <c r="A837" s="293">
        <v>78</v>
      </c>
      <c r="B837" s="293">
        <v>4884351.88</v>
      </c>
      <c r="C837" s="293">
        <v>2102056.29</v>
      </c>
      <c r="D837" s="293">
        <v>240</v>
      </c>
      <c r="E837" s="293">
        <v>4884480.04</v>
      </c>
      <c r="F837" s="293">
        <v>2101948.65</v>
      </c>
    </row>
    <row r="838" spans="1:6" ht="15" x14ac:dyDescent="0.35">
      <c r="A838" s="293">
        <v>79</v>
      </c>
      <c r="B838" s="293">
        <v>4884352.46</v>
      </c>
      <c r="C838" s="293">
        <v>2102056.04</v>
      </c>
      <c r="D838" s="293">
        <v>241</v>
      </c>
      <c r="E838" s="293">
        <v>4884480</v>
      </c>
      <c r="F838" s="293">
        <v>2101948.54</v>
      </c>
    </row>
    <row r="839" spans="1:6" ht="15" x14ac:dyDescent="0.35">
      <c r="A839" s="293">
        <v>80</v>
      </c>
      <c r="B839" s="293">
        <v>4884356.8499999996</v>
      </c>
      <c r="C839" s="293">
        <v>2102064.4900000002</v>
      </c>
      <c r="D839" s="293">
        <v>242</v>
      </c>
      <c r="E839" s="293">
        <v>4884479.96</v>
      </c>
      <c r="F839" s="293">
        <v>2101948.41</v>
      </c>
    </row>
    <row r="840" spans="1:6" ht="15" x14ac:dyDescent="0.35">
      <c r="A840" s="293">
        <v>81</v>
      </c>
      <c r="B840" s="293">
        <v>4884359.26</v>
      </c>
      <c r="C840" s="293">
        <v>2102069.13</v>
      </c>
      <c r="D840" s="293">
        <v>243</v>
      </c>
      <c r="E840" s="293">
        <v>4884481.09</v>
      </c>
      <c r="F840" s="293">
        <v>2101948</v>
      </c>
    </row>
    <row r="841" spans="1:6" ht="15" x14ac:dyDescent="0.35">
      <c r="A841" s="293">
        <v>82</v>
      </c>
      <c r="B841" s="293">
        <v>4884360.74</v>
      </c>
      <c r="C841" s="293">
        <v>2102071.96</v>
      </c>
      <c r="D841" s="293">
        <v>244</v>
      </c>
      <c r="E841" s="293">
        <v>4884481.5999999996</v>
      </c>
      <c r="F841" s="293">
        <v>2101947.81</v>
      </c>
    </row>
    <row r="842" spans="1:6" ht="15" x14ac:dyDescent="0.35">
      <c r="A842" s="293">
        <v>83</v>
      </c>
      <c r="B842" s="293">
        <v>4884361.58</v>
      </c>
      <c r="C842" s="293">
        <v>2102073.58</v>
      </c>
      <c r="D842" s="293">
        <v>245</v>
      </c>
      <c r="E842" s="293">
        <v>4884481.7</v>
      </c>
      <c r="F842" s="293">
        <v>2101947.7799999998</v>
      </c>
    </row>
    <row r="843" spans="1:6" ht="15" x14ac:dyDescent="0.35">
      <c r="A843" s="293">
        <v>84</v>
      </c>
      <c r="B843" s="293">
        <v>4884361.58</v>
      </c>
      <c r="C843" s="293">
        <v>2102073.59</v>
      </c>
      <c r="D843" s="293">
        <v>246</v>
      </c>
      <c r="E843" s="293">
        <v>4884481.41</v>
      </c>
      <c r="F843" s="293">
        <v>2101946.83</v>
      </c>
    </row>
    <row r="844" spans="1:6" ht="15" x14ac:dyDescent="0.35">
      <c r="A844" s="293">
        <v>85</v>
      </c>
      <c r="B844" s="293">
        <v>4884362.05</v>
      </c>
      <c r="C844" s="293">
        <v>2102074.4900000002</v>
      </c>
      <c r="D844" s="293">
        <v>247</v>
      </c>
      <c r="E844" s="293">
        <v>4884481.22</v>
      </c>
      <c r="F844" s="293">
        <v>2101946.2200000002</v>
      </c>
    </row>
    <row r="845" spans="1:6" ht="15" x14ac:dyDescent="0.35">
      <c r="A845" s="293">
        <v>86</v>
      </c>
      <c r="B845" s="293">
        <v>4884371.05</v>
      </c>
      <c r="C845" s="293">
        <v>2102070.79</v>
      </c>
      <c r="D845" s="293">
        <v>248</v>
      </c>
      <c r="E845" s="293">
        <v>4884480.1900000004</v>
      </c>
      <c r="F845" s="293">
        <v>2101942.87</v>
      </c>
    </row>
    <row r="846" spans="1:6" ht="15" x14ac:dyDescent="0.35">
      <c r="A846" s="293">
        <v>87</v>
      </c>
      <c r="B846" s="293">
        <v>4884372.82</v>
      </c>
      <c r="C846" s="293">
        <v>2102070.06</v>
      </c>
      <c r="D846" s="293">
        <v>249</v>
      </c>
      <c r="E846" s="293">
        <v>4884480.1500000004</v>
      </c>
      <c r="F846" s="293">
        <v>2101942.73</v>
      </c>
    </row>
    <row r="847" spans="1:6" ht="15" x14ac:dyDescent="0.35">
      <c r="A847" s="293">
        <v>88</v>
      </c>
      <c r="B847" s="293">
        <v>4884374.8</v>
      </c>
      <c r="C847" s="293">
        <v>2102069.25</v>
      </c>
      <c r="D847" s="293">
        <v>250</v>
      </c>
      <c r="E847" s="293">
        <v>4884480.03</v>
      </c>
      <c r="F847" s="293">
        <v>2101942.33</v>
      </c>
    </row>
    <row r="848" spans="1:6" ht="15" x14ac:dyDescent="0.35">
      <c r="A848" s="293">
        <v>89</v>
      </c>
      <c r="B848" s="293">
        <v>4884381.99</v>
      </c>
      <c r="C848" s="293">
        <v>2102066.35</v>
      </c>
      <c r="D848" s="293">
        <v>251</v>
      </c>
      <c r="E848" s="293">
        <v>4884479.0199999996</v>
      </c>
      <c r="F848" s="293">
        <v>2101939.06</v>
      </c>
    </row>
    <row r="849" spans="1:6" ht="15" x14ac:dyDescent="0.35">
      <c r="A849" s="293">
        <v>90</v>
      </c>
      <c r="B849" s="293">
        <v>4884382.41</v>
      </c>
      <c r="C849" s="293">
        <v>2102066.19</v>
      </c>
      <c r="D849" s="293">
        <v>252</v>
      </c>
      <c r="E849" s="293">
        <v>4884478.8099999996</v>
      </c>
      <c r="F849" s="293">
        <v>2101938.38</v>
      </c>
    </row>
    <row r="850" spans="1:6" ht="15" x14ac:dyDescent="0.35">
      <c r="A850" s="293">
        <v>91</v>
      </c>
      <c r="B850" s="293">
        <v>4884385.34</v>
      </c>
      <c r="C850" s="293">
        <v>2102065</v>
      </c>
      <c r="D850" s="293">
        <v>253</v>
      </c>
      <c r="E850" s="293">
        <v>4884478.29</v>
      </c>
      <c r="F850" s="293">
        <v>2101936.67</v>
      </c>
    </row>
    <row r="851" spans="1:6" ht="15" x14ac:dyDescent="0.35">
      <c r="A851" s="293">
        <v>92</v>
      </c>
      <c r="B851" s="293">
        <v>4884387.5999999996</v>
      </c>
      <c r="C851" s="293">
        <v>2102064.09</v>
      </c>
      <c r="D851" s="293">
        <v>254</v>
      </c>
      <c r="E851" s="293">
        <v>4884478</v>
      </c>
      <c r="F851" s="293">
        <v>2101935.7400000002</v>
      </c>
    </row>
    <row r="852" spans="1:6" ht="15" x14ac:dyDescent="0.35">
      <c r="A852" s="293">
        <v>93</v>
      </c>
      <c r="B852" s="293">
        <v>4884389.1900000004</v>
      </c>
      <c r="C852" s="293">
        <v>2102063.4500000002</v>
      </c>
      <c r="D852" s="293">
        <v>255</v>
      </c>
      <c r="E852" s="293">
        <v>4884477.68</v>
      </c>
      <c r="F852" s="293">
        <v>2101934.58</v>
      </c>
    </row>
    <row r="853" spans="1:6" ht="15" x14ac:dyDescent="0.35">
      <c r="A853" s="293">
        <v>94</v>
      </c>
      <c r="B853" s="293">
        <v>4884394.1100000003</v>
      </c>
      <c r="C853" s="293">
        <v>2102061.4700000002</v>
      </c>
      <c r="D853" s="293">
        <v>256</v>
      </c>
      <c r="E853" s="293">
        <v>4884477.5199999996</v>
      </c>
      <c r="F853" s="293">
        <v>2101934.0099999998</v>
      </c>
    </row>
    <row r="854" spans="1:6" ht="15" x14ac:dyDescent="0.35">
      <c r="A854" s="293">
        <v>95</v>
      </c>
      <c r="B854" s="293">
        <v>4884396.51</v>
      </c>
      <c r="C854" s="293">
        <v>2102060.5</v>
      </c>
      <c r="D854" s="293">
        <v>257</v>
      </c>
      <c r="E854" s="293">
        <v>4884477.07</v>
      </c>
      <c r="F854" s="293">
        <v>2101932.37</v>
      </c>
    </row>
    <row r="855" spans="1:6" ht="15" x14ac:dyDescent="0.35">
      <c r="A855" s="293">
        <v>96</v>
      </c>
      <c r="B855" s="293">
        <v>4884398.75</v>
      </c>
      <c r="C855" s="293">
        <v>2102059.6</v>
      </c>
      <c r="D855" s="293">
        <v>258</v>
      </c>
      <c r="E855" s="293">
        <v>4884477.04</v>
      </c>
      <c r="F855" s="293">
        <v>2101932.27</v>
      </c>
    </row>
    <row r="856" spans="1:6" ht="15" x14ac:dyDescent="0.35">
      <c r="A856" s="293">
        <v>97</v>
      </c>
      <c r="B856" s="293">
        <v>4884401.6900000004</v>
      </c>
      <c r="C856" s="293">
        <v>2102058.42</v>
      </c>
      <c r="D856" s="293">
        <v>259</v>
      </c>
      <c r="E856" s="293">
        <v>4884476.54</v>
      </c>
      <c r="F856" s="293">
        <v>2101930.4700000002</v>
      </c>
    </row>
    <row r="857" spans="1:6" ht="15" x14ac:dyDescent="0.35">
      <c r="A857" s="293">
        <v>98</v>
      </c>
      <c r="B857" s="293">
        <v>4884401.72</v>
      </c>
      <c r="C857" s="293">
        <v>2102058.4</v>
      </c>
      <c r="D857" s="293">
        <v>260</v>
      </c>
      <c r="E857" s="293">
        <v>4884474.76</v>
      </c>
      <c r="F857" s="293">
        <v>2101924.04</v>
      </c>
    </row>
    <row r="858" spans="1:6" ht="15" x14ac:dyDescent="0.35">
      <c r="A858" s="293">
        <v>99</v>
      </c>
      <c r="B858" s="293">
        <v>4884402.32</v>
      </c>
      <c r="C858" s="293">
        <v>2102058.16</v>
      </c>
      <c r="D858" s="293">
        <v>261</v>
      </c>
      <c r="E858" s="293">
        <v>4884474.5599999996</v>
      </c>
      <c r="F858" s="293">
        <v>2101923.4900000002</v>
      </c>
    </row>
    <row r="859" spans="1:6" ht="15" x14ac:dyDescent="0.35">
      <c r="A859" s="293">
        <v>100</v>
      </c>
      <c r="B859" s="293">
        <v>4884402.43</v>
      </c>
      <c r="C859" s="293">
        <v>2102058.12</v>
      </c>
      <c r="D859" s="293">
        <v>262</v>
      </c>
      <c r="E859" s="293">
        <v>4884474.1500000004</v>
      </c>
      <c r="F859" s="293">
        <v>2101922.37</v>
      </c>
    </row>
    <row r="860" spans="1:6" ht="15" x14ac:dyDescent="0.35">
      <c r="A860" s="293">
        <v>101</v>
      </c>
      <c r="B860" s="293">
        <v>4884404.79</v>
      </c>
      <c r="C860" s="293">
        <v>2102064.4</v>
      </c>
      <c r="D860" s="293">
        <v>263</v>
      </c>
      <c r="E860" s="293">
        <v>4884473.75</v>
      </c>
      <c r="F860" s="293">
        <v>2101921.31</v>
      </c>
    </row>
    <row r="861" spans="1:6" ht="15" x14ac:dyDescent="0.35">
      <c r="A861" s="293">
        <v>102</v>
      </c>
      <c r="B861" s="293">
        <v>4884407.57</v>
      </c>
      <c r="C861" s="293">
        <v>2102071.77</v>
      </c>
      <c r="D861" s="293">
        <v>264</v>
      </c>
      <c r="E861" s="293">
        <v>4884472.57</v>
      </c>
      <c r="F861" s="293">
        <v>2101918.1</v>
      </c>
    </row>
    <row r="862" spans="1:6" ht="15" x14ac:dyDescent="0.35">
      <c r="A862" s="293">
        <v>103</v>
      </c>
      <c r="B862" s="293">
        <v>4884413.71</v>
      </c>
      <c r="C862" s="293">
        <v>2102087.88</v>
      </c>
      <c r="D862" s="293">
        <v>265</v>
      </c>
      <c r="E862" s="293">
        <v>4884471.54</v>
      </c>
      <c r="F862" s="293">
        <v>2101915.2799999998</v>
      </c>
    </row>
    <row r="863" spans="1:6" ht="15" x14ac:dyDescent="0.35">
      <c r="A863" s="293">
        <v>104</v>
      </c>
      <c r="B863" s="293">
        <v>4884415.6500000004</v>
      </c>
      <c r="C863" s="293">
        <v>2102092.9500000002</v>
      </c>
      <c r="D863" s="293">
        <v>266</v>
      </c>
      <c r="E863" s="293">
        <v>4884470.45</v>
      </c>
      <c r="F863" s="293">
        <v>2101912.33</v>
      </c>
    </row>
    <row r="864" spans="1:6" ht="15" x14ac:dyDescent="0.35">
      <c r="A864" s="293">
        <v>105</v>
      </c>
      <c r="B864" s="293">
        <v>4884417.87</v>
      </c>
      <c r="C864" s="293">
        <v>2102098.79</v>
      </c>
      <c r="D864" s="293">
        <v>267</v>
      </c>
      <c r="E864" s="293">
        <v>4884470.3499999996</v>
      </c>
      <c r="F864" s="293">
        <v>2101912.04</v>
      </c>
    </row>
    <row r="865" spans="1:6" ht="15" x14ac:dyDescent="0.35">
      <c r="A865" s="293">
        <v>106</v>
      </c>
      <c r="B865" s="293">
        <v>4884421.46</v>
      </c>
      <c r="C865" s="293">
        <v>2102108.1800000002</v>
      </c>
      <c r="D865" s="293">
        <v>268</v>
      </c>
      <c r="E865" s="293">
        <v>4884468.43</v>
      </c>
      <c r="F865" s="293">
        <v>2101906.8199999998</v>
      </c>
    </row>
    <row r="866" spans="1:6" ht="15" x14ac:dyDescent="0.35">
      <c r="A866" s="293">
        <v>107</v>
      </c>
      <c r="B866" s="293">
        <v>4884421.46</v>
      </c>
      <c r="C866" s="293">
        <v>2102108.19</v>
      </c>
      <c r="D866" s="293">
        <v>269</v>
      </c>
      <c r="E866" s="293">
        <v>4884467.0199999996</v>
      </c>
      <c r="F866" s="293">
        <v>2101903.0099999998</v>
      </c>
    </row>
    <row r="867" spans="1:6" ht="15" x14ac:dyDescent="0.35">
      <c r="A867" s="293">
        <v>108</v>
      </c>
      <c r="B867" s="293">
        <v>4884424.0199999996</v>
      </c>
      <c r="C867" s="293">
        <v>2102114.91</v>
      </c>
      <c r="D867" s="293">
        <v>270</v>
      </c>
      <c r="E867" s="293">
        <v>4884466.6500000004</v>
      </c>
      <c r="F867" s="293">
        <v>2101901.9900000002</v>
      </c>
    </row>
    <row r="868" spans="1:6" ht="15" x14ac:dyDescent="0.35">
      <c r="A868" s="293">
        <v>109</v>
      </c>
      <c r="B868" s="293">
        <v>4884424.51</v>
      </c>
      <c r="C868" s="293">
        <v>2102116.13</v>
      </c>
      <c r="D868" s="293">
        <v>271</v>
      </c>
      <c r="E868" s="293">
        <v>4884464.74</v>
      </c>
      <c r="F868" s="293">
        <v>2101896.81</v>
      </c>
    </row>
    <row r="869" spans="1:6" ht="15" x14ac:dyDescent="0.35">
      <c r="A869" s="293">
        <v>110</v>
      </c>
      <c r="B869" s="293">
        <v>4884425.3099999996</v>
      </c>
      <c r="C869" s="293">
        <v>2102118.15</v>
      </c>
      <c r="D869" s="293">
        <v>272</v>
      </c>
      <c r="E869" s="293">
        <v>4884462.6399999997</v>
      </c>
      <c r="F869" s="293">
        <v>2101891.09</v>
      </c>
    </row>
    <row r="870" spans="1:6" ht="15" x14ac:dyDescent="0.35">
      <c r="A870" s="293">
        <v>111</v>
      </c>
      <c r="B870" s="293">
        <v>4884426.97</v>
      </c>
      <c r="C870" s="293">
        <v>2102122.34</v>
      </c>
      <c r="D870" s="293">
        <v>273</v>
      </c>
      <c r="E870" s="293">
        <v>4884462.37</v>
      </c>
      <c r="F870" s="293">
        <v>2101890.35</v>
      </c>
    </row>
    <row r="871" spans="1:6" ht="15" x14ac:dyDescent="0.35">
      <c r="A871" s="293">
        <v>112</v>
      </c>
      <c r="B871" s="293">
        <v>4884427.34</v>
      </c>
      <c r="C871" s="293">
        <v>2102123.27</v>
      </c>
      <c r="D871" s="293">
        <v>274</v>
      </c>
      <c r="E871" s="293">
        <v>4884461.9400000004</v>
      </c>
      <c r="F871" s="293">
        <v>2101889.19</v>
      </c>
    </row>
    <row r="872" spans="1:6" ht="15" x14ac:dyDescent="0.35">
      <c r="A872" s="293">
        <v>113</v>
      </c>
      <c r="B872" s="293">
        <v>4884429.59</v>
      </c>
      <c r="C872" s="293">
        <v>2102128.83</v>
      </c>
      <c r="D872" s="293">
        <v>275</v>
      </c>
      <c r="E872" s="293">
        <v>4884461.41</v>
      </c>
      <c r="F872" s="293">
        <v>2101887.7400000002</v>
      </c>
    </row>
    <row r="873" spans="1:6" ht="15" x14ac:dyDescent="0.35">
      <c r="A873" s="293">
        <v>114</v>
      </c>
      <c r="B873" s="293">
        <v>4884431.08</v>
      </c>
      <c r="C873" s="293">
        <v>2102132.54</v>
      </c>
      <c r="D873" s="293">
        <v>276</v>
      </c>
      <c r="E873" s="293">
        <v>4884459.0199999996</v>
      </c>
      <c r="F873" s="293">
        <v>2101881.25</v>
      </c>
    </row>
    <row r="874" spans="1:6" ht="15" x14ac:dyDescent="0.35">
      <c r="A874" s="293">
        <v>115</v>
      </c>
      <c r="B874" s="293">
        <v>4884430.91</v>
      </c>
      <c r="C874" s="293">
        <v>2102132.6</v>
      </c>
      <c r="D874" s="293">
        <v>277</v>
      </c>
      <c r="E874" s="293">
        <v>4884457.9400000004</v>
      </c>
      <c r="F874" s="293">
        <v>2101878.29</v>
      </c>
    </row>
    <row r="875" spans="1:6" ht="15" x14ac:dyDescent="0.35">
      <c r="A875" s="293">
        <v>116</v>
      </c>
      <c r="B875" s="293">
        <v>4884428.25</v>
      </c>
      <c r="C875" s="293">
        <v>2102133.54</v>
      </c>
      <c r="D875" s="293">
        <v>278</v>
      </c>
      <c r="E875" s="293">
        <v>4884457.8899999997</v>
      </c>
      <c r="F875" s="293">
        <v>2101878.16</v>
      </c>
    </row>
    <row r="876" spans="1:6" ht="15" x14ac:dyDescent="0.35">
      <c r="A876" s="293">
        <v>117</v>
      </c>
      <c r="B876" s="293">
        <v>4884427.88</v>
      </c>
      <c r="C876" s="293">
        <v>2102133.6800000002</v>
      </c>
      <c r="D876" s="293">
        <v>279</v>
      </c>
      <c r="E876" s="293">
        <v>4884459.67</v>
      </c>
      <c r="F876" s="293">
        <v>2101877.65</v>
      </c>
    </row>
    <row r="877" spans="1:6" ht="15" x14ac:dyDescent="0.35">
      <c r="A877" s="293">
        <v>118</v>
      </c>
      <c r="B877" s="293">
        <v>4884426.9400000004</v>
      </c>
      <c r="C877" s="293">
        <v>2102134.0299999998</v>
      </c>
      <c r="D877" s="293">
        <v>280</v>
      </c>
      <c r="E877" s="293">
        <v>4884461.1900000004</v>
      </c>
      <c r="F877" s="293">
        <v>2101877.2200000002</v>
      </c>
    </row>
    <row r="878" spans="1:6" ht="15" x14ac:dyDescent="0.35">
      <c r="A878" s="293">
        <v>119</v>
      </c>
      <c r="B878" s="293">
        <v>4884425.9400000004</v>
      </c>
      <c r="C878" s="293">
        <v>2102134.4</v>
      </c>
      <c r="D878" s="293">
        <v>281</v>
      </c>
      <c r="E878" s="293">
        <v>4884465.66</v>
      </c>
      <c r="F878" s="293">
        <v>2101875.96</v>
      </c>
    </row>
    <row r="879" spans="1:6" ht="15" x14ac:dyDescent="0.35">
      <c r="A879" s="293">
        <v>120</v>
      </c>
      <c r="B879" s="293">
        <v>4884424.41</v>
      </c>
      <c r="C879" s="293">
        <v>2102134.9700000002</v>
      </c>
      <c r="D879" s="293">
        <v>282</v>
      </c>
      <c r="E879" s="293">
        <v>4884466.42</v>
      </c>
      <c r="F879" s="293">
        <v>2101875.7400000002</v>
      </c>
    </row>
    <row r="880" spans="1:6" ht="15" x14ac:dyDescent="0.35">
      <c r="A880" s="293">
        <v>121</v>
      </c>
      <c r="B880" s="293">
        <v>4884418.5999999996</v>
      </c>
      <c r="C880" s="293">
        <v>2102137.12</v>
      </c>
      <c r="D880" s="293">
        <v>283</v>
      </c>
      <c r="E880" s="293">
        <v>4884466.53</v>
      </c>
      <c r="F880" s="293">
        <v>2101875.71</v>
      </c>
    </row>
    <row r="881" spans="1:6" ht="15" x14ac:dyDescent="0.35">
      <c r="A881" s="293">
        <v>122</v>
      </c>
      <c r="B881" s="293">
        <v>4884418.13</v>
      </c>
      <c r="C881" s="293">
        <v>2102137.29</v>
      </c>
      <c r="D881" s="293">
        <v>284</v>
      </c>
      <c r="E881" s="293">
        <v>4884466.07</v>
      </c>
      <c r="F881" s="293">
        <v>2101874.5299999998</v>
      </c>
    </row>
    <row r="882" spans="1:6" ht="15" x14ac:dyDescent="0.35">
      <c r="A882" s="293">
        <v>123</v>
      </c>
      <c r="B882" s="293">
        <v>4884417.38</v>
      </c>
      <c r="C882" s="293">
        <v>2102137.5699999998</v>
      </c>
      <c r="D882" s="293">
        <v>285</v>
      </c>
      <c r="E882" s="293">
        <v>4884465.4400000004</v>
      </c>
      <c r="F882" s="293">
        <v>2101872.89</v>
      </c>
    </row>
    <row r="883" spans="1:6" ht="15" x14ac:dyDescent="0.35">
      <c r="A883" s="293">
        <v>124</v>
      </c>
      <c r="B883" s="293">
        <v>4884415.5999999996</v>
      </c>
      <c r="C883" s="293">
        <v>2102138.23</v>
      </c>
      <c r="D883" s="293">
        <v>286</v>
      </c>
      <c r="E883" s="293">
        <v>4884464.3899999997</v>
      </c>
      <c r="F883" s="293">
        <v>2101870.2000000002</v>
      </c>
    </row>
    <row r="884" spans="1:6" ht="15" x14ac:dyDescent="0.35">
      <c r="A884" s="293">
        <v>125</v>
      </c>
      <c r="B884" s="293">
        <v>4884415.5599999996</v>
      </c>
      <c r="C884" s="293">
        <v>2102138.25</v>
      </c>
      <c r="D884" s="293">
        <v>287</v>
      </c>
      <c r="E884" s="293">
        <v>4884462.58</v>
      </c>
      <c r="F884" s="293">
        <v>2101865.58</v>
      </c>
    </row>
    <row r="885" spans="1:6" ht="15" x14ac:dyDescent="0.35">
      <c r="A885" s="293">
        <v>126</v>
      </c>
      <c r="B885" s="293">
        <v>4884403.33</v>
      </c>
      <c r="C885" s="293">
        <v>2102142.79</v>
      </c>
      <c r="D885" s="293">
        <v>288</v>
      </c>
      <c r="E885" s="293">
        <v>4884461.53</v>
      </c>
      <c r="F885" s="293">
        <v>2101862.88</v>
      </c>
    </row>
    <row r="886" spans="1:6" ht="15" x14ac:dyDescent="0.35">
      <c r="A886" s="293">
        <v>127</v>
      </c>
      <c r="B886" s="293">
        <v>4884401.3099999996</v>
      </c>
      <c r="C886" s="293">
        <v>2102143.54</v>
      </c>
      <c r="D886" s="293">
        <v>289</v>
      </c>
      <c r="E886" s="293">
        <v>4884460.4000000004</v>
      </c>
      <c r="F886" s="293">
        <v>2101859.9900000002</v>
      </c>
    </row>
    <row r="887" spans="1:6" ht="15" x14ac:dyDescent="0.35">
      <c r="A887" s="293">
        <v>128</v>
      </c>
      <c r="B887" s="293">
        <v>4884399.3499999996</v>
      </c>
      <c r="C887" s="293">
        <v>2102144.2599999998</v>
      </c>
      <c r="D887" s="293">
        <v>290</v>
      </c>
      <c r="E887" s="293">
        <v>4884458.59</v>
      </c>
      <c r="F887" s="293">
        <v>2101855.36</v>
      </c>
    </row>
    <row r="888" spans="1:6" ht="15" x14ac:dyDescent="0.35">
      <c r="A888" s="293">
        <v>129</v>
      </c>
      <c r="B888" s="293">
        <v>4884396.87</v>
      </c>
      <c r="C888" s="293">
        <v>2102145.1800000002</v>
      </c>
      <c r="D888" s="293">
        <v>291</v>
      </c>
      <c r="E888" s="293">
        <v>4884458.3600000003</v>
      </c>
      <c r="F888" s="293">
        <v>2101854.77</v>
      </c>
    </row>
    <row r="889" spans="1:6" ht="15" x14ac:dyDescent="0.35">
      <c r="A889" s="293">
        <v>130</v>
      </c>
      <c r="B889" s="293">
        <v>4884394.8</v>
      </c>
      <c r="C889" s="293">
        <v>2102145.9500000002</v>
      </c>
      <c r="D889" s="293">
        <v>292</v>
      </c>
      <c r="E889" s="293">
        <v>4884458.07</v>
      </c>
      <c r="F889" s="293">
        <v>2101854.02</v>
      </c>
    </row>
    <row r="890" spans="1:6" ht="15" x14ac:dyDescent="0.35">
      <c r="A890" s="293">
        <v>131</v>
      </c>
      <c r="B890" s="293">
        <v>4884388.47</v>
      </c>
      <c r="C890" s="293">
        <v>2102148.2999999998</v>
      </c>
      <c r="D890" s="293">
        <v>293</v>
      </c>
      <c r="E890" s="293">
        <v>4884457.4000000004</v>
      </c>
      <c r="F890" s="293">
        <v>2101852.29</v>
      </c>
    </row>
    <row r="891" spans="1:6" ht="15" x14ac:dyDescent="0.35">
      <c r="A891" s="293">
        <v>132</v>
      </c>
      <c r="B891" s="293">
        <v>4884387.59</v>
      </c>
      <c r="C891" s="293">
        <v>2102148.63</v>
      </c>
      <c r="D891" s="293">
        <v>294</v>
      </c>
      <c r="E891" s="293">
        <v>4884456.5999999996</v>
      </c>
      <c r="F891" s="293">
        <v>2101850.2400000002</v>
      </c>
    </row>
    <row r="892" spans="1:6" ht="15" x14ac:dyDescent="0.35">
      <c r="A892" s="293">
        <v>133</v>
      </c>
      <c r="B892" s="293">
        <v>4884389.87</v>
      </c>
      <c r="C892" s="293">
        <v>2102154.8199999998</v>
      </c>
      <c r="D892" s="293">
        <v>295</v>
      </c>
      <c r="E892" s="293">
        <v>4884455.43</v>
      </c>
      <c r="F892" s="293">
        <v>2101847.25</v>
      </c>
    </row>
    <row r="893" spans="1:6" ht="15" x14ac:dyDescent="0.35">
      <c r="A893" s="293">
        <v>134</v>
      </c>
      <c r="B893" s="293">
        <v>4884391.05</v>
      </c>
      <c r="C893" s="293">
        <v>2102158</v>
      </c>
      <c r="D893" s="293">
        <v>296</v>
      </c>
      <c r="E893" s="293">
        <v>4884453.01</v>
      </c>
      <c r="F893" s="293">
        <v>2101841.0499999998</v>
      </c>
    </row>
    <row r="894" spans="1:6" ht="15" x14ac:dyDescent="0.35">
      <c r="A894" s="293">
        <v>135</v>
      </c>
      <c r="B894" s="293">
        <v>4884392.67</v>
      </c>
      <c r="C894" s="293">
        <v>2102162.4</v>
      </c>
      <c r="D894" s="293">
        <v>297</v>
      </c>
      <c r="E894" s="293">
        <v>4884452.21</v>
      </c>
      <c r="F894" s="293">
        <v>2101839</v>
      </c>
    </row>
    <row r="895" spans="1:6" ht="15" x14ac:dyDescent="0.35">
      <c r="A895" s="293">
        <v>136</v>
      </c>
      <c r="B895" s="293">
        <v>4884394.9000000004</v>
      </c>
      <c r="C895" s="293">
        <v>2102168.48</v>
      </c>
      <c r="D895" s="293">
        <v>298</v>
      </c>
      <c r="E895" s="293">
        <v>4884451.4000000004</v>
      </c>
      <c r="F895" s="293">
        <v>2101836.91</v>
      </c>
    </row>
    <row r="896" spans="1:6" ht="15" x14ac:dyDescent="0.35">
      <c r="A896" s="293">
        <v>137</v>
      </c>
      <c r="B896" s="293">
        <v>4884396.76</v>
      </c>
      <c r="C896" s="293">
        <v>2102173.52</v>
      </c>
      <c r="D896" s="293">
        <v>299</v>
      </c>
      <c r="E896" s="293">
        <v>4884450.18</v>
      </c>
      <c r="F896" s="293">
        <v>2101833.7999999998</v>
      </c>
    </row>
    <row r="897" spans="1:6" ht="15" x14ac:dyDescent="0.35">
      <c r="A897" s="293">
        <v>138</v>
      </c>
      <c r="B897" s="293">
        <v>4884397.68</v>
      </c>
      <c r="C897" s="293">
        <v>2102176.0099999998</v>
      </c>
      <c r="D897" s="293">
        <v>300</v>
      </c>
      <c r="E897" s="293">
        <v>4884449.3099999996</v>
      </c>
      <c r="F897" s="293">
        <v>2101831.5699999998</v>
      </c>
    </row>
    <row r="898" spans="1:6" ht="15" x14ac:dyDescent="0.35">
      <c r="A898" s="293">
        <v>139</v>
      </c>
      <c r="B898" s="293">
        <v>4884413.71</v>
      </c>
      <c r="C898" s="293">
        <v>2102171.02</v>
      </c>
      <c r="D898" s="293">
        <v>301</v>
      </c>
      <c r="E898" s="293">
        <v>4884447.82</v>
      </c>
      <c r="F898" s="293">
        <v>2101827.7400000002</v>
      </c>
    </row>
    <row r="899" spans="1:6" ht="15" x14ac:dyDescent="0.35">
      <c r="A899" s="293">
        <v>140</v>
      </c>
      <c r="B899" s="293">
        <v>4884423.12</v>
      </c>
      <c r="C899" s="293">
        <v>2102168.09</v>
      </c>
      <c r="D899" s="293">
        <v>302</v>
      </c>
      <c r="E899" s="293">
        <v>4884446.5599999996</v>
      </c>
      <c r="F899" s="293">
        <v>2101824.52</v>
      </c>
    </row>
    <row r="900" spans="1:6" ht="15" x14ac:dyDescent="0.35">
      <c r="A900" s="293">
        <v>141</v>
      </c>
      <c r="B900" s="293">
        <v>4884424.5199999996</v>
      </c>
      <c r="C900" s="293">
        <v>2102167.66</v>
      </c>
      <c r="D900" s="293">
        <v>303</v>
      </c>
      <c r="E900" s="293">
        <v>4884446.08</v>
      </c>
      <c r="F900" s="293">
        <v>2101823.2999999998</v>
      </c>
    </row>
    <row r="901" spans="1:6" ht="15" x14ac:dyDescent="0.35">
      <c r="A901" s="293">
        <v>142</v>
      </c>
      <c r="B901" s="293">
        <v>4884426.21</v>
      </c>
      <c r="C901" s="293">
        <v>2102167.13</v>
      </c>
      <c r="D901" s="293">
        <v>304</v>
      </c>
      <c r="E901" s="293">
        <v>4884444.82</v>
      </c>
      <c r="F901" s="293">
        <v>2101820.06</v>
      </c>
    </row>
    <row r="902" spans="1:6" ht="15" x14ac:dyDescent="0.35">
      <c r="A902" s="293">
        <v>143</v>
      </c>
      <c r="B902" s="293">
        <v>4884429.1399999997</v>
      </c>
      <c r="C902" s="293">
        <v>2102166.12</v>
      </c>
      <c r="D902" s="293">
        <v>305</v>
      </c>
      <c r="E902" s="293">
        <v>4884444.8</v>
      </c>
      <c r="F902" s="293">
        <v>2101820</v>
      </c>
    </row>
    <row r="903" spans="1:6" ht="15" x14ac:dyDescent="0.35">
      <c r="A903" s="293">
        <v>144</v>
      </c>
      <c r="B903" s="293">
        <v>4884438.5199999996</v>
      </c>
      <c r="C903" s="293">
        <v>2102162.9700000002</v>
      </c>
      <c r="D903" s="293">
        <v>306</v>
      </c>
      <c r="E903" s="293">
        <v>4884442.46</v>
      </c>
      <c r="F903" s="293">
        <v>2101814.02</v>
      </c>
    </row>
    <row r="904" spans="1:6" ht="15" x14ac:dyDescent="0.35">
      <c r="A904" s="293">
        <v>145</v>
      </c>
      <c r="B904" s="293">
        <v>4884438.99</v>
      </c>
      <c r="C904" s="293">
        <v>2102162.81</v>
      </c>
      <c r="D904" s="293">
        <v>307</v>
      </c>
      <c r="E904" s="293">
        <v>4884441.2</v>
      </c>
      <c r="F904" s="293">
        <v>2101810.77</v>
      </c>
    </row>
    <row r="905" spans="1:6" ht="15" x14ac:dyDescent="0.35">
      <c r="A905" s="293">
        <v>146</v>
      </c>
      <c r="B905" s="293">
        <v>4884444.62</v>
      </c>
      <c r="C905" s="293">
        <v>2102161.0499999998</v>
      </c>
      <c r="D905" s="293">
        <v>308</v>
      </c>
      <c r="E905" s="293">
        <v>4884438.59</v>
      </c>
      <c r="F905" s="293">
        <v>2101804.08</v>
      </c>
    </row>
    <row r="906" spans="1:6" ht="15" x14ac:dyDescent="0.35">
      <c r="A906" s="293">
        <v>147</v>
      </c>
      <c r="B906" s="293">
        <v>4884450.38</v>
      </c>
      <c r="C906" s="293">
        <v>2102159.3599999999</v>
      </c>
      <c r="D906" s="293">
        <v>309</v>
      </c>
      <c r="E906" s="293">
        <v>4884438.21</v>
      </c>
      <c r="F906" s="293">
        <v>2101803.13</v>
      </c>
    </row>
    <row r="907" spans="1:6" ht="15" x14ac:dyDescent="0.35">
      <c r="A907" s="293">
        <v>148</v>
      </c>
      <c r="B907" s="293">
        <v>4884453.4000000004</v>
      </c>
      <c r="C907" s="293">
        <v>2102158.7799999998</v>
      </c>
      <c r="D907" s="293">
        <v>310</v>
      </c>
      <c r="E907" s="293">
        <v>4884437.3</v>
      </c>
      <c r="F907" s="293">
        <v>2101800.79</v>
      </c>
    </row>
    <row r="908" spans="1:6" ht="15" x14ac:dyDescent="0.35">
      <c r="A908" s="293">
        <v>149</v>
      </c>
      <c r="B908" s="293">
        <v>4884456.8899999997</v>
      </c>
      <c r="C908" s="293">
        <v>2102158.12</v>
      </c>
      <c r="D908" s="293">
        <v>311</v>
      </c>
      <c r="E908" s="293">
        <v>4884435.75</v>
      </c>
      <c r="F908" s="293">
        <v>2101796.83</v>
      </c>
    </row>
    <row r="909" spans="1:6" ht="15" x14ac:dyDescent="0.35">
      <c r="A909" s="293">
        <v>150</v>
      </c>
      <c r="B909" s="293">
        <v>4884465.93</v>
      </c>
      <c r="C909" s="293">
        <v>2102155.52</v>
      </c>
      <c r="D909" s="293">
        <v>312</v>
      </c>
      <c r="E909" s="293">
        <v>4884432.26</v>
      </c>
      <c r="F909" s="293">
        <v>2101787.88</v>
      </c>
    </row>
    <row r="910" spans="1:6" ht="15" x14ac:dyDescent="0.35">
      <c r="A910" s="293">
        <v>151</v>
      </c>
      <c r="B910" s="293">
        <v>4884478.5999999996</v>
      </c>
      <c r="C910" s="293">
        <v>2102151.88</v>
      </c>
      <c r="D910" s="293">
        <v>313</v>
      </c>
      <c r="E910" s="293">
        <v>4884428.95</v>
      </c>
      <c r="F910" s="293">
        <v>2101779.38</v>
      </c>
    </row>
    <row r="911" spans="1:6" ht="15" x14ac:dyDescent="0.35">
      <c r="A911" s="293">
        <v>152</v>
      </c>
      <c r="B911" s="293">
        <v>4884477.8499999996</v>
      </c>
      <c r="C911" s="293">
        <v>2102149.89</v>
      </c>
      <c r="D911" s="293">
        <v>314</v>
      </c>
      <c r="E911" s="293">
        <v>4884427.88</v>
      </c>
      <c r="F911" s="293">
        <v>2101776.66</v>
      </c>
    </row>
    <row r="912" spans="1:6" ht="15" x14ac:dyDescent="0.35">
      <c r="A912" s="293">
        <v>153</v>
      </c>
      <c r="B912" s="293">
        <v>4884486.24</v>
      </c>
      <c r="C912" s="293">
        <v>2102147.33</v>
      </c>
      <c r="D912" s="293">
        <v>315</v>
      </c>
      <c r="E912" s="293">
        <v>4884423.38</v>
      </c>
      <c r="F912" s="293">
        <v>2101765.1</v>
      </c>
    </row>
    <row r="913" spans="1:6" ht="15" x14ac:dyDescent="0.35">
      <c r="A913" s="293">
        <v>154</v>
      </c>
      <c r="B913" s="293">
        <v>4884486.75</v>
      </c>
      <c r="C913" s="293">
        <v>2102148.64</v>
      </c>
      <c r="D913" s="293">
        <v>316</v>
      </c>
      <c r="E913" s="293">
        <v>4884420.46</v>
      </c>
      <c r="F913" s="293">
        <v>2101757.62</v>
      </c>
    </row>
    <row r="914" spans="1:6" ht="15" x14ac:dyDescent="0.35">
      <c r="A914" s="293">
        <v>155</v>
      </c>
      <c r="B914" s="293">
        <v>4884493.13</v>
      </c>
      <c r="C914" s="293">
        <v>2102146.4900000002</v>
      </c>
      <c r="D914" s="293">
        <v>317</v>
      </c>
      <c r="E914" s="293">
        <v>4884419.0999999996</v>
      </c>
      <c r="F914" s="293">
        <v>2101754.14</v>
      </c>
    </row>
    <row r="915" spans="1:6" ht="15" x14ac:dyDescent="0.35">
      <c r="A915" s="293">
        <v>156</v>
      </c>
      <c r="B915" s="293">
        <v>4884496.2300000004</v>
      </c>
      <c r="C915" s="293">
        <v>2102145.4500000002</v>
      </c>
      <c r="D915" s="293">
        <v>318</v>
      </c>
      <c r="E915" s="293">
        <v>4884416.4800000004</v>
      </c>
      <c r="F915" s="293">
        <v>2101747.4300000002</v>
      </c>
    </row>
    <row r="916" spans="1:6" ht="15" x14ac:dyDescent="0.35">
      <c r="A916" s="293">
        <v>157</v>
      </c>
      <c r="B916" s="293">
        <v>4884508.9400000004</v>
      </c>
      <c r="C916" s="293">
        <v>2102141.1800000002</v>
      </c>
      <c r="D916" s="293">
        <v>319</v>
      </c>
      <c r="E916" s="293">
        <v>4884414.57</v>
      </c>
      <c r="F916" s="293">
        <v>2101742.5299999998</v>
      </c>
    </row>
    <row r="917" spans="1:6" ht="15" x14ac:dyDescent="0.35">
      <c r="A917" s="293">
        <v>158</v>
      </c>
      <c r="B917" s="293">
        <v>4884509.46</v>
      </c>
      <c r="C917" s="293">
        <v>2102142.64</v>
      </c>
      <c r="D917" s="293">
        <v>320</v>
      </c>
      <c r="E917" s="293">
        <v>4884412.13</v>
      </c>
      <c r="F917" s="293">
        <v>2101736.2799999998</v>
      </c>
    </row>
    <row r="918" spans="1:6" ht="15" x14ac:dyDescent="0.35">
      <c r="A918" s="293">
        <v>159</v>
      </c>
      <c r="B918" s="293">
        <v>4884522.08</v>
      </c>
      <c r="C918" s="293">
        <v>2102138.96</v>
      </c>
      <c r="D918" s="293">
        <v>321</v>
      </c>
      <c r="E918" s="293">
        <v>4884411.2300000004</v>
      </c>
      <c r="F918" s="293">
        <v>2101733.98</v>
      </c>
    </row>
    <row r="919" spans="1:6" ht="15" x14ac:dyDescent="0.35">
      <c r="A919" s="293">
        <v>160</v>
      </c>
      <c r="B919" s="293">
        <v>4884522.17</v>
      </c>
      <c r="C919" s="293">
        <v>2102138.94</v>
      </c>
      <c r="D919" s="293">
        <v>322</v>
      </c>
      <c r="E919" s="293">
        <v>4884411.12</v>
      </c>
      <c r="F919" s="293">
        <v>2101734.0099999998</v>
      </c>
    </row>
    <row r="920" spans="1:6" ht="15" x14ac:dyDescent="0.35">
      <c r="A920" s="293">
        <v>161</v>
      </c>
      <c r="B920" s="293">
        <v>4884529.03</v>
      </c>
      <c r="C920" s="293">
        <v>2102136.94</v>
      </c>
      <c r="D920" s="293">
        <v>323</v>
      </c>
      <c r="E920" s="293">
        <v>4884410.3099999996</v>
      </c>
      <c r="F920" s="293">
        <v>2101731.89</v>
      </c>
    </row>
    <row r="921" spans="1:6" ht="15" x14ac:dyDescent="0.35">
      <c r="A921" s="293">
        <v>162</v>
      </c>
      <c r="B921" s="293">
        <v>4884533.37</v>
      </c>
      <c r="C921" s="293">
        <v>2102135.6800000002</v>
      </c>
      <c r="D921" s="293">
        <v>324</v>
      </c>
      <c r="E921" s="293">
        <v>4884409.5199999996</v>
      </c>
      <c r="F921" s="293">
        <v>2101729.81</v>
      </c>
    </row>
    <row r="922" spans="1:6" ht="15" x14ac:dyDescent="0.35">
      <c r="A922" s="292"/>
      <c r="B922" s="292"/>
      <c r="C922" s="292"/>
      <c r="D922" s="293">
        <v>325</v>
      </c>
      <c r="E922" s="293">
        <v>4884399.1399999997</v>
      </c>
      <c r="F922" s="293">
        <v>2101732.9</v>
      </c>
    </row>
    <row r="924" spans="1:6" x14ac:dyDescent="0.35">
      <c r="A924" t="s">
        <v>2587</v>
      </c>
    </row>
    <row r="926" spans="1:6" ht="15" x14ac:dyDescent="0.35">
      <c r="A926" s="452" t="s">
        <v>2588</v>
      </c>
      <c r="B926" s="452"/>
      <c r="C926" s="452"/>
      <c r="D926" s="452"/>
      <c r="E926" s="452"/>
      <c r="F926" s="452"/>
    </row>
    <row r="927" spans="1:6" ht="15" x14ac:dyDescent="0.35">
      <c r="A927" s="252" t="s">
        <v>427</v>
      </c>
      <c r="B927" s="252" t="s">
        <v>215</v>
      </c>
      <c r="C927" s="252" t="s">
        <v>216</v>
      </c>
      <c r="D927" s="252" t="s">
        <v>427</v>
      </c>
      <c r="E927" s="252" t="s">
        <v>215</v>
      </c>
      <c r="F927" s="252" t="s">
        <v>216</v>
      </c>
    </row>
    <row r="928" spans="1:6" ht="15" x14ac:dyDescent="0.35">
      <c r="A928" s="293">
        <v>1</v>
      </c>
      <c r="B928" s="293">
        <v>4884149.53</v>
      </c>
      <c r="C928" s="293">
        <v>2103146.0099999998</v>
      </c>
      <c r="D928" s="293">
        <v>35</v>
      </c>
      <c r="E928" s="293">
        <v>4884205.16</v>
      </c>
      <c r="F928" s="293">
        <v>2103391.08</v>
      </c>
    </row>
    <row r="929" spans="1:6" ht="15" x14ac:dyDescent="0.35">
      <c r="A929" s="293">
        <v>2</v>
      </c>
      <c r="B929" s="293">
        <v>4884149.01</v>
      </c>
      <c r="C929" s="293">
        <v>2103146.98</v>
      </c>
      <c r="D929" s="293">
        <v>36</v>
      </c>
      <c r="E929" s="293">
        <v>4884205.95</v>
      </c>
      <c r="F929" s="293">
        <v>2103389.35</v>
      </c>
    </row>
    <row r="930" spans="1:6" ht="15" x14ac:dyDescent="0.35">
      <c r="A930" s="293">
        <v>3</v>
      </c>
      <c r="B930" s="293">
        <v>4884146.4800000004</v>
      </c>
      <c r="C930" s="293">
        <v>2103151.7400000002</v>
      </c>
      <c r="D930" s="293">
        <v>37</v>
      </c>
      <c r="E930" s="293">
        <v>4884207.99</v>
      </c>
      <c r="F930" s="293">
        <v>2103385.58</v>
      </c>
    </row>
    <row r="931" spans="1:6" ht="15" x14ac:dyDescent="0.35">
      <c r="A931" s="293">
        <v>4</v>
      </c>
      <c r="B931" s="293">
        <v>4884139.6100000003</v>
      </c>
      <c r="C931" s="293">
        <v>2103164.62</v>
      </c>
      <c r="D931" s="293">
        <v>38</v>
      </c>
      <c r="E931" s="293">
        <v>4884213.38</v>
      </c>
      <c r="F931" s="293">
        <v>2103375.64</v>
      </c>
    </row>
    <row r="932" spans="1:6" ht="15" x14ac:dyDescent="0.35">
      <c r="A932" s="293">
        <v>5</v>
      </c>
      <c r="B932" s="293">
        <v>4884138.47</v>
      </c>
      <c r="C932" s="293">
        <v>2103166.75</v>
      </c>
      <c r="D932" s="293">
        <v>39</v>
      </c>
      <c r="E932" s="293">
        <v>4884215.3</v>
      </c>
      <c r="F932" s="293">
        <v>2103372.19</v>
      </c>
    </row>
    <row r="933" spans="1:6" ht="15" x14ac:dyDescent="0.35">
      <c r="A933" s="293">
        <v>6</v>
      </c>
      <c r="B933" s="293">
        <v>4884134.4800000004</v>
      </c>
      <c r="C933" s="293">
        <v>2103174.23</v>
      </c>
      <c r="D933" s="293">
        <v>40</v>
      </c>
      <c r="E933" s="293">
        <v>4884220.55</v>
      </c>
      <c r="F933" s="293">
        <v>2103362.7000000002</v>
      </c>
    </row>
    <row r="934" spans="1:6" ht="15" x14ac:dyDescent="0.35">
      <c r="A934" s="293">
        <v>7</v>
      </c>
      <c r="B934" s="293">
        <v>4884129.7300000004</v>
      </c>
      <c r="C934" s="293">
        <v>2103183.14</v>
      </c>
      <c r="D934" s="293">
        <v>41</v>
      </c>
      <c r="E934" s="293">
        <v>4884224.0599999996</v>
      </c>
      <c r="F934" s="293">
        <v>2103356.37</v>
      </c>
    </row>
    <row r="935" spans="1:6" ht="15" x14ac:dyDescent="0.35">
      <c r="A935" s="293">
        <v>8</v>
      </c>
      <c r="B935" s="293">
        <v>4884126.16</v>
      </c>
      <c r="C935" s="293">
        <v>2103189.84</v>
      </c>
      <c r="D935" s="293">
        <v>42</v>
      </c>
      <c r="E935" s="293">
        <v>4884224.92</v>
      </c>
      <c r="F935" s="293">
        <v>2103354.66</v>
      </c>
    </row>
    <row r="936" spans="1:6" ht="15" x14ac:dyDescent="0.35">
      <c r="A936" s="293">
        <v>9</v>
      </c>
      <c r="B936" s="293">
        <v>4884120.0999999996</v>
      </c>
      <c r="C936" s="293">
        <v>2103201.2200000002</v>
      </c>
      <c r="D936" s="293">
        <v>43</v>
      </c>
      <c r="E936" s="293">
        <v>4884227.72</v>
      </c>
      <c r="F936" s="293">
        <v>2103349.08</v>
      </c>
    </row>
    <row r="937" spans="1:6" ht="15" x14ac:dyDescent="0.35">
      <c r="A937" s="293">
        <v>10</v>
      </c>
      <c r="B937" s="293">
        <v>4884111.3899999997</v>
      </c>
      <c r="C937" s="293">
        <v>2103217.54</v>
      </c>
      <c r="D937" s="293">
        <v>44</v>
      </c>
      <c r="E937" s="293">
        <v>4884232.24</v>
      </c>
      <c r="F937" s="293">
        <v>2103339.19</v>
      </c>
    </row>
    <row r="938" spans="1:6" ht="15" x14ac:dyDescent="0.35">
      <c r="A938" s="293">
        <v>11</v>
      </c>
      <c r="B938" s="293">
        <v>4884110.46</v>
      </c>
      <c r="C938" s="293">
        <v>2103219.2999999998</v>
      </c>
      <c r="D938" s="293">
        <v>45</v>
      </c>
      <c r="E938" s="293">
        <v>4884233.87</v>
      </c>
      <c r="F938" s="293">
        <v>2103335.62</v>
      </c>
    </row>
    <row r="939" spans="1:6" ht="15" x14ac:dyDescent="0.35">
      <c r="A939" s="293">
        <v>12</v>
      </c>
      <c r="B939" s="293">
        <v>4884106.9800000004</v>
      </c>
      <c r="C939" s="293">
        <v>2103225.8199999998</v>
      </c>
      <c r="D939" s="293">
        <v>46</v>
      </c>
      <c r="E939" s="293">
        <v>4884240.63</v>
      </c>
      <c r="F939" s="293">
        <v>2103321.13</v>
      </c>
    </row>
    <row r="940" spans="1:6" ht="15" x14ac:dyDescent="0.35">
      <c r="A940" s="293">
        <v>13</v>
      </c>
      <c r="B940" s="293">
        <v>4884100.21</v>
      </c>
      <c r="C940" s="293">
        <v>2103238.52</v>
      </c>
      <c r="D940" s="293">
        <v>47</v>
      </c>
      <c r="E940" s="293">
        <v>4884256.6500000004</v>
      </c>
      <c r="F940" s="293">
        <v>2103288.83</v>
      </c>
    </row>
    <row r="941" spans="1:6" ht="15" x14ac:dyDescent="0.35">
      <c r="A941" s="293">
        <v>14</v>
      </c>
      <c r="B941" s="293">
        <v>4884098.99</v>
      </c>
      <c r="C941" s="293">
        <v>2103240.81</v>
      </c>
      <c r="D941" s="293">
        <v>48</v>
      </c>
      <c r="E941" s="293">
        <v>4884262.43</v>
      </c>
      <c r="F941" s="293">
        <v>2103277.16</v>
      </c>
    </row>
    <row r="942" spans="1:6" ht="15" x14ac:dyDescent="0.35">
      <c r="A942" s="293">
        <v>15</v>
      </c>
      <c r="B942" s="293">
        <v>4884095.38</v>
      </c>
      <c r="C942" s="293">
        <v>2103238.85</v>
      </c>
      <c r="D942" s="293">
        <v>49</v>
      </c>
      <c r="E942" s="293">
        <v>4884265.53</v>
      </c>
      <c r="F942" s="293">
        <v>2103270.08</v>
      </c>
    </row>
    <row r="943" spans="1:6" ht="15" x14ac:dyDescent="0.35">
      <c r="A943" s="293">
        <v>16</v>
      </c>
      <c r="B943" s="293">
        <v>4884095.24</v>
      </c>
      <c r="C943" s="293">
        <v>2103238.77</v>
      </c>
      <c r="D943" s="293">
        <v>50</v>
      </c>
      <c r="E943" s="293">
        <v>4884266.16</v>
      </c>
      <c r="F943" s="293">
        <v>2103268.65</v>
      </c>
    </row>
    <row r="944" spans="1:6" ht="15" x14ac:dyDescent="0.35">
      <c r="A944" s="293">
        <v>17</v>
      </c>
      <c r="B944" s="293">
        <v>4884094.07</v>
      </c>
      <c r="C944" s="293">
        <v>2103238.14</v>
      </c>
      <c r="D944" s="293">
        <v>51</v>
      </c>
      <c r="E944" s="293">
        <v>4884268.97</v>
      </c>
      <c r="F944" s="293">
        <v>2103262.23</v>
      </c>
    </row>
    <row r="945" spans="1:6" ht="15" x14ac:dyDescent="0.35">
      <c r="A945" s="293">
        <v>18</v>
      </c>
      <c r="B945" s="293">
        <v>4884089.79</v>
      </c>
      <c r="C945" s="293">
        <v>2103246.17</v>
      </c>
      <c r="D945" s="293">
        <v>52</v>
      </c>
      <c r="E945" s="293">
        <v>4884270.17</v>
      </c>
      <c r="F945" s="293">
        <v>2103259.5</v>
      </c>
    </row>
    <row r="946" spans="1:6" ht="15" x14ac:dyDescent="0.35">
      <c r="A946" s="293">
        <v>19</v>
      </c>
      <c r="B946" s="293">
        <v>4884089.0599999996</v>
      </c>
      <c r="C946" s="293">
        <v>2103247.5299999998</v>
      </c>
      <c r="D946" s="293">
        <v>53</v>
      </c>
      <c r="E946" s="293">
        <v>4884272.9400000004</v>
      </c>
      <c r="F946" s="293">
        <v>2103253.31</v>
      </c>
    </row>
    <row r="947" spans="1:6" ht="15" x14ac:dyDescent="0.35">
      <c r="A947" s="293">
        <v>20</v>
      </c>
      <c r="B947" s="293">
        <v>4884086.6100000003</v>
      </c>
      <c r="C947" s="293">
        <v>2103252.14</v>
      </c>
      <c r="D947" s="293">
        <v>54</v>
      </c>
      <c r="E947" s="293">
        <v>4884274.0599999996</v>
      </c>
      <c r="F947" s="293">
        <v>2103250.83</v>
      </c>
    </row>
    <row r="948" spans="1:6" ht="15" x14ac:dyDescent="0.35">
      <c r="A948" s="293">
        <v>21</v>
      </c>
      <c r="B948" s="293">
        <v>4884077.72</v>
      </c>
      <c r="C948" s="293">
        <v>2103268.7999999998</v>
      </c>
      <c r="D948" s="293">
        <v>55</v>
      </c>
      <c r="E948" s="293">
        <v>4884277.24</v>
      </c>
      <c r="F948" s="293">
        <v>2103243.71</v>
      </c>
    </row>
    <row r="949" spans="1:6" ht="15" x14ac:dyDescent="0.35">
      <c r="A949" s="293">
        <v>22</v>
      </c>
      <c r="B949" s="293">
        <v>4884077.18</v>
      </c>
      <c r="C949" s="293">
        <v>2103269.83</v>
      </c>
      <c r="D949" s="293">
        <v>56</v>
      </c>
      <c r="E949" s="293">
        <v>4884279.7699999996</v>
      </c>
      <c r="F949" s="293">
        <v>2103238.06</v>
      </c>
    </row>
    <row r="950" spans="1:6" ht="15" x14ac:dyDescent="0.35">
      <c r="A950" s="293">
        <v>23</v>
      </c>
      <c r="B950" s="293">
        <v>4884076.59</v>
      </c>
      <c r="C950" s="293">
        <v>2103270.92</v>
      </c>
      <c r="D950" s="293">
        <v>57</v>
      </c>
      <c r="E950" s="293">
        <v>4884282.55</v>
      </c>
      <c r="F950" s="293">
        <v>2103231.86</v>
      </c>
    </row>
    <row r="951" spans="1:6" ht="15" x14ac:dyDescent="0.35">
      <c r="A951" s="293">
        <v>24</v>
      </c>
      <c r="B951" s="293">
        <v>4884068.79</v>
      </c>
      <c r="C951" s="293">
        <v>2103285.56</v>
      </c>
      <c r="D951" s="293">
        <v>58</v>
      </c>
      <c r="E951" s="293">
        <v>4884284.79</v>
      </c>
      <c r="F951" s="293">
        <v>2103226.86</v>
      </c>
    </row>
    <row r="952" spans="1:6" ht="15" x14ac:dyDescent="0.35">
      <c r="A952" s="293">
        <v>25</v>
      </c>
      <c r="B952" s="293">
        <v>4884059.8499999996</v>
      </c>
      <c r="C952" s="293">
        <v>2103302.31</v>
      </c>
      <c r="D952" s="293">
        <v>59</v>
      </c>
      <c r="E952" s="293">
        <v>4884295.57</v>
      </c>
      <c r="F952" s="293">
        <v>2103207.02</v>
      </c>
    </row>
    <row r="953" spans="1:6" ht="15" x14ac:dyDescent="0.35">
      <c r="A953" s="293">
        <v>26</v>
      </c>
      <c r="B953" s="293">
        <v>4884056.47</v>
      </c>
      <c r="C953" s="293">
        <v>2103305.91</v>
      </c>
      <c r="D953" s="293">
        <v>60</v>
      </c>
      <c r="E953" s="293">
        <v>4884296.49</v>
      </c>
      <c r="F953" s="293">
        <v>2103207.52</v>
      </c>
    </row>
    <row r="954" spans="1:6" ht="15" x14ac:dyDescent="0.35">
      <c r="A954" s="293">
        <v>27</v>
      </c>
      <c r="B954" s="293">
        <v>4884076.01</v>
      </c>
      <c r="C954" s="293">
        <v>2103317.1</v>
      </c>
      <c r="D954" s="293">
        <v>61</v>
      </c>
      <c r="E954" s="293">
        <v>4884300.93</v>
      </c>
      <c r="F954" s="293">
        <v>2103198.4500000002</v>
      </c>
    </row>
    <row r="955" spans="1:6" ht="15" x14ac:dyDescent="0.35">
      <c r="A955" s="293">
        <v>28</v>
      </c>
      <c r="B955" s="293">
        <v>4884095.54</v>
      </c>
      <c r="C955" s="293">
        <v>2103328.29</v>
      </c>
      <c r="D955" s="293">
        <v>62</v>
      </c>
      <c r="E955" s="293">
        <v>4884304.6100000003</v>
      </c>
      <c r="F955" s="293">
        <v>2103190.94</v>
      </c>
    </row>
    <row r="956" spans="1:6" ht="15" x14ac:dyDescent="0.35">
      <c r="A956" s="293">
        <v>29</v>
      </c>
      <c r="B956" s="293">
        <v>4884128.33</v>
      </c>
      <c r="C956" s="293">
        <v>2103347.06</v>
      </c>
      <c r="D956" s="293">
        <v>63</v>
      </c>
      <c r="E956" s="293">
        <v>4884236.3600000003</v>
      </c>
      <c r="F956" s="293">
        <v>2103154</v>
      </c>
    </row>
    <row r="957" spans="1:6" ht="15" x14ac:dyDescent="0.35">
      <c r="A957" s="293">
        <v>30</v>
      </c>
      <c r="B957" s="293">
        <v>4884134.83</v>
      </c>
      <c r="C957" s="293">
        <v>2103350.7799999998</v>
      </c>
      <c r="D957" s="293">
        <v>64</v>
      </c>
      <c r="E957" s="293">
        <v>4884174.92</v>
      </c>
      <c r="F957" s="293">
        <v>2103120.7400000002</v>
      </c>
    </row>
    <row r="958" spans="1:6" ht="15" x14ac:dyDescent="0.35">
      <c r="A958" s="293">
        <v>31</v>
      </c>
      <c r="B958" s="293">
        <v>4884139.6500000004</v>
      </c>
      <c r="C958" s="293">
        <v>2103353.5499999998</v>
      </c>
      <c r="D958" s="293">
        <v>65</v>
      </c>
      <c r="E958" s="293">
        <v>4884166.3499999996</v>
      </c>
      <c r="F958" s="293">
        <v>2103116.4700000002</v>
      </c>
    </row>
    <row r="959" spans="1:6" ht="15" x14ac:dyDescent="0.35">
      <c r="A959" s="293">
        <v>32</v>
      </c>
      <c r="B959" s="293">
        <v>4884150.1399999997</v>
      </c>
      <c r="C959" s="293">
        <v>2103359.5499999998</v>
      </c>
      <c r="D959" s="293">
        <v>66</v>
      </c>
      <c r="E959" s="293">
        <v>4884159.21</v>
      </c>
      <c r="F959" s="293">
        <v>2103127.85</v>
      </c>
    </row>
    <row r="960" spans="1:6" ht="15" x14ac:dyDescent="0.35">
      <c r="A960" s="293">
        <v>33</v>
      </c>
      <c r="B960" s="293">
        <v>4884160.38</v>
      </c>
      <c r="C960" s="293">
        <v>2103365.42</v>
      </c>
      <c r="D960" s="293">
        <v>67</v>
      </c>
      <c r="E960" s="293">
        <v>4884149.53</v>
      </c>
      <c r="F960" s="293">
        <v>2103146.0099999998</v>
      </c>
    </row>
    <row r="961" spans="1:6" ht="15" x14ac:dyDescent="0.35">
      <c r="A961" s="293">
        <v>34</v>
      </c>
      <c r="B961" s="293">
        <v>4884193.24</v>
      </c>
      <c r="C961" s="293">
        <v>2103384.25</v>
      </c>
      <c r="D961" s="292"/>
      <c r="E961" s="292"/>
      <c r="F961" s="292"/>
    </row>
    <row r="963" spans="1:6" x14ac:dyDescent="0.35">
      <c r="A963" t="s">
        <v>2589</v>
      </c>
    </row>
    <row r="965" spans="1:6" ht="15" x14ac:dyDescent="0.35">
      <c r="A965" s="452" t="s">
        <v>2590</v>
      </c>
      <c r="B965" s="452"/>
      <c r="C965" s="452"/>
      <c r="D965" s="452"/>
      <c r="E965" s="452"/>
      <c r="F965" s="452"/>
    </row>
    <row r="966" spans="1:6" ht="15" x14ac:dyDescent="0.35">
      <c r="A966" s="252" t="s">
        <v>427</v>
      </c>
      <c r="B966" s="252" t="s">
        <v>215</v>
      </c>
      <c r="C966" s="252" t="s">
        <v>216</v>
      </c>
      <c r="D966" s="252" t="s">
        <v>427</v>
      </c>
      <c r="E966" s="252" t="s">
        <v>215</v>
      </c>
      <c r="F966" s="252" t="s">
        <v>216</v>
      </c>
    </row>
    <row r="967" spans="1:6" ht="15" x14ac:dyDescent="0.35">
      <c r="A967" s="279">
        <v>1</v>
      </c>
      <c r="B967" s="279">
        <v>4885685.21</v>
      </c>
      <c r="C967" s="279">
        <v>2103046.44</v>
      </c>
      <c r="D967" s="279">
        <v>50</v>
      </c>
      <c r="E967" s="279">
        <v>4885235.18</v>
      </c>
      <c r="F967" s="279">
        <v>2102920.15</v>
      </c>
    </row>
    <row r="968" spans="1:6" ht="15" x14ac:dyDescent="0.35">
      <c r="A968" s="279">
        <v>2</v>
      </c>
      <c r="B968" s="279">
        <v>4885668.5999999996</v>
      </c>
      <c r="C968" s="279">
        <v>2102974.7599999998</v>
      </c>
      <c r="D968" s="279">
        <v>51</v>
      </c>
      <c r="E968" s="279">
        <v>4885238.07</v>
      </c>
      <c r="F968" s="279">
        <v>2102929.29</v>
      </c>
    </row>
    <row r="969" spans="1:6" ht="15" x14ac:dyDescent="0.35">
      <c r="A969" s="279">
        <v>3</v>
      </c>
      <c r="B969" s="279">
        <v>4885667.4000000004</v>
      </c>
      <c r="C969" s="279">
        <v>2102969.56</v>
      </c>
      <c r="D969" s="279">
        <v>52</v>
      </c>
      <c r="E969" s="279">
        <v>4885238.21</v>
      </c>
      <c r="F969" s="279">
        <v>2102929.73</v>
      </c>
    </row>
    <row r="970" spans="1:6" ht="15" x14ac:dyDescent="0.35">
      <c r="A970" s="279">
        <v>4</v>
      </c>
      <c r="B970" s="279">
        <v>4885563.8899999997</v>
      </c>
      <c r="C970" s="279">
        <v>2103003.66</v>
      </c>
      <c r="D970" s="279">
        <v>53</v>
      </c>
      <c r="E970" s="279">
        <v>4885239.4000000004</v>
      </c>
      <c r="F970" s="279">
        <v>2102933.4700000002</v>
      </c>
    </row>
    <row r="971" spans="1:6" ht="15" x14ac:dyDescent="0.35">
      <c r="A971" s="279">
        <v>5</v>
      </c>
      <c r="B971" s="279">
        <v>4885537.5599999996</v>
      </c>
      <c r="C971" s="279">
        <v>2102931.2200000002</v>
      </c>
      <c r="D971" s="279">
        <v>54</v>
      </c>
      <c r="E971" s="279">
        <v>4885245.46</v>
      </c>
      <c r="F971" s="279">
        <v>2102930.5099999998</v>
      </c>
    </row>
    <row r="972" spans="1:6" ht="15" x14ac:dyDescent="0.35">
      <c r="A972" s="279">
        <v>6</v>
      </c>
      <c r="B972" s="279">
        <v>4885487.79</v>
      </c>
      <c r="C972" s="279">
        <v>2102943.62</v>
      </c>
      <c r="D972" s="279">
        <v>55</v>
      </c>
      <c r="E972" s="279">
        <v>4885249.13</v>
      </c>
      <c r="F972" s="279">
        <v>2102928.71</v>
      </c>
    </row>
    <row r="973" spans="1:6" ht="15" x14ac:dyDescent="0.35">
      <c r="A973" s="279">
        <v>7</v>
      </c>
      <c r="B973" s="279">
        <v>4885483.25</v>
      </c>
      <c r="C973" s="279">
        <v>2102931.4700000002</v>
      </c>
      <c r="D973" s="279">
        <v>56</v>
      </c>
      <c r="E973" s="279">
        <v>4885251.07</v>
      </c>
      <c r="F973" s="279">
        <v>2102927.7599999998</v>
      </c>
    </row>
    <row r="974" spans="1:6" ht="15" x14ac:dyDescent="0.35">
      <c r="A974" s="279">
        <v>8</v>
      </c>
      <c r="B974" s="279">
        <v>4885483.8099999996</v>
      </c>
      <c r="C974" s="279">
        <v>2102931.29</v>
      </c>
      <c r="D974" s="279">
        <v>57</v>
      </c>
      <c r="E974" s="279">
        <v>4885252.83</v>
      </c>
      <c r="F974" s="279">
        <v>2102926.9</v>
      </c>
    </row>
    <row r="975" spans="1:6" ht="15" x14ac:dyDescent="0.35">
      <c r="A975" s="279">
        <v>9</v>
      </c>
      <c r="B975" s="279">
        <v>4885482.59</v>
      </c>
      <c r="C975" s="279">
        <v>2102927.4</v>
      </c>
      <c r="D975" s="279">
        <v>58</v>
      </c>
      <c r="E975" s="279">
        <v>4885361.97</v>
      </c>
      <c r="F975" s="279">
        <v>2102892.0699999998</v>
      </c>
    </row>
    <row r="976" spans="1:6" ht="15" x14ac:dyDescent="0.35">
      <c r="A976" s="279">
        <v>10</v>
      </c>
      <c r="B976" s="279">
        <v>4885482.43</v>
      </c>
      <c r="C976" s="279">
        <v>2102926.88</v>
      </c>
      <c r="D976" s="279">
        <v>59</v>
      </c>
      <c r="E976" s="279">
        <v>4885362.79</v>
      </c>
      <c r="F976" s="279">
        <v>2102894.5299999998</v>
      </c>
    </row>
    <row r="977" spans="1:6" ht="15" x14ac:dyDescent="0.35">
      <c r="A977" s="279">
        <v>11</v>
      </c>
      <c r="B977" s="279">
        <v>4885483.82</v>
      </c>
      <c r="C977" s="279">
        <v>2102926.42</v>
      </c>
      <c r="D977" s="279">
        <v>60</v>
      </c>
      <c r="E977" s="279">
        <v>4885366.51</v>
      </c>
      <c r="F977" s="279">
        <v>2102893.0699999998</v>
      </c>
    </row>
    <row r="978" spans="1:6" ht="15" x14ac:dyDescent="0.35">
      <c r="A978" s="279">
        <v>12</v>
      </c>
      <c r="B978" s="279">
        <v>4885465.24</v>
      </c>
      <c r="C978" s="279">
        <v>2102876.33</v>
      </c>
      <c r="D978" s="279">
        <v>61</v>
      </c>
      <c r="E978" s="279">
        <v>4885368.7</v>
      </c>
      <c r="F978" s="279">
        <v>2102892.2000000002</v>
      </c>
    </row>
    <row r="979" spans="1:6" ht="15" x14ac:dyDescent="0.35">
      <c r="A979" s="279">
        <v>13</v>
      </c>
      <c r="B979" s="279">
        <v>4885459.7300000004</v>
      </c>
      <c r="C979" s="279">
        <v>2102860.04</v>
      </c>
      <c r="D979" s="279">
        <v>62</v>
      </c>
      <c r="E979" s="279">
        <v>4885370.2300000004</v>
      </c>
      <c r="F979" s="279">
        <v>2102891.6</v>
      </c>
    </row>
    <row r="980" spans="1:6" ht="15" x14ac:dyDescent="0.35">
      <c r="A980" s="279">
        <v>14</v>
      </c>
      <c r="B980" s="279">
        <v>4885438.38</v>
      </c>
      <c r="C980" s="279">
        <v>2102796.88</v>
      </c>
      <c r="D980" s="279">
        <v>63</v>
      </c>
      <c r="E980" s="279">
        <v>4885378.1399999997</v>
      </c>
      <c r="F980" s="279">
        <v>2102889.13</v>
      </c>
    </row>
    <row r="981" spans="1:6" ht="15" x14ac:dyDescent="0.35">
      <c r="A981" s="279">
        <v>15</v>
      </c>
      <c r="B981" s="279">
        <v>4885438.34</v>
      </c>
      <c r="C981" s="279">
        <v>2102796.75</v>
      </c>
      <c r="D981" s="279">
        <v>64</v>
      </c>
      <c r="E981" s="279">
        <v>4885381.96</v>
      </c>
      <c r="F981" s="279">
        <v>2102887.94</v>
      </c>
    </row>
    <row r="982" spans="1:6" ht="15" x14ac:dyDescent="0.35">
      <c r="A982" s="279">
        <v>16</v>
      </c>
      <c r="B982" s="279">
        <v>4885435.82</v>
      </c>
      <c r="C982" s="279">
        <v>2102797.62</v>
      </c>
      <c r="D982" s="279">
        <v>65</v>
      </c>
      <c r="E982" s="279">
        <v>4885390.16</v>
      </c>
      <c r="F982" s="279">
        <v>2102885.37</v>
      </c>
    </row>
    <row r="983" spans="1:6" ht="15" x14ac:dyDescent="0.35">
      <c r="A983" s="279">
        <v>17</v>
      </c>
      <c r="B983" s="279">
        <v>4885435.7699999996</v>
      </c>
      <c r="C983" s="279">
        <v>2102797.64</v>
      </c>
      <c r="D983" s="279">
        <v>66</v>
      </c>
      <c r="E983" s="279">
        <v>4885392.93</v>
      </c>
      <c r="F983" s="279">
        <v>2102884.5099999998</v>
      </c>
    </row>
    <row r="984" spans="1:6" ht="15" x14ac:dyDescent="0.35">
      <c r="A984" s="279">
        <v>18</v>
      </c>
      <c r="B984" s="279">
        <v>4885434.41</v>
      </c>
      <c r="C984" s="279">
        <v>2102798.11</v>
      </c>
      <c r="D984" s="279">
        <v>67</v>
      </c>
      <c r="E984" s="279">
        <v>4885395.01</v>
      </c>
      <c r="F984" s="279">
        <v>2102881.84</v>
      </c>
    </row>
    <row r="985" spans="1:6" ht="15" x14ac:dyDescent="0.35">
      <c r="A985" s="279">
        <v>19</v>
      </c>
      <c r="B985" s="279">
        <v>4885387.16</v>
      </c>
      <c r="C985" s="279">
        <v>2102814.5099999998</v>
      </c>
      <c r="D985" s="279">
        <v>68</v>
      </c>
      <c r="E985" s="279">
        <v>4885415.03</v>
      </c>
      <c r="F985" s="279">
        <v>2102875.13</v>
      </c>
    </row>
    <row r="986" spans="1:6" ht="15" x14ac:dyDescent="0.35">
      <c r="A986" s="279">
        <v>20</v>
      </c>
      <c r="B986" s="279">
        <v>4885386.4800000004</v>
      </c>
      <c r="C986" s="279">
        <v>2102814.75</v>
      </c>
      <c r="D986" s="279">
        <v>69</v>
      </c>
      <c r="E986" s="279">
        <v>4885416.3899999997</v>
      </c>
      <c r="F986" s="279">
        <v>2102874.6800000002</v>
      </c>
    </row>
    <row r="987" spans="1:6" ht="15" x14ac:dyDescent="0.35">
      <c r="A987" s="279">
        <v>21</v>
      </c>
      <c r="B987" s="279">
        <v>4885376.4000000004</v>
      </c>
      <c r="C987" s="279">
        <v>2102818.25</v>
      </c>
      <c r="D987" s="279">
        <v>70</v>
      </c>
      <c r="E987" s="279">
        <v>4885417.75</v>
      </c>
      <c r="F987" s="279">
        <v>2102879.4300000002</v>
      </c>
    </row>
    <row r="988" spans="1:6" ht="15" x14ac:dyDescent="0.35">
      <c r="A988" s="279">
        <v>22</v>
      </c>
      <c r="B988" s="279">
        <v>4885376.22</v>
      </c>
      <c r="C988" s="279">
        <v>2102818.31</v>
      </c>
      <c r="D988" s="279">
        <v>71</v>
      </c>
      <c r="E988" s="279">
        <v>4885417.9000000004</v>
      </c>
      <c r="F988" s="279">
        <v>2102879.38</v>
      </c>
    </row>
    <row r="989" spans="1:6" ht="15" x14ac:dyDescent="0.35">
      <c r="A989" s="279">
        <v>23</v>
      </c>
      <c r="B989" s="279">
        <v>4885361.8600000003</v>
      </c>
      <c r="C989" s="279">
        <v>2102822.94</v>
      </c>
      <c r="D989" s="279">
        <v>72</v>
      </c>
      <c r="E989" s="279">
        <v>4885418.3099999996</v>
      </c>
      <c r="F989" s="279">
        <v>2102880.7000000002</v>
      </c>
    </row>
    <row r="990" spans="1:6" ht="15" x14ac:dyDescent="0.35">
      <c r="A990" s="279">
        <v>24</v>
      </c>
      <c r="B990" s="279">
        <v>4885356.91</v>
      </c>
      <c r="C990" s="279">
        <v>2102824.5299999998</v>
      </c>
      <c r="D990" s="279">
        <v>73</v>
      </c>
      <c r="E990" s="279">
        <v>4885418.8499999996</v>
      </c>
      <c r="F990" s="279">
        <v>2102882.41</v>
      </c>
    </row>
    <row r="991" spans="1:6" ht="15" x14ac:dyDescent="0.35">
      <c r="A991" s="279">
        <v>25</v>
      </c>
      <c r="B991" s="279">
        <v>4885346.3099999996</v>
      </c>
      <c r="C991" s="279">
        <v>2102828.21</v>
      </c>
      <c r="D991" s="279">
        <v>74</v>
      </c>
      <c r="E991" s="279">
        <v>4885419.21</v>
      </c>
      <c r="F991" s="279">
        <v>2102883.56</v>
      </c>
    </row>
    <row r="992" spans="1:6" ht="15" x14ac:dyDescent="0.35">
      <c r="A992" s="279">
        <v>26</v>
      </c>
      <c r="B992" s="279">
        <v>4885338.9800000004</v>
      </c>
      <c r="C992" s="279">
        <v>2102830.7599999998</v>
      </c>
      <c r="D992" s="279">
        <v>75</v>
      </c>
      <c r="E992" s="279">
        <v>4885421</v>
      </c>
      <c r="F992" s="279">
        <v>2102889.29</v>
      </c>
    </row>
    <row r="993" spans="1:6" ht="15" x14ac:dyDescent="0.35">
      <c r="A993" s="279">
        <v>27</v>
      </c>
      <c r="B993" s="279">
        <v>4885338.7699999996</v>
      </c>
      <c r="C993" s="279">
        <v>2102838.2000000002</v>
      </c>
      <c r="D993" s="279">
        <v>76</v>
      </c>
      <c r="E993" s="279">
        <v>4885422.41</v>
      </c>
      <c r="F993" s="279">
        <v>2102893.7799999998</v>
      </c>
    </row>
    <row r="994" spans="1:6" ht="15" x14ac:dyDescent="0.35">
      <c r="A994" s="279">
        <v>28</v>
      </c>
      <c r="B994" s="279">
        <v>4885335.5599999996</v>
      </c>
      <c r="C994" s="279">
        <v>2102839.2599999998</v>
      </c>
      <c r="D994" s="279">
        <v>77</v>
      </c>
      <c r="E994" s="279">
        <v>4885422.8899999997</v>
      </c>
      <c r="F994" s="279">
        <v>2102895.2999999998</v>
      </c>
    </row>
    <row r="995" spans="1:6" ht="15" x14ac:dyDescent="0.35">
      <c r="A995" s="279">
        <v>29</v>
      </c>
      <c r="B995" s="279">
        <v>4885329.3099999996</v>
      </c>
      <c r="C995" s="279">
        <v>2102841.3199999998</v>
      </c>
      <c r="D995" s="279">
        <v>78</v>
      </c>
      <c r="E995" s="279">
        <v>4885425.7</v>
      </c>
      <c r="F995" s="279">
        <v>2102904.27</v>
      </c>
    </row>
    <row r="996" spans="1:6" ht="15" x14ac:dyDescent="0.35">
      <c r="A996" s="279">
        <v>30</v>
      </c>
      <c r="B996" s="279">
        <v>4885308.24</v>
      </c>
      <c r="C996" s="279">
        <v>2102847.61</v>
      </c>
      <c r="D996" s="279">
        <v>79</v>
      </c>
      <c r="E996" s="279">
        <v>4885427.3099999996</v>
      </c>
      <c r="F996" s="279">
        <v>2102909.42</v>
      </c>
    </row>
    <row r="997" spans="1:6" ht="15" x14ac:dyDescent="0.35">
      <c r="A997" s="279">
        <v>31</v>
      </c>
      <c r="B997" s="279">
        <v>4885307.1900000004</v>
      </c>
      <c r="C997" s="279">
        <v>2102848.12</v>
      </c>
      <c r="D997" s="279">
        <v>80</v>
      </c>
      <c r="E997" s="279">
        <v>4885428.6900000004</v>
      </c>
      <c r="F997" s="279">
        <v>2102913.7999999998</v>
      </c>
    </row>
    <row r="998" spans="1:6" ht="15" x14ac:dyDescent="0.35">
      <c r="A998" s="279">
        <v>32</v>
      </c>
      <c r="B998" s="279">
        <v>4885276.87</v>
      </c>
      <c r="C998" s="279">
        <v>2102857.4500000002</v>
      </c>
      <c r="D998" s="279">
        <v>81</v>
      </c>
      <c r="E998" s="279">
        <v>4885430.57</v>
      </c>
      <c r="F998" s="279">
        <v>2102919.81</v>
      </c>
    </row>
    <row r="999" spans="1:6" ht="15" x14ac:dyDescent="0.35">
      <c r="A999" s="279">
        <v>33</v>
      </c>
      <c r="B999" s="279">
        <v>4885272.66</v>
      </c>
      <c r="C999" s="279">
        <v>2102858.66</v>
      </c>
      <c r="D999" s="279">
        <v>82</v>
      </c>
      <c r="E999" s="279">
        <v>4885433.26</v>
      </c>
      <c r="F999" s="279">
        <v>2102928.39</v>
      </c>
    </row>
    <row r="1000" spans="1:6" ht="15" x14ac:dyDescent="0.35">
      <c r="A1000" s="279">
        <v>34</v>
      </c>
      <c r="B1000" s="279">
        <v>4885272.18</v>
      </c>
      <c r="C1000" s="279">
        <v>2102858.7999999998</v>
      </c>
      <c r="D1000" s="279">
        <v>83</v>
      </c>
      <c r="E1000" s="279">
        <v>4885435.9800000004</v>
      </c>
      <c r="F1000" s="279">
        <v>2102937.08</v>
      </c>
    </row>
    <row r="1001" spans="1:6" ht="15" x14ac:dyDescent="0.35">
      <c r="A1001" s="279">
        <v>35</v>
      </c>
      <c r="B1001" s="279">
        <v>4885271.96</v>
      </c>
      <c r="C1001" s="279">
        <v>2102858.86</v>
      </c>
      <c r="D1001" s="279">
        <v>84</v>
      </c>
      <c r="E1001" s="279">
        <v>4885437.51</v>
      </c>
      <c r="F1001" s="279">
        <v>2102941.94</v>
      </c>
    </row>
    <row r="1002" spans="1:6" ht="15" x14ac:dyDescent="0.35">
      <c r="A1002" s="279">
        <v>36</v>
      </c>
      <c r="B1002" s="279">
        <v>4885271.13</v>
      </c>
      <c r="C1002" s="279">
        <v>2102859.2200000002</v>
      </c>
      <c r="D1002" s="279">
        <v>85</v>
      </c>
      <c r="E1002" s="279">
        <v>4885437.83</v>
      </c>
      <c r="F1002" s="279">
        <v>2102942.98</v>
      </c>
    </row>
    <row r="1003" spans="1:6" ht="15" x14ac:dyDescent="0.35">
      <c r="A1003" s="279">
        <v>37</v>
      </c>
      <c r="B1003" s="279">
        <v>4885222.45</v>
      </c>
      <c r="C1003" s="279">
        <v>2102874.2000000002</v>
      </c>
      <c r="D1003" s="279">
        <v>86</v>
      </c>
      <c r="E1003" s="279">
        <v>4885438.6100000003</v>
      </c>
      <c r="F1003" s="279">
        <v>2102945.46</v>
      </c>
    </row>
    <row r="1004" spans="1:6" ht="15" x14ac:dyDescent="0.35">
      <c r="A1004" s="279">
        <v>38</v>
      </c>
      <c r="B1004" s="279">
        <v>4885225.97</v>
      </c>
      <c r="C1004" s="279">
        <v>2102887.56</v>
      </c>
      <c r="D1004" s="279">
        <v>87</v>
      </c>
      <c r="E1004" s="279">
        <v>4885390.17</v>
      </c>
      <c r="F1004" s="279">
        <v>2102966.2999999998</v>
      </c>
    </row>
    <row r="1005" spans="1:6" ht="15" x14ac:dyDescent="0.35">
      <c r="A1005" s="279">
        <v>39</v>
      </c>
      <c r="B1005" s="279">
        <v>4885226.1399999997</v>
      </c>
      <c r="C1005" s="279">
        <v>2102888.17</v>
      </c>
      <c r="D1005" s="279">
        <v>88</v>
      </c>
      <c r="E1005" s="279">
        <v>4885390.08</v>
      </c>
      <c r="F1005" s="279">
        <v>2102966.34</v>
      </c>
    </row>
    <row r="1006" spans="1:6" ht="15" x14ac:dyDescent="0.35">
      <c r="A1006" s="279">
        <v>40</v>
      </c>
      <c r="B1006" s="279">
        <v>4885226.41</v>
      </c>
      <c r="C1006" s="279">
        <v>2102889.21</v>
      </c>
      <c r="D1006" s="279">
        <v>89</v>
      </c>
      <c r="E1006" s="279">
        <v>4885412.72</v>
      </c>
      <c r="F1006" s="279">
        <v>2103039.0299999998</v>
      </c>
    </row>
    <row r="1007" spans="1:6" ht="15" x14ac:dyDescent="0.35">
      <c r="A1007" s="279">
        <v>41</v>
      </c>
      <c r="B1007" s="279">
        <v>4885228.4400000004</v>
      </c>
      <c r="C1007" s="279">
        <v>2102896.91</v>
      </c>
      <c r="D1007" s="279">
        <v>90</v>
      </c>
      <c r="E1007" s="279">
        <v>4885418.7300000004</v>
      </c>
      <c r="F1007" s="279">
        <v>2103058.34</v>
      </c>
    </row>
    <row r="1008" spans="1:6" ht="15" x14ac:dyDescent="0.35">
      <c r="A1008" s="279">
        <v>42</v>
      </c>
      <c r="B1008" s="279">
        <v>4885229.21</v>
      </c>
      <c r="C1008" s="279">
        <v>2102899.7999999998</v>
      </c>
      <c r="D1008" s="279">
        <v>91</v>
      </c>
      <c r="E1008" s="279">
        <v>4885418.8099999996</v>
      </c>
      <c r="F1008" s="279">
        <v>2103058.5699999998</v>
      </c>
    </row>
    <row r="1009" spans="1:6" ht="15" x14ac:dyDescent="0.35">
      <c r="A1009" s="279">
        <v>43</v>
      </c>
      <c r="B1009" s="279">
        <v>4885229.63</v>
      </c>
      <c r="C1009" s="279">
        <v>2102901.41</v>
      </c>
      <c r="D1009" s="279">
        <v>92</v>
      </c>
      <c r="E1009" s="279">
        <v>4885512.63</v>
      </c>
      <c r="F1009" s="279">
        <v>2103025.44</v>
      </c>
    </row>
    <row r="1010" spans="1:6" ht="15" x14ac:dyDescent="0.35">
      <c r="A1010" s="279">
        <v>44</v>
      </c>
      <c r="B1010" s="279">
        <v>4885231.49</v>
      </c>
      <c r="C1010" s="279">
        <v>2102908.4500000002</v>
      </c>
      <c r="D1010" s="279">
        <v>93</v>
      </c>
      <c r="E1010" s="279">
        <v>4885540.1100000003</v>
      </c>
      <c r="F1010" s="279">
        <v>2103094.27</v>
      </c>
    </row>
    <row r="1011" spans="1:6" ht="15" x14ac:dyDescent="0.35">
      <c r="A1011" s="279">
        <v>45</v>
      </c>
      <c r="B1011" s="279">
        <v>4885231.5599999996</v>
      </c>
      <c r="C1011" s="279">
        <v>2102908.7000000002</v>
      </c>
      <c r="D1011" s="279">
        <v>94</v>
      </c>
      <c r="E1011" s="279">
        <v>4885540.46</v>
      </c>
      <c r="F1011" s="279">
        <v>2103095.14</v>
      </c>
    </row>
    <row r="1012" spans="1:6" ht="15" x14ac:dyDescent="0.35">
      <c r="A1012" s="279">
        <v>46</v>
      </c>
      <c r="B1012" s="279">
        <v>4885231.68</v>
      </c>
      <c r="C1012" s="279">
        <v>2102909.0699999998</v>
      </c>
      <c r="D1012" s="279">
        <v>95</v>
      </c>
      <c r="E1012" s="279">
        <v>4885544.8600000003</v>
      </c>
      <c r="F1012" s="279">
        <v>2103093.66</v>
      </c>
    </row>
    <row r="1013" spans="1:6" ht="15" x14ac:dyDescent="0.35">
      <c r="A1013" s="279">
        <v>47</v>
      </c>
      <c r="B1013" s="279">
        <v>4885232.9400000004</v>
      </c>
      <c r="C1013" s="279">
        <v>2102913.06</v>
      </c>
      <c r="D1013" s="279">
        <v>96</v>
      </c>
      <c r="E1013" s="279">
        <v>4885684.09</v>
      </c>
      <c r="F1013" s="279">
        <v>2103046.8199999998</v>
      </c>
    </row>
    <row r="1014" spans="1:6" ht="15" x14ac:dyDescent="0.35">
      <c r="A1014" s="279">
        <v>48</v>
      </c>
      <c r="B1014" s="279">
        <v>4885233.43</v>
      </c>
      <c r="C1014" s="279">
        <v>2102914.61</v>
      </c>
      <c r="D1014" s="279">
        <v>97</v>
      </c>
      <c r="E1014" s="279">
        <v>4885685.21</v>
      </c>
      <c r="F1014" s="279">
        <v>2103046.44</v>
      </c>
    </row>
    <row r="1015" spans="1:6" ht="15" x14ac:dyDescent="0.35">
      <c r="A1015" s="279">
        <v>49</v>
      </c>
      <c r="B1015" s="279">
        <v>4885234.33</v>
      </c>
      <c r="C1015" s="279">
        <v>2102917.46</v>
      </c>
      <c r="D1015" s="255"/>
      <c r="E1015" s="255"/>
      <c r="F1015" s="255"/>
    </row>
    <row r="1017" spans="1:6" x14ac:dyDescent="0.35">
      <c r="A1017" t="s">
        <v>2591</v>
      </c>
    </row>
    <row r="1019" spans="1:6" ht="15" x14ac:dyDescent="0.35">
      <c r="A1019" s="452" t="s">
        <v>2592</v>
      </c>
      <c r="B1019" s="452"/>
      <c r="C1019" s="452"/>
      <c r="D1019" s="452"/>
      <c r="E1019" s="452"/>
      <c r="F1019" s="452"/>
    </row>
    <row r="1020" spans="1:6" ht="15" x14ac:dyDescent="0.35">
      <c r="A1020" s="252" t="s">
        <v>427</v>
      </c>
      <c r="B1020" s="252" t="s">
        <v>215</v>
      </c>
      <c r="C1020" s="252" t="s">
        <v>216</v>
      </c>
      <c r="D1020" s="252" t="s">
        <v>427</v>
      </c>
      <c r="E1020" s="252" t="s">
        <v>215</v>
      </c>
      <c r="F1020" s="252" t="s">
        <v>216</v>
      </c>
    </row>
    <row r="1021" spans="1:6" ht="15" x14ac:dyDescent="0.35">
      <c r="A1021" s="279">
        <v>1</v>
      </c>
      <c r="B1021" s="279">
        <v>4885417.8099999996</v>
      </c>
      <c r="C1021" s="279">
        <v>2102696.86</v>
      </c>
      <c r="D1021" s="279">
        <v>76</v>
      </c>
      <c r="E1021" s="279">
        <v>4885480.5</v>
      </c>
      <c r="F1021" s="279">
        <v>2102181.92</v>
      </c>
    </row>
    <row r="1022" spans="1:6" ht="15" x14ac:dyDescent="0.35">
      <c r="A1022" s="279">
        <v>2</v>
      </c>
      <c r="B1022" s="279">
        <v>4885420.2300000004</v>
      </c>
      <c r="C1022" s="279">
        <v>2102704.69</v>
      </c>
      <c r="D1022" s="279">
        <v>77</v>
      </c>
      <c r="E1022" s="279">
        <v>4885478.63</v>
      </c>
      <c r="F1022" s="279">
        <v>2102185.9</v>
      </c>
    </row>
    <row r="1023" spans="1:6" ht="15" x14ac:dyDescent="0.35">
      <c r="A1023" s="279">
        <v>3</v>
      </c>
      <c r="B1023" s="279">
        <v>4885436.01</v>
      </c>
      <c r="C1023" s="279">
        <v>2102754.85</v>
      </c>
      <c r="D1023" s="279">
        <v>78</v>
      </c>
      <c r="E1023" s="279">
        <v>4885474.5</v>
      </c>
      <c r="F1023" s="279">
        <v>2102199.58</v>
      </c>
    </row>
    <row r="1024" spans="1:6" ht="15" x14ac:dyDescent="0.35">
      <c r="A1024" s="279">
        <v>4</v>
      </c>
      <c r="B1024" s="279">
        <v>4885556.71</v>
      </c>
      <c r="C1024" s="279">
        <v>2102719.7400000002</v>
      </c>
      <c r="D1024" s="279">
        <v>79</v>
      </c>
      <c r="E1024" s="279">
        <v>4885468.66</v>
      </c>
      <c r="F1024" s="279">
        <v>2102219.21</v>
      </c>
    </row>
    <row r="1025" spans="1:6" ht="15" x14ac:dyDescent="0.35">
      <c r="A1025" s="279">
        <v>5</v>
      </c>
      <c r="B1025" s="279">
        <v>4885547.08</v>
      </c>
      <c r="C1025" s="279">
        <v>2102689.0299999998</v>
      </c>
      <c r="D1025" s="279">
        <v>80</v>
      </c>
      <c r="E1025" s="279">
        <v>4885463.12</v>
      </c>
      <c r="F1025" s="279">
        <v>2102287.7799999998</v>
      </c>
    </row>
    <row r="1026" spans="1:6" ht="15" x14ac:dyDescent="0.35">
      <c r="A1026" s="279">
        <v>6</v>
      </c>
      <c r="B1026" s="279">
        <v>4885590.66</v>
      </c>
      <c r="C1026" s="279">
        <v>2102678.94</v>
      </c>
      <c r="D1026" s="279">
        <v>81</v>
      </c>
      <c r="E1026" s="279">
        <v>4885461.83</v>
      </c>
      <c r="F1026" s="279">
        <v>2102303.85</v>
      </c>
    </row>
    <row r="1027" spans="1:6" ht="15" x14ac:dyDescent="0.35">
      <c r="A1027" s="279">
        <v>7</v>
      </c>
      <c r="B1027" s="279">
        <v>4885567.07</v>
      </c>
      <c r="C1027" s="279">
        <v>2102585.25</v>
      </c>
      <c r="D1027" s="279">
        <v>82</v>
      </c>
      <c r="E1027" s="279">
        <v>4885458.8499999996</v>
      </c>
      <c r="F1027" s="279">
        <v>2102313.85</v>
      </c>
    </row>
    <row r="1028" spans="1:6" ht="15" x14ac:dyDescent="0.35">
      <c r="A1028" s="279">
        <v>8</v>
      </c>
      <c r="B1028" s="279">
        <v>4885544.68</v>
      </c>
      <c r="C1028" s="279">
        <v>2102595.04</v>
      </c>
      <c r="D1028" s="279">
        <v>83</v>
      </c>
      <c r="E1028" s="279">
        <v>4885449.26</v>
      </c>
      <c r="F1028" s="279">
        <v>2102319.7000000002</v>
      </c>
    </row>
    <row r="1029" spans="1:6" ht="15" x14ac:dyDescent="0.35">
      <c r="A1029" s="279">
        <v>9</v>
      </c>
      <c r="B1029" s="279">
        <v>4885543.75</v>
      </c>
      <c r="C1029" s="279">
        <v>2102592.2999999998</v>
      </c>
      <c r="D1029" s="279">
        <v>84</v>
      </c>
      <c r="E1029" s="279">
        <v>4885448.0599999996</v>
      </c>
      <c r="F1029" s="279">
        <v>2102320.5</v>
      </c>
    </row>
    <row r="1030" spans="1:6" ht="15" x14ac:dyDescent="0.35">
      <c r="A1030" s="279">
        <v>10</v>
      </c>
      <c r="B1030" s="279">
        <v>4885543.3899999997</v>
      </c>
      <c r="C1030" s="279">
        <v>2102591.2400000002</v>
      </c>
      <c r="D1030" s="279">
        <v>85</v>
      </c>
      <c r="E1030" s="279">
        <v>4885445.51</v>
      </c>
      <c r="F1030" s="279">
        <v>2102321.9900000002</v>
      </c>
    </row>
    <row r="1031" spans="1:6" ht="15" x14ac:dyDescent="0.35">
      <c r="A1031" s="279">
        <v>11</v>
      </c>
      <c r="B1031" s="279">
        <v>4885542.88</v>
      </c>
      <c r="C1031" s="279">
        <v>2102589.7400000002</v>
      </c>
      <c r="D1031" s="279">
        <v>86</v>
      </c>
      <c r="E1031" s="279">
        <v>4885435.88</v>
      </c>
      <c r="F1031" s="279">
        <v>2102327.87</v>
      </c>
    </row>
    <row r="1032" spans="1:6" ht="15" x14ac:dyDescent="0.35">
      <c r="A1032" s="279">
        <v>12</v>
      </c>
      <c r="B1032" s="279">
        <v>4885540.57</v>
      </c>
      <c r="C1032" s="279">
        <v>2102582.9700000002</v>
      </c>
      <c r="D1032" s="279">
        <v>87</v>
      </c>
      <c r="E1032" s="279">
        <v>4885437.13</v>
      </c>
      <c r="F1032" s="279">
        <v>2102335.2999999998</v>
      </c>
    </row>
    <row r="1033" spans="1:6" ht="15" x14ac:dyDescent="0.35">
      <c r="A1033" s="279">
        <v>13</v>
      </c>
      <c r="B1033" s="279">
        <v>4885538.47</v>
      </c>
      <c r="C1033" s="279">
        <v>2102576.7999999998</v>
      </c>
      <c r="D1033" s="279">
        <v>88</v>
      </c>
      <c r="E1033" s="279">
        <v>4885438.91</v>
      </c>
      <c r="F1033" s="279">
        <v>2102345.86</v>
      </c>
    </row>
    <row r="1034" spans="1:6" ht="15" x14ac:dyDescent="0.35">
      <c r="A1034" s="279">
        <v>14</v>
      </c>
      <c r="B1034" s="279">
        <v>4885537.58</v>
      </c>
      <c r="C1034" s="279">
        <v>2102574.17</v>
      </c>
      <c r="D1034" s="279">
        <v>89</v>
      </c>
      <c r="E1034" s="279">
        <v>4885443.87</v>
      </c>
      <c r="F1034" s="279">
        <v>2102361.08</v>
      </c>
    </row>
    <row r="1035" spans="1:6" ht="15" x14ac:dyDescent="0.35">
      <c r="A1035" s="279">
        <v>15</v>
      </c>
      <c r="B1035" s="279">
        <v>4885534.68</v>
      </c>
      <c r="C1035" s="279">
        <v>2102565.67</v>
      </c>
      <c r="D1035" s="279">
        <v>90</v>
      </c>
      <c r="E1035" s="279">
        <v>4885447.29</v>
      </c>
      <c r="F1035" s="279">
        <v>2102370.69</v>
      </c>
    </row>
    <row r="1036" spans="1:6" ht="15" x14ac:dyDescent="0.35">
      <c r="A1036" s="279">
        <v>16</v>
      </c>
      <c r="B1036" s="279">
        <v>4885532.67</v>
      </c>
      <c r="C1036" s="279">
        <v>2102559.77</v>
      </c>
      <c r="D1036" s="279">
        <v>91</v>
      </c>
      <c r="E1036" s="279">
        <v>4885451.3899999997</v>
      </c>
      <c r="F1036" s="279">
        <v>2102382.2000000002</v>
      </c>
    </row>
    <row r="1037" spans="1:6" ht="15" x14ac:dyDescent="0.35">
      <c r="A1037" s="279">
        <v>17</v>
      </c>
      <c r="B1037" s="279">
        <v>4885527.7</v>
      </c>
      <c r="C1037" s="279">
        <v>2102545.16</v>
      </c>
      <c r="D1037" s="279">
        <v>92</v>
      </c>
      <c r="E1037" s="279">
        <v>4885455.6100000003</v>
      </c>
      <c r="F1037" s="279">
        <v>2102394.0699999998</v>
      </c>
    </row>
    <row r="1038" spans="1:6" ht="15" x14ac:dyDescent="0.35">
      <c r="A1038" s="279">
        <v>18</v>
      </c>
      <c r="B1038" s="279">
        <v>4885526.1900000004</v>
      </c>
      <c r="C1038" s="279">
        <v>2102540.7400000002</v>
      </c>
      <c r="D1038" s="279">
        <v>93</v>
      </c>
      <c r="E1038" s="279">
        <v>4885457.04</v>
      </c>
      <c r="F1038" s="279">
        <v>2102398.08</v>
      </c>
    </row>
    <row r="1039" spans="1:6" ht="15" x14ac:dyDescent="0.35">
      <c r="A1039" s="279">
        <v>19</v>
      </c>
      <c r="B1039" s="279">
        <v>4885524.83</v>
      </c>
      <c r="C1039" s="279">
        <v>2102536.73</v>
      </c>
      <c r="D1039" s="279">
        <v>94</v>
      </c>
      <c r="E1039" s="279">
        <v>4885458.1900000004</v>
      </c>
      <c r="F1039" s="279">
        <v>2102401.4900000002</v>
      </c>
    </row>
    <row r="1040" spans="1:6" ht="15" x14ac:dyDescent="0.35">
      <c r="A1040" s="279">
        <v>20</v>
      </c>
      <c r="B1040" s="279">
        <v>4885519.8600000003</v>
      </c>
      <c r="C1040" s="279">
        <v>2102522.14</v>
      </c>
      <c r="D1040" s="279">
        <v>95</v>
      </c>
      <c r="E1040" s="279">
        <v>4885472.09</v>
      </c>
      <c r="F1040" s="279">
        <v>2102442.59</v>
      </c>
    </row>
    <row r="1041" spans="1:6" ht="15" x14ac:dyDescent="0.35">
      <c r="A1041" s="279">
        <v>21</v>
      </c>
      <c r="B1041" s="279">
        <v>4885518.0199999996</v>
      </c>
      <c r="C1041" s="279">
        <v>2102516.73</v>
      </c>
      <c r="D1041" s="279">
        <v>96</v>
      </c>
      <c r="E1041" s="279">
        <v>4885472.92</v>
      </c>
      <c r="F1041" s="279">
        <v>2102445.4900000002</v>
      </c>
    </row>
    <row r="1042" spans="1:6" ht="15" x14ac:dyDescent="0.35">
      <c r="A1042" s="279">
        <v>22</v>
      </c>
      <c r="B1042" s="279">
        <v>4885515.1399999997</v>
      </c>
      <c r="C1042" s="279">
        <v>2102508.29</v>
      </c>
      <c r="D1042" s="279">
        <v>97</v>
      </c>
      <c r="E1042" s="279">
        <v>4885478.51</v>
      </c>
      <c r="F1042" s="279">
        <v>2102465.0699999998</v>
      </c>
    </row>
    <row r="1043" spans="1:6" ht="15" x14ac:dyDescent="0.35">
      <c r="A1043" s="279">
        <v>23</v>
      </c>
      <c r="B1043" s="279">
        <v>4885514.33</v>
      </c>
      <c r="C1043" s="279">
        <v>2102505.89</v>
      </c>
      <c r="D1043" s="279">
        <v>98</v>
      </c>
      <c r="E1043" s="279">
        <v>4885479.63</v>
      </c>
      <c r="F1043" s="279">
        <v>2102469</v>
      </c>
    </row>
    <row r="1044" spans="1:6" ht="15" x14ac:dyDescent="0.35">
      <c r="A1044" s="279">
        <v>24</v>
      </c>
      <c r="B1044" s="279">
        <v>4885512.43</v>
      </c>
      <c r="C1044" s="279">
        <v>2102500.31</v>
      </c>
      <c r="D1044" s="279">
        <v>99</v>
      </c>
      <c r="E1044" s="279">
        <v>4885481.8</v>
      </c>
      <c r="F1044" s="279">
        <v>2102476.61</v>
      </c>
    </row>
    <row r="1045" spans="1:6" ht="15" x14ac:dyDescent="0.35">
      <c r="A1045" s="279">
        <v>25</v>
      </c>
      <c r="B1045" s="279">
        <v>4885509.5999999996</v>
      </c>
      <c r="C1045" s="279">
        <v>2102492.0099999998</v>
      </c>
      <c r="D1045" s="279">
        <v>100</v>
      </c>
      <c r="E1045" s="279">
        <v>4885483.97</v>
      </c>
      <c r="F1045" s="279">
        <v>2102484.2000000002</v>
      </c>
    </row>
    <row r="1046" spans="1:6" ht="15" x14ac:dyDescent="0.35">
      <c r="A1046" s="279">
        <v>26</v>
      </c>
      <c r="B1046" s="279">
        <v>4885509.46</v>
      </c>
      <c r="C1046" s="279">
        <v>2102491.58</v>
      </c>
      <c r="D1046" s="279">
        <v>101</v>
      </c>
      <c r="E1046" s="279">
        <v>4885485.1100000003</v>
      </c>
      <c r="F1046" s="279">
        <v>2102487.69</v>
      </c>
    </row>
    <row r="1047" spans="1:6" ht="15" x14ac:dyDescent="0.35">
      <c r="A1047" s="279">
        <v>27</v>
      </c>
      <c r="B1047" s="279">
        <v>4885507.42</v>
      </c>
      <c r="C1047" s="279">
        <v>2102485.36</v>
      </c>
      <c r="D1047" s="279">
        <v>102</v>
      </c>
      <c r="E1047" s="279">
        <v>4885484.9800000004</v>
      </c>
      <c r="F1047" s="279">
        <v>2102487.7400000002</v>
      </c>
    </row>
    <row r="1048" spans="1:6" ht="15" x14ac:dyDescent="0.35">
      <c r="A1048" s="279">
        <v>28</v>
      </c>
      <c r="B1048" s="279">
        <v>4885507.33</v>
      </c>
      <c r="C1048" s="279">
        <v>2102485.4</v>
      </c>
      <c r="D1048" s="279">
        <v>103</v>
      </c>
      <c r="E1048" s="279">
        <v>4885485.07</v>
      </c>
      <c r="F1048" s="279">
        <v>2102488.0299999998</v>
      </c>
    </row>
    <row r="1049" spans="1:6" ht="15" x14ac:dyDescent="0.35">
      <c r="A1049" s="279">
        <v>29</v>
      </c>
      <c r="B1049" s="279">
        <v>4885506.78</v>
      </c>
      <c r="C1049" s="279">
        <v>2102483.36</v>
      </c>
      <c r="D1049" s="279">
        <v>104</v>
      </c>
      <c r="E1049" s="279">
        <v>4885481.8</v>
      </c>
      <c r="F1049" s="279">
        <v>2102489.2599999998</v>
      </c>
    </row>
    <row r="1050" spans="1:6" ht="15" x14ac:dyDescent="0.35">
      <c r="A1050" s="279">
        <v>30</v>
      </c>
      <c r="B1050" s="279">
        <v>4885506.62</v>
      </c>
      <c r="C1050" s="279">
        <v>2102482.7799999998</v>
      </c>
      <c r="D1050" s="279">
        <v>105</v>
      </c>
      <c r="E1050" s="279">
        <v>4885468.6900000004</v>
      </c>
      <c r="F1050" s="279">
        <v>2102494.17</v>
      </c>
    </row>
    <row r="1051" spans="1:6" ht="15" x14ac:dyDescent="0.35">
      <c r="A1051" s="279">
        <v>31</v>
      </c>
      <c r="B1051" s="279">
        <v>4885506.76</v>
      </c>
      <c r="C1051" s="279">
        <v>2102482.7400000002</v>
      </c>
      <c r="D1051" s="279">
        <v>106</v>
      </c>
      <c r="E1051" s="279">
        <v>4885426.4800000004</v>
      </c>
      <c r="F1051" s="279">
        <v>2102509.9700000002</v>
      </c>
    </row>
    <row r="1052" spans="1:6" ht="15" x14ac:dyDescent="0.35">
      <c r="A1052" s="279">
        <v>32</v>
      </c>
      <c r="B1052" s="279">
        <v>4885507.0199999996</v>
      </c>
      <c r="C1052" s="279">
        <v>2102482.64</v>
      </c>
      <c r="D1052" s="279">
        <v>107</v>
      </c>
      <c r="E1052" s="279">
        <v>4885415.2300000004</v>
      </c>
      <c r="F1052" s="279">
        <v>2102513.58</v>
      </c>
    </row>
    <row r="1053" spans="1:6" ht="15" x14ac:dyDescent="0.35">
      <c r="A1053" s="279">
        <v>33</v>
      </c>
      <c r="B1053" s="279">
        <v>4885506.08</v>
      </c>
      <c r="C1053" s="279">
        <v>2102479.66</v>
      </c>
      <c r="D1053" s="279">
        <v>108</v>
      </c>
      <c r="E1053" s="279">
        <v>4885406.37</v>
      </c>
      <c r="F1053" s="279">
        <v>2102516.42</v>
      </c>
    </row>
    <row r="1054" spans="1:6" ht="15" x14ac:dyDescent="0.35">
      <c r="A1054" s="279">
        <v>34</v>
      </c>
      <c r="B1054" s="279">
        <v>4885653.33</v>
      </c>
      <c r="C1054" s="279">
        <v>2102427.81</v>
      </c>
      <c r="D1054" s="279">
        <v>109</v>
      </c>
      <c r="E1054" s="279">
        <v>4885364.2699999996</v>
      </c>
      <c r="F1054" s="279">
        <v>2102529.92</v>
      </c>
    </row>
    <row r="1055" spans="1:6" ht="15" x14ac:dyDescent="0.35">
      <c r="A1055" s="279">
        <v>35</v>
      </c>
      <c r="B1055" s="279">
        <v>4885662.8899999997</v>
      </c>
      <c r="C1055" s="279">
        <v>2102424.4500000002</v>
      </c>
      <c r="D1055" s="279">
        <v>110</v>
      </c>
      <c r="E1055" s="279">
        <v>4885369.9000000004</v>
      </c>
      <c r="F1055" s="279">
        <v>2102547.3199999998</v>
      </c>
    </row>
    <row r="1056" spans="1:6" ht="15" x14ac:dyDescent="0.35">
      <c r="A1056" s="279">
        <v>36</v>
      </c>
      <c r="B1056" s="279">
        <v>4885662.8899999997</v>
      </c>
      <c r="C1056" s="279">
        <v>2102424.27</v>
      </c>
      <c r="D1056" s="279">
        <v>111</v>
      </c>
      <c r="E1056" s="279">
        <v>4885378.3099999996</v>
      </c>
      <c r="F1056" s="279">
        <v>2102573.2999999998</v>
      </c>
    </row>
    <row r="1057" spans="1:6" ht="15" x14ac:dyDescent="0.35">
      <c r="A1057" s="279">
        <v>37</v>
      </c>
      <c r="B1057" s="279">
        <v>4885662.8</v>
      </c>
      <c r="C1057" s="279">
        <v>2102419.2599999998</v>
      </c>
      <c r="D1057" s="279">
        <v>112</v>
      </c>
      <c r="E1057" s="279">
        <v>4885395.87</v>
      </c>
      <c r="F1057" s="279">
        <v>2102627.5499999998</v>
      </c>
    </row>
    <row r="1058" spans="1:6" ht="15" x14ac:dyDescent="0.35">
      <c r="A1058" s="279">
        <v>38</v>
      </c>
      <c r="B1058" s="279">
        <v>4885662.7699999996</v>
      </c>
      <c r="C1058" s="279">
        <v>2102417.67</v>
      </c>
      <c r="D1058" s="279">
        <v>113</v>
      </c>
      <c r="E1058" s="279">
        <v>4885396.07</v>
      </c>
      <c r="F1058" s="279">
        <v>2102627.4900000002</v>
      </c>
    </row>
    <row r="1059" spans="1:6" ht="15" x14ac:dyDescent="0.35">
      <c r="A1059" s="279">
        <v>39</v>
      </c>
      <c r="B1059" s="279">
        <v>4885662.74</v>
      </c>
      <c r="C1059" s="279">
        <v>2102415.73</v>
      </c>
      <c r="D1059" s="279">
        <v>114</v>
      </c>
      <c r="E1059" s="279">
        <v>4885396.71</v>
      </c>
      <c r="F1059" s="279">
        <v>2102629.5</v>
      </c>
    </row>
    <row r="1060" spans="1:6" ht="15" x14ac:dyDescent="0.35">
      <c r="A1060" s="279">
        <v>40</v>
      </c>
      <c r="B1060" s="279">
        <v>4885662.08</v>
      </c>
      <c r="C1060" s="279">
        <v>2102378.5099999998</v>
      </c>
      <c r="D1060" s="279">
        <v>115</v>
      </c>
      <c r="E1060" s="279">
        <v>4885396.7699999996</v>
      </c>
      <c r="F1060" s="279">
        <v>2102629.66</v>
      </c>
    </row>
    <row r="1061" spans="1:6" ht="15" x14ac:dyDescent="0.35">
      <c r="A1061" s="279">
        <v>41</v>
      </c>
      <c r="B1061" s="279">
        <v>4885661.82</v>
      </c>
      <c r="C1061" s="279">
        <v>2102363.81</v>
      </c>
      <c r="D1061" s="279">
        <v>116</v>
      </c>
      <c r="E1061" s="279">
        <v>4885398.3899999997</v>
      </c>
      <c r="F1061" s="279">
        <v>2102634.7599999998</v>
      </c>
    </row>
    <row r="1062" spans="1:6" ht="15" x14ac:dyDescent="0.35">
      <c r="A1062" s="279">
        <v>42</v>
      </c>
      <c r="B1062" s="279">
        <v>4885661.18</v>
      </c>
      <c r="C1062" s="279">
        <v>2102327.59</v>
      </c>
      <c r="D1062" s="279">
        <v>117</v>
      </c>
      <c r="E1062" s="279">
        <v>4885398.91</v>
      </c>
      <c r="F1062" s="279">
        <v>2102636.38</v>
      </c>
    </row>
    <row r="1063" spans="1:6" ht="15" x14ac:dyDescent="0.35">
      <c r="A1063" s="279">
        <v>43</v>
      </c>
      <c r="B1063" s="279">
        <v>4885661</v>
      </c>
      <c r="C1063" s="279">
        <v>2102317.2799999998</v>
      </c>
      <c r="D1063" s="279">
        <v>118</v>
      </c>
      <c r="E1063" s="279">
        <v>4885400.83</v>
      </c>
      <c r="F1063" s="279">
        <v>2102642.4</v>
      </c>
    </row>
    <row r="1064" spans="1:6" ht="15" x14ac:dyDescent="0.35">
      <c r="A1064" s="279">
        <v>44</v>
      </c>
      <c r="B1064" s="279">
        <v>4885660.92</v>
      </c>
      <c r="C1064" s="279">
        <v>2102312.6800000002</v>
      </c>
      <c r="D1064" s="279">
        <v>119</v>
      </c>
      <c r="E1064" s="279">
        <v>4885400.87</v>
      </c>
      <c r="F1064" s="279">
        <v>2102642.54</v>
      </c>
    </row>
    <row r="1065" spans="1:6" ht="15" x14ac:dyDescent="0.35">
      <c r="A1065" s="279">
        <v>45</v>
      </c>
      <c r="B1065" s="279">
        <v>4885660.8899999997</v>
      </c>
      <c r="C1065" s="279">
        <v>2102310.9900000002</v>
      </c>
      <c r="D1065" s="279">
        <v>120</v>
      </c>
      <c r="E1065" s="279">
        <v>4885402.47</v>
      </c>
      <c r="F1065" s="279">
        <v>2102647.56</v>
      </c>
    </row>
    <row r="1066" spans="1:6" ht="15" x14ac:dyDescent="0.35">
      <c r="A1066" s="279">
        <v>46</v>
      </c>
      <c r="B1066" s="279">
        <v>4885660.66</v>
      </c>
      <c r="C1066" s="279">
        <v>2102298.14</v>
      </c>
      <c r="D1066" s="279">
        <v>121</v>
      </c>
      <c r="E1066" s="279">
        <v>4885403.3499999996</v>
      </c>
      <c r="F1066" s="279">
        <v>2102650.33</v>
      </c>
    </row>
    <row r="1067" spans="1:6" ht="15" x14ac:dyDescent="0.35">
      <c r="A1067" s="279">
        <v>47</v>
      </c>
      <c r="B1067" s="279">
        <v>4885660.55</v>
      </c>
      <c r="C1067" s="279">
        <v>2102291.7400000002</v>
      </c>
      <c r="D1067" s="279">
        <v>122</v>
      </c>
      <c r="E1067" s="279">
        <v>4885403.82</v>
      </c>
      <c r="F1067" s="279">
        <v>2102651.7799999998</v>
      </c>
    </row>
    <row r="1068" spans="1:6" ht="15" x14ac:dyDescent="0.35">
      <c r="A1068" s="279">
        <v>48</v>
      </c>
      <c r="B1068" s="279">
        <v>4885660.4000000004</v>
      </c>
      <c r="C1068" s="279">
        <v>2102283.27</v>
      </c>
      <c r="D1068" s="279">
        <v>123</v>
      </c>
      <c r="E1068" s="279">
        <v>4885404.5999999996</v>
      </c>
      <c r="F1068" s="279">
        <v>2102654.2400000002</v>
      </c>
    </row>
    <row r="1069" spans="1:6" ht="15" x14ac:dyDescent="0.35">
      <c r="A1069" s="279">
        <v>49</v>
      </c>
      <c r="B1069" s="279">
        <v>4885660.3899999997</v>
      </c>
      <c r="C1069" s="279">
        <v>2102282.42</v>
      </c>
      <c r="D1069" s="279">
        <v>124</v>
      </c>
      <c r="E1069" s="279">
        <v>4885405.1900000004</v>
      </c>
      <c r="F1069" s="279">
        <v>2102656.09</v>
      </c>
    </row>
    <row r="1070" spans="1:6" ht="15" x14ac:dyDescent="0.35">
      <c r="A1070" s="279">
        <v>50</v>
      </c>
      <c r="B1070" s="279">
        <v>4885660.16</v>
      </c>
      <c r="C1070" s="279">
        <v>2102269.4500000002</v>
      </c>
      <c r="D1070" s="279">
        <v>125</v>
      </c>
      <c r="E1070" s="279">
        <v>4885405.84</v>
      </c>
      <c r="F1070" s="279">
        <v>2102658.14</v>
      </c>
    </row>
    <row r="1071" spans="1:6" ht="15" x14ac:dyDescent="0.35">
      <c r="A1071" s="279">
        <v>51</v>
      </c>
      <c r="B1071" s="279">
        <v>4885660.1399999997</v>
      </c>
      <c r="C1071" s="279">
        <v>2102268.58</v>
      </c>
      <c r="D1071" s="279">
        <v>126</v>
      </c>
      <c r="E1071" s="279">
        <v>4885406.9800000004</v>
      </c>
      <c r="F1071" s="279">
        <v>2102661.7200000002</v>
      </c>
    </row>
    <row r="1072" spans="1:6" ht="15" x14ac:dyDescent="0.35">
      <c r="A1072" s="279">
        <v>52</v>
      </c>
      <c r="B1072" s="279">
        <v>4885660.13</v>
      </c>
      <c r="C1072" s="279">
        <v>2102268.02</v>
      </c>
      <c r="D1072" s="279">
        <v>127</v>
      </c>
      <c r="E1072" s="279">
        <v>4885407</v>
      </c>
      <c r="F1072" s="279">
        <v>2102661.77</v>
      </c>
    </row>
    <row r="1073" spans="1:6" ht="15" x14ac:dyDescent="0.35">
      <c r="A1073" s="279">
        <v>53</v>
      </c>
      <c r="B1073" s="279">
        <v>4885659.59</v>
      </c>
      <c r="C1073" s="279">
        <v>2102237.5699999998</v>
      </c>
      <c r="D1073" s="279">
        <v>128</v>
      </c>
      <c r="E1073" s="279">
        <v>4885407.2</v>
      </c>
      <c r="F1073" s="279">
        <v>2102662.39</v>
      </c>
    </row>
    <row r="1074" spans="1:6" ht="15" x14ac:dyDescent="0.35">
      <c r="A1074" s="279">
        <v>54</v>
      </c>
      <c r="B1074" s="279">
        <v>4885661.2300000004</v>
      </c>
      <c r="C1074" s="279">
        <v>2102236.66</v>
      </c>
      <c r="D1074" s="279">
        <v>129</v>
      </c>
      <c r="E1074" s="279">
        <v>4885407.45</v>
      </c>
      <c r="F1074" s="279">
        <v>2102663.2000000002</v>
      </c>
    </row>
    <row r="1075" spans="1:6" ht="15" x14ac:dyDescent="0.35">
      <c r="A1075" s="279">
        <v>55</v>
      </c>
      <c r="B1075" s="279">
        <v>4885667.9800000004</v>
      </c>
      <c r="C1075" s="279">
        <v>2102232.89</v>
      </c>
      <c r="D1075" s="279">
        <v>130</v>
      </c>
      <c r="E1075" s="279">
        <v>4885408.0999999996</v>
      </c>
      <c r="F1075" s="279">
        <v>2102665.23</v>
      </c>
    </row>
    <row r="1076" spans="1:6" ht="15" x14ac:dyDescent="0.35">
      <c r="A1076" s="279">
        <v>56</v>
      </c>
      <c r="B1076" s="279">
        <v>4885667.68</v>
      </c>
      <c r="C1076" s="279">
        <v>2102232.65</v>
      </c>
      <c r="D1076" s="279">
        <v>131</v>
      </c>
      <c r="E1076" s="279">
        <v>4885408.74</v>
      </c>
      <c r="F1076" s="279">
        <v>2102667.2200000002</v>
      </c>
    </row>
    <row r="1077" spans="1:6" ht="15" x14ac:dyDescent="0.35">
      <c r="A1077" s="279">
        <v>57</v>
      </c>
      <c r="B1077" s="279">
        <v>4885668.03</v>
      </c>
      <c r="C1077" s="279">
        <v>2102232.4300000002</v>
      </c>
      <c r="D1077" s="279">
        <v>132</v>
      </c>
      <c r="E1077" s="279">
        <v>4885409.12</v>
      </c>
      <c r="F1077" s="279">
        <v>2102668.41</v>
      </c>
    </row>
    <row r="1078" spans="1:6" ht="15" x14ac:dyDescent="0.35">
      <c r="A1078" s="279">
        <v>58</v>
      </c>
      <c r="B1078" s="279">
        <v>4885655.33</v>
      </c>
      <c r="C1078" s="279">
        <v>2102184.02</v>
      </c>
      <c r="D1078" s="279">
        <v>133</v>
      </c>
      <c r="E1078" s="279">
        <v>4885409.25</v>
      </c>
      <c r="F1078" s="279">
        <v>2102668.85</v>
      </c>
    </row>
    <row r="1079" spans="1:6" ht="15" x14ac:dyDescent="0.35">
      <c r="A1079" s="279">
        <v>59</v>
      </c>
      <c r="B1079" s="279">
        <v>4885648.54</v>
      </c>
      <c r="C1079" s="279">
        <v>2102158.13</v>
      </c>
      <c r="D1079" s="279">
        <v>134</v>
      </c>
      <c r="E1079" s="279">
        <v>4885409.78</v>
      </c>
      <c r="F1079" s="279">
        <v>2102670.48</v>
      </c>
    </row>
    <row r="1080" spans="1:6" ht="15" x14ac:dyDescent="0.35">
      <c r="A1080" s="279">
        <v>60</v>
      </c>
      <c r="B1080" s="279">
        <v>4885638.91</v>
      </c>
      <c r="C1080" s="279">
        <v>2102121.42</v>
      </c>
      <c r="D1080" s="279">
        <v>135</v>
      </c>
      <c r="E1080" s="279">
        <v>4885410.6399999997</v>
      </c>
      <c r="F1080" s="279">
        <v>2102673.1800000002</v>
      </c>
    </row>
    <row r="1081" spans="1:6" ht="15" x14ac:dyDescent="0.35">
      <c r="A1081" s="279">
        <v>61</v>
      </c>
      <c r="B1081" s="279">
        <v>4885635.63</v>
      </c>
      <c r="C1081" s="279">
        <v>2102122.39</v>
      </c>
      <c r="D1081" s="279">
        <v>136</v>
      </c>
      <c r="E1081" s="279">
        <v>4885410.6399999997</v>
      </c>
      <c r="F1081" s="279">
        <v>2102673.1800000002</v>
      </c>
    </row>
    <row r="1082" spans="1:6" ht="15" x14ac:dyDescent="0.35">
      <c r="A1082" s="279">
        <v>62</v>
      </c>
      <c r="B1082" s="279">
        <v>4885628.87</v>
      </c>
      <c r="C1082" s="279">
        <v>2102124.4</v>
      </c>
      <c r="D1082" s="279">
        <v>137</v>
      </c>
      <c r="E1082" s="279">
        <v>4885410.71</v>
      </c>
      <c r="F1082" s="279">
        <v>2102673.4300000002</v>
      </c>
    </row>
    <row r="1083" spans="1:6" ht="15" x14ac:dyDescent="0.35">
      <c r="A1083" s="279">
        <v>63</v>
      </c>
      <c r="B1083" s="279">
        <v>4885615.2699999996</v>
      </c>
      <c r="C1083" s="279">
        <v>2102128.4300000002</v>
      </c>
      <c r="D1083" s="279">
        <v>138</v>
      </c>
      <c r="E1083" s="279">
        <v>4885412.22</v>
      </c>
      <c r="F1083" s="279">
        <v>2102678.15</v>
      </c>
    </row>
    <row r="1084" spans="1:6" ht="15" x14ac:dyDescent="0.35">
      <c r="A1084" s="279">
        <v>64</v>
      </c>
      <c r="B1084" s="279">
        <v>4885562.09</v>
      </c>
      <c r="C1084" s="279">
        <v>2102142.23</v>
      </c>
      <c r="D1084" s="279">
        <v>139</v>
      </c>
      <c r="E1084" s="279">
        <v>4885412.2300000004</v>
      </c>
      <c r="F1084" s="279">
        <v>2102678.1800000002</v>
      </c>
    </row>
    <row r="1085" spans="1:6" ht="15" x14ac:dyDescent="0.35">
      <c r="A1085" s="279">
        <v>65</v>
      </c>
      <c r="B1085" s="279">
        <v>4885553.26</v>
      </c>
      <c r="C1085" s="279">
        <v>2102144.52</v>
      </c>
      <c r="D1085" s="279">
        <v>140</v>
      </c>
      <c r="E1085" s="279">
        <v>4885412.34</v>
      </c>
      <c r="F1085" s="279">
        <v>2102678.5299999998</v>
      </c>
    </row>
    <row r="1086" spans="1:6" ht="15" x14ac:dyDescent="0.35">
      <c r="A1086" s="279">
        <v>66</v>
      </c>
      <c r="B1086" s="279">
        <v>4885540.53</v>
      </c>
      <c r="C1086" s="279">
        <v>2102147.8199999998</v>
      </c>
      <c r="D1086" s="279">
        <v>141</v>
      </c>
      <c r="E1086" s="279">
        <v>4885412.38</v>
      </c>
      <c r="F1086" s="279">
        <v>2102678.66</v>
      </c>
    </row>
    <row r="1087" spans="1:6" ht="15" x14ac:dyDescent="0.35">
      <c r="A1087" s="279">
        <v>67</v>
      </c>
      <c r="B1087" s="279">
        <v>4885539.8899999997</v>
      </c>
      <c r="C1087" s="279">
        <v>2102148.04</v>
      </c>
      <c r="D1087" s="279">
        <v>142</v>
      </c>
      <c r="E1087" s="279">
        <v>4885412.4400000004</v>
      </c>
      <c r="F1087" s="279">
        <v>2102678.83</v>
      </c>
    </row>
    <row r="1088" spans="1:6" ht="15" x14ac:dyDescent="0.35">
      <c r="A1088" s="279">
        <v>68</v>
      </c>
      <c r="B1088" s="279">
        <v>4885536.87</v>
      </c>
      <c r="C1088" s="279">
        <v>2102149.0699999998</v>
      </c>
      <c r="D1088" s="279">
        <v>143</v>
      </c>
      <c r="E1088" s="279">
        <v>4885413.22</v>
      </c>
      <c r="F1088" s="279">
        <v>2102681.2999999998</v>
      </c>
    </row>
    <row r="1089" spans="1:6" ht="15" x14ac:dyDescent="0.35">
      <c r="A1089" s="279">
        <v>69</v>
      </c>
      <c r="B1089" s="279">
        <v>4885506.07</v>
      </c>
      <c r="C1089" s="279">
        <v>2102159.61</v>
      </c>
      <c r="D1089" s="279">
        <v>144</v>
      </c>
      <c r="E1089" s="279">
        <v>4885413.6399999997</v>
      </c>
      <c r="F1089" s="279">
        <v>2102682.62</v>
      </c>
    </row>
    <row r="1090" spans="1:6" ht="15" x14ac:dyDescent="0.35">
      <c r="A1090" s="279">
        <v>70</v>
      </c>
      <c r="B1090" s="279">
        <v>4885497.9800000004</v>
      </c>
      <c r="C1090" s="279">
        <v>2102162.7999999998</v>
      </c>
      <c r="D1090" s="279">
        <v>145</v>
      </c>
      <c r="E1090" s="279">
        <v>4885413.95</v>
      </c>
      <c r="F1090" s="279">
        <v>2102683.59</v>
      </c>
    </row>
    <row r="1091" spans="1:6" ht="15" x14ac:dyDescent="0.35">
      <c r="A1091" s="279">
        <v>71</v>
      </c>
      <c r="B1091" s="279">
        <v>4885498.42</v>
      </c>
      <c r="C1091" s="279">
        <v>2102162.75</v>
      </c>
      <c r="D1091" s="279">
        <v>146</v>
      </c>
      <c r="E1091" s="279">
        <v>4885414.42</v>
      </c>
      <c r="F1091" s="279">
        <v>2102685.0499999998</v>
      </c>
    </row>
    <row r="1092" spans="1:6" ht="15" x14ac:dyDescent="0.35">
      <c r="A1092" s="279">
        <v>72</v>
      </c>
      <c r="B1092" s="279">
        <v>4885494.62</v>
      </c>
      <c r="C1092" s="279">
        <v>2102164.2000000002</v>
      </c>
      <c r="D1092" s="279">
        <v>147</v>
      </c>
      <c r="E1092" s="279">
        <v>4885415.2</v>
      </c>
      <c r="F1092" s="279">
        <v>2102687.52</v>
      </c>
    </row>
    <row r="1093" spans="1:6" ht="15" x14ac:dyDescent="0.35">
      <c r="A1093" s="279">
        <v>73</v>
      </c>
      <c r="B1093" s="279">
        <v>4885493.83</v>
      </c>
      <c r="C1093" s="279">
        <v>2102164.4300000002</v>
      </c>
      <c r="D1093" s="279">
        <v>148</v>
      </c>
      <c r="E1093" s="279">
        <v>4885416.79</v>
      </c>
      <c r="F1093" s="279">
        <v>2102692.52</v>
      </c>
    </row>
    <row r="1094" spans="1:6" ht="15" x14ac:dyDescent="0.35">
      <c r="A1094" s="279">
        <v>74</v>
      </c>
      <c r="B1094" s="279">
        <v>4885489.74</v>
      </c>
      <c r="C1094" s="279">
        <v>2102166.0499999998</v>
      </c>
      <c r="D1094" s="279">
        <v>149</v>
      </c>
      <c r="E1094" s="279">
        <v>4885417.4400000004</v>
      </c>
      <c r="F1094" s="279">
        <v>2102694.56</v>
      </c>
    </row>
    <row r="1095" spans="1:6" ht="15" x14ac:dyDescent="0.35">
      <c r="A1095" s="279">
        <v>75</v>
      </c>
      <c r="B1095" s="279">
        <v>4885487.59</v>
      </c>
      <c r="C1095" s="279">
        <v>2102166.89</v>
      </c>
      <c r="D1095" s="279">
        <v>150</v>
      </c>
      <c r="E1095" s="279">
        <v>4885417.72</v>
      </c>
      <c r="F1095" s="279">
        <v>2102696.5699999998</v>
      </c>
    </row>
    <row r="1096" spans="1:6" ht="15" x14ac:dyDescent="0.35">
      <c r="A1096" s="292"/>
      <c r="B1096" s="292"/>
      <c r="C1096" s="292"/>
      <c r="D1096" s="279">
        <v>151</v>
      </c>
      <c r="E1096" s="279">
        <v>4885417.8099999996</v>
      </c>
      <c r="F1096" s="279">
        <v>2102696.86</v>
      </c>
    </row>
    <row r="1098" spans="1:6" x14ac:dyDescent="0.35">
      <c r="A1098" t="s">
        <v>2593</v>
      </c>
    </row>
    <row r="1100" spans="1:6" ht="15" x14ac:dyDescent="0.35">
      <c r="A1100" s="452" t="s">
        <v>2594</v>
      </c>
      <c r="B1100" s="452"/>
      <c r="C1100" s="452"/>
      <c r="D1100" s="452"/>
      <c r="E1100" s="452"/>
      <c r="F1100" s="452"/>
    </row>
    <row r="1101" spans="1:6" ht="15" x14ac:dyDescent="0.35">
      <c r="A1101" s="252" t="s">
        <v>427</v>
      </c>
      <c r="B1101" s="252" t="s">
        <v>215</v>
      </c>
      <c r="C1101" s="252" t="s">
        <v>216</v>
      </c>
      <c r="D1101" s="252" t="s">
        <v>427</v>
      </c>
      <c r="E1101" s="252" t="s">
        <v>215</v>
      </c>
      <c r="F1101" s="252" t="s">
        <v>216</v>
      </c>
    </row>
    <row r="1102" spans="1:6" ht="15" x14ac:dyDescent="0.35">
      <c r="A1102" s="279">
        <v>1</v>
      </c>
      <c r="B1102" s="279">
        <v>4885226.63</v>
      </c>
      <c r="C1102" s="279">
        <v>2102351.15</v>
      </c>
      <c r="D1102" s="279">
        <v>81</v>
      </c>
      <c r="E1102" s="279">
        <v>4885325.72</v>
      </c>
      <c r="F1102" s="279">
        <v>2102145.2000000002</v>
      </c>
    </row>
    <row r="1103" spans="1:6" ht="15" x14ac:dyDescent="0.35">
      <c r="A1103" s="279">
        <v>2</v>
      </c>
      <c r="B1103" s="279">
        <v>4885227.17</v>
      </c>
      <c r="C1103" s="279">
        <v>2102356.77</v>
      </c>
      <c r="D1103" s="279">
        <v>82</v>
      </c>
      <c r="E1103" s="279">
        <v>4885328.3499999996</v>
      </c>
      <c r="F1103" s="279">
        <v>2102143.98</v>
      </c>
    </row>
    <row r="1104" spans="1:6" ht="15" x14ac:dyDescent="0.35">
      <c r="A1104" s="279">
        <v>3</v>
      </c>
      <c r="B1104" s="279">
        <v>4885227.3600000003</v>
      </c>
      <c r="C1104" s="279">
        <v>2102358.81</v>
      </c>
      <c r="D1104" s="279">
        <v>83</v>
      </c>
      <c r="E1104" s="279">
        <v>4885330.07</v>
      </c>
      <c r="F1104" s="279">
        <v>2102143.17</v>
      </c>
    </row>
    <row r="1105" spans="1:6" ht="15" x14ac:dyDescent="0.35">
      <c r="A1105" s="279">
        <v>4</v>
      </c>
      <c r="B1105" s="279">
        <v>4885228.1399999997</v>
      </c>
      <c r="C1105" s="279">
        <v>2102358.7200000002</v>
      </c>
      <c r="D1105" s="279">
        <v>84</v>
      </c>
      <c r="E1105" s="279">
        <v>4885330.92</v>
      </c>
      <c r="F1105" s="279">
        <v>2102142.7799999998</v>
      </c>
    </row>
    <row r="1106" spans="1:6" ht="15" x14ac:dyDescent="0.35">
      <c r="A1106" s="279">
        <v>5</v>
      </c>
      <c r="B1106" s="279">
        <v>4885234.2699999996</v>
      </c>
      <c r="C1106" s="279">
        <v>2102358.04</v>
      </c>
      <c r="D1106" s="279">
        <v>85</v>
      </c>
      <c r="E1106" s="279">
        <v>4885331.51</v>
      </c>
      <c r="F1106" s="279">
        <v>2102142.5</v>
      </c>
    </row>
    <row r="1107" spans="1:6" ht="15" x14ac:dyDescent="0.35">
      <c r="A1107" s="279">
        <v>6</v>
      </c>
      <c r="B1107" s="279">
        <v>4885236.8499999996</v>
      </c>
      <c r="C1107" s="279">
        <v>2102357.7599999998</v>
      </c>
      <c r="D1107" s="279">
        <v>86</v>
      </c>
      <c r="E1107" s="279">
        <v>4885337.71</v>
      </c>
      <c r="F1107" s="279">
        <v>2102139.62</v>
      </c>
    </row>
    <row r="1108" spans="1:6" ht="15" x14ac:dyDescent="0.35">
      <c r="A1108" s="279">
        <v>7</v>
      </c>
      <c r="B1108" s="279">
        <v>4885242.26</v>
      </c>
      <c r="C1108" s="279">
        <v>2102357.16</v>
      </c>
      <c r="D1108" s="279">
        <v>87</v>
      </c>
      <c r="E1108" s="279">
        <v>4885340.09</v>
      </c>
      <c r="F1108" s="279">
        <v>2102138.5099999998</v>
      </c>
    </row>
    <row r="1109" spans="1:6" ht="15" x14ac:dyDescent="0.35">
      <c r="A1109" s="279">
        <v>8</v>
      </c>
      <c r="B1109" s="279">
        <v>4885247.21</v>
      </c>
      <c r="C1109" s="279">
        <v>2102356.61</v>
      </c>
      <c r="D1109" s="279">
        <v>88</v>
      </c>
      <c r="E1109" s="279">
        <v>4885341.28</v>
      </c>
      <c r="F1109" s="279">
        <v>2102137.9500000002</v>
      </c>
    </row>
    <row r="1110" spans="1:6" ht="15" x14ac:dyDescent="0.35">
      <c r="A1110" s="279">
        <v>9</v>
      </c>
      <c r="B1110" s="279">
        <v>4885252.16</v>
      </c>
      <c r="C1110" s="279">
        <v>2102356.06</v>
      </c>
      <c r="D1110" s="279">
        <v>89</v>
      </c>
      <c r="E1110" s="279">
        <v>4885351.87</v>
      </c>
      <c r="F1110" s="279">
        <v>2102133.02</v>
      </c>
    </row>
    <row r="1111" spans="1:6" ht="15" x14ac:dyDescent="0.35">
      <c r="A1111" s="279">
        <v>10</v>
      </c>
      <c r="B1111" s="279">
        <v>4885264.8600000003</v>
      </c>
      <c r="C1111" s="279">
        <v>2102355.2999999998</v>
      </c>
      <c r="D1111" s="279">
        <v>90</v>
      </c>
      <c r="E1111" s="279">
        <v>4885352.67</v>
      </c>
      <c r="F1111" s="279">
        <v>2102132.65</v>
      </c>
    </row>
    <row r="1112" spans="1:6" ht="15" x14ac:dyDescent="0.35">
      <c r="A1112" s="279">
        <v>11</v>
      </c>
      <c r="B1112" s="279">
        <v>4885267.83</v>
      </c>
      <c r="C1112" s="279">
        <v>2102355.13</v>
      </c>
      <c r="D1112" s="279">
        <v>91</v>
      </c>
      <c r="E1112" s="279">
        <v>4885356.07</v>
      </c>
      <c r="F1112" s="279">
        <v>2102131.06</v>
      </c>
    </row>
    <row r="1113" spans="1:6" ht="15" x14ac:dyDescent="0.35">
      <c r="A1113" s="279">
        <v>12</v>
      </c>
      <c r="B1113" s="279">
        <v>4885270.41</v>
      </c>
      <c r="C1113" s="279">
        <v>2102354.9700000002</v>
      </c>
      <c r="D1113" s="279">
        <v>92</v>
      </c>
      <c r="E1113" s="279">
        <v>4885361.83</v>
      </c>
      <c r="F1113" s="279">
        <v>2102128.38</v>
      </c>
    </row>
    <row r="1114" spans="1:6" ht="15" x14ac:dyDescent="0.35">
      <c r="A1114" s="279">
        <v>13</v>
      </c>
      <c r="B1114" s="279">
        <v>4885274.88</v>
      </c>
      <c r="C1114" s="279">
        <v>2102354.71</v>
      </c>
      <c r="D1114" s="279">
        <v>93</v>
      </c>
      <c r="E1114" s="279">
        <v>4885361.58</v>
      </c>
      <c r="F1114" s="279">
        <v>2102127.64</v>
      </c>
    </row>
    <row r="1115" spans="1:6" ht="15" x14ac:dyDescent="0.35">
      <c r="A1115" s="279">
        <v>14</v>
      </c>
      <c r="B1115" s="279">
        <v>4885278.05</v>
      </c>
      <c r="C1115" s="279">
        <v>2102354.52</v>
      </c>
      <c r="D1115" s="279">
        <v>94</v>
      </c>
      <c r="E1115" s="279">
        <v>4885361.55</v>
      </c>
      <c r="F1115" s="279">
        <v>2102127.5499999998</v>
      </c>
    </row>
    <row r="1116" spans="1:6" ht="15" x14ac:dyDescent="0.35">
      <c r="A1116" s="279">
        <v>15</v>
      </c>
      <c r="B1116" s="279">
        <v>4885282.1100000003</v>
      </c>
      <c r="C1116" s="279">
        <v>2102354.2799999998</v>
      </c>
      <c r="D1116" s="279">
        <v>95</v>
      </c>
      <c r="E1116" s="279">
        <v>4885361.4000000004</v>
      </c>
      <c r="F1116" s="279">
        <v>2102127.08</v>
      </c>
    </row>
    <row r="1117" spans="1:6" ht="15" x14ac:dyDescent="0.35">
      <c r="A1117" s="279">
        <v>16</v>
      </c>
      <c r="B1117" s="279">
        <v>4885285.58</v>
      </c>
      <c r="C1117" s="279">
        <v>2102354.0699999998</v>
      </c>
      <c r="D1117" s="279">
        <v>96</v>
      </c>
      <c r="E1117" s="279">
        <v>4885361.3600000003</v>
      </c>
      <c r="F1117" s="279">
        <v>2102126.96</v>
      </c>
    </row>
    <row r="1118" spans="1:6" ht="15" x14ac:dyDescent="0.35">
      <c r="A1118" s="279">
        <v>17</v>
      </c>
      <c r="B1118" s="279">
        <v>4885286.29</v>
      </c>
      <c r="C1118" s="279">
        <v>2102353.84</v>
      </c>
      <c r="D1118" s="279">
        <v>97</v>
      </c>
      <c r="E1118" s="279">
        <v>4885363.67</v>
      </c>
      <c r="F1118" s="279">
        <v>2102126.0099999998</v>
      </c>
    </row>
    <row r="1119" spans="1:6" ht="15" x14ac:dyDescent="0.35">
      <c r="A1119" s="279">
        <v>18</v>
      </c>
      <c r="B1119" s="279">
        <v>4885288.42</v>
      </c>
      <c r="C1119" s="279">
        <v>2102353.15</v>
      </c>
      <c r="D1119" s="279">
        <v>98</v>
      </c>
      <c r="E1119" s="279">
        <v>4885371.13</v>
      </c>
      <c r="F1119" s="279">
        <v>2102122.94</v>
      </c>
    </row>
    <row r="1120" spans="1:6" ht="15" x14ac:dyDescent="0.35">
      <c r="A1120" s="279">
        <v>19</v>
      </c>
      <c r="B1120" s="279">
        <v>4885295.28</v>
      </c>
      <c r="C1120" s="279">
        <v>2102352.52</v>
      </c>
      <c r="D1120" s="279">
        <v>99</v>
      </c>
      <c r="E1120" s="279">
        <v>4885371.34</v>
      </c>
      <c r="F1120" s="279">
        <v>2102122.85</v>
      </c>
    </row>
    <row r="1121" spans="1:6" ht="15" x14ac:dyDescent="0.35">
      <c r="A1121" s="279">
        <v>20</v>
      </c>
      <c r="B1121" s="279">
        <v>4885306.21</v>
      </c>
      <c r="C1121" s="279">
        <v>2102351.52</v>
      </c>
      <c r="D1121" s="279">
        <v>100</v>
      </c>
      <c r="E1121" s="279">
        <v>4885373.28</v>
      </c>
      <c r="F1121" s="279">
        <v>2102122.0499999998</v>
      </c>
    </row>
    <row r="1122" spans="1:6" ht="15" x14ac:dyDescent="0.35">
      <c r="A1122" s="279">
        <v>21</v>
      </c>
      <c r="B1122" s="279">
        <v>4885317.88</v>
      </c>
      <c r="C1122" s="279">
        <v>2102351.4</v>
      </c>
      <c r="D1122" s="279">
        <v>101</v>
      </c>
      <c r="E1122" s="279">
        <v>4885373.92</v>
      </c>
      <c r="F1122" s="279">
        <v>2102121.79</v>
      </c>
    </row>
    <row r="1123" spans="1:6" ht="15" x14ac:dyDescent="0.35">
      <c r="A1123" s="279">
        <v>22</v>
      </c>
      <c r="B1123" s="279">
        <v>4885319.5</v>
      </c>
      <c r="C1123" s="279">
        <v>2102351.39</v>
      </c>
      <c r="D1123" s="279">
        <v>102</v>
      </c>
      <c r="E1123" s="279">
        <v>4885377.9000000004</v>
      </c>
      <c r="F1123" s="279">
        <v>2102120.15</v>
      </c>
    </row>
    <row r="1124" spans="1:6" ht="15" x14ac:dyDescent="0.35">
      <c r="A1124" s="279">
        <v>23</v>
      </c>
      <c r="B1124" s="279">
        <v>4885331</v>
      </c>
      <c r="C1124" s="279">
        <v>2102350.67</v>
      </c>
      <c r="D1124" s="279">
        <v>103</v>
      </c>
      <c r="E1124" s="279">
        <v>4885379.6500000004</v>
      </c>
      <c r="F1124" s="279">
        <v>2102119.4300000002</v>
      </c>
    </row>
    <row r="1125" spans="1:6" ht="15" x14ac:dyDescent="0.35">
      <c r="A1125" s="279">
        <v>24</v>
      </c>
      <c r="B1125" s="279">
        <v>4885331.57</v>
      </c>
      <c r="C1125" s="279">
        <v>2102350.63</v>
      </c>
      <c r="D1125" s="279">
        <v>104</v>
      </c>
      <c r="E1125" s="279">
        <v>4885381.32</v>
      </c>
      <c r="F1125" s="279">
        <v>2102118.7400000002</v>
      </c>
    </row>
    <row r="1126" spans="1:6" ht="15" x14ac:dyDescent="0.35">
      <c r="A1126" s="279">
        <v>25</v>
      </c>
      <c r="B1126" s="279">
        <v>4885351.99</v>
      </c>
      <c r="C1126" s="279">
        <v>2102348.02</v>
      </c>
      <c r="D1126" s="279">
        <v>105</v>
      </c>
      <c r="E1126" s="279">
        <v>4885381.96</v>
      </c>
      <c r="F1126" s="279">
        <v>2102118.48</v>
      </c>
    </row>
    <row r="1127" spans="1:6" ht="15" x14ac:dyDescent="0.35">
      <c r="A1127" s="279">
        <v>26</v>
      </c>
      <c r="B1127" s="279">
        <v>4885362.01</v>
      </c>
      <c r="C1127" s="279">
        <v>2102346.4300000002</v>
      </c>
      <c r="D1127" s="279">
        <v>106</v>
      </c>
      <c r="E1127" s="279">
        <v>4885391.3</v>
      </c>
      <c r="F1127" s="279">
        <v>2102114.64</v>
      </c>
    </row>
    <row r="1128" spans="1:6" ht="15" x14ac:dyDescent="0.35">
      <c r="A1128" s="279">
        <v>27</v>
      </c>
      <c r="B1128" s="279">
        <v>4885363.0599999996</v>
      </c>
      <c r="C1128" s="279">
        <v>2102346.27</v>
      </c>
      <c r="D1128" s="279">
        <v>107</v>
      </c>
      <c r="E1128" s="279">
        <v>4885399.34</v>
      </c>
      <c r="F1128" s="279">
        <v>2102111.33</v>
      </c>
    </row>
    <row r="1129" spans="1:6" ht="15" x14ac:dyDescent="0.35">
      <c r="A1129" s="279">
        <v>28</v>
      </c>
      <c r="B1129" s="279">
        <v>4885366.9800000004</v>
      </c>
      <c r="C1129" s="279">
        <v>2102345.5699999998</v>
      </c>
      <c r="D1129" s="279">
        <v>108</v>
      </c>
      <c r="E1129" s="279">
        <v>4885401.46</v>
      </c>
      <c r="F1129" s="279">
        <v>2102110.4500000002</v>
      </c>
    </row>
    <row r="1130" spans="1:6" ht="15" x14ac:dyDescent="0.35">
      <c r="A1130" s="279">
        <v>29</v>
      </c>
      <c r="B1130" s="279">
        <v>4885370.25</v>
      </c>
      <c r="C1130" s="279">
        <v>2102344.98</v>
      </c>
      <c r="D1130" s="279">
        <v>109</v>
      </c>
      <c r="E1130" s="279">
        <v>4885403.8099999996</v>
      </c>
      <c r="F1130" s="279">
        <v>2102109.48</v>
      </c>
    </row>
    <row r="1131" spans="1:6" ht="15" x14ac:dyDescent="0.35">
      <c r="A1131" s="279">
        <v>30</v>
      </c>
      <c r="B1131" s="279">
        <v>4885374.17</v>
      </c>
      <c r="C1131" s="279">
        <v>2102344.2799999998</v>
      </c>
      <c r="D1131" s="279">
        <v>110</v>
      </c>
      <c r="E1131" s="279">
        <v>4885416.62</v>
      </c>
      <c r="F1131" s="279">
        <v>2102104.21</v>
      </c>
    </row>
    <row r="1132" spans="1:6" ht="15" x14ac:dyDescent="0.35">
      <c r="A1132" s="279">
        <v>31</v>
      </c>
      <c r="B1132" s="279">
        <v>4885382.34</v>
      </c>
      <c r="C1132" s="279">
        <v>2102343.61</v>
      </c>
      <c r="D1132" s="279">
        <v>111</v>
      </c>
      <c r="E1132" s="279">
        <v>4885416.03</v>
      </c>
      <c r="F1132" s="279">
        <v>2102102.4300000002</v>
      </c>
    </row>
    <row r="1133" spans="1:6" ht="15" x14ac:dyDescent="0.35">
      <c r="A1133" s="279">
        <v>32</v>
      </c>
      <c r="B1133" s="279">
        <v>4885386</v>
      </c>
      <c r="C1133" s="279">
        <v>2102343.3199999998</v>
      </c>
      <c r="D1133" s="279">
        <v>112</v>
      </c>
      <c r="E1133" s="279">
        <v>4885411.32</v>
      </c>
      <c r="F1133" s="279">
        <v>2102088.09</v>
      </c>
    </row>
    <row r="1134" spans="1:6" ht="15" x14ac:dyDescent="0.35">
      <c r="A1134" s="279">
        <v>33</v>
      </c>
      <c r="B1134" s="279">
        <v>4885386.5199999996</v>
      </c>
      <c r="C1134" s="279">
        <v>2102343.27</v>
      </c>
      <c r="D1134" s="279">
        <v>113</v>
      </c>
      <c r="E1134" s="279">
        <v>4885410.1100000003</v>
      </c>
      <c r="F1134" s="279">
        <v>2102084.42</v>
      </c>
    </row>
    <row r="1135" spans="1:6" ht="15" x14ac:dyDescent="0.35">
      <c r="A1135" s="279">
        <v>34</v>
      </c>
      <c r="B1135" s="279">
        <v>4885385.0999999996</v>
      </c>
      <c r="C1135" s="279">
        <v>2102339.41</v>
      </c>
      <c r="D1135" s="279">
        <v>114</v>
      </c>
      <c r="E1135" s="279">
        <v>4885407.13</v>
      </c>
      <c r="F1135" s="279">
        <v>2102075.33</v>
      </c>
    </row>
    <row r="1136" spans="1:6" ht="15" x14ac:dyDescent="0.35">
      <c r="A1136" s="279">
        <v>35</v>
      </c>
      <c r="B1136" s="279">
        <v>4885386.93</v>
      </c>
      <c r="C1136" s="279">
        <v>2102338.9500000002</v>
      </c>
      <c r="D1136" s="279">
        <v>115</v>
      </c>
      <c r="E1136" s="279">
        <v>4885404.2</v>
      </c>
      <c r="F1136" s="279">
        <v>2102066.42</v>
      </c>
    </row>
    <row r="1137" spans="1:6" ht="15" x14ac:dyDescent="0.35">
      <c r="A1137" s="279">
        <v>36</v>
      </c>
      <c r="B1137" s="279">
        <v>4885387.3600000003</v>
      </c>
      <c r="C1137" s="279">
        <v>2102338.79</v>
      </c>
      <c r="D1137" s="279">
        <v>116</v>
      </c>
      <c r="E1137" s="279">
        <v>4885402.7300000004</v>
      </c>
      <c r="F1137" s="279">
        <v>2102063.7000000002</v>
      </c>
    </row>
    <row r="1138" spans="1:6" ht="15" x14ac:dyDescent="0.35">
      <c r="A1138" s="279">
        <v>37</v>
      </c>
      <c r="B1138" s="279">
        <v>4885388.42</v>
      </c>
      <c r="C1138" s="279">
        <v>2102338.41</v>
      </c>
      <c r="D1138" s="279">
        <v>117</v>
      </c>
      <c r="E1138" s="279">
        <v>4885402.16</v>
      </c>
      <c r="F1138" s="279">
        <v>2102063.9300000002</v>
      </c>
    </row>
    <row r="1139" spans="1:6" ht="15" x14ac:dyDescent="0.35">
      <c r="A1139" s="279">
        <v>38</v>
      </c>
      <c r="B1139" s="279">
        <v>4885390.2</v>
      </c>
      <c r="C1139" s="279">
        <v>2102342.83</v>
      </c>
      <c r="D1139" s="279">
        <v>118</v>
      </c>
      <c r="E1139" s="279">
        <v>4885400.87</v>
      </c>
      <c r="F1139" s="279">
        <v>2102064.4700000002</v>
      </c>
    </row>
    <row r="1140" spans="1:6" ht="15" x14ac:dyDescent="0.35">
      <c r="A1140" s="279">
        <v>39</v>
      </c>
      <c r="B1140" s="279">
        <v>4885397.32</v>
      </c>
      <c r="C1140" s="279">
        <v>2102339.41</v>
      </c>
      <c r="D1140" s="279">
        <v>119</v>
      </c>
      <c r="E1140" s="279">
        <v>4885388.67</v>
      </c>
      <c r="F1140" s="279">
        <v>2102069.4900000002</v>
      </c>
    </row>
    <row r="1141" spans="1:6" ht="15" x14ac:dyDescent="0.35">
      <c r="A1141" s="279">
        <v>40</v>
      </c>
      <c r="B1141" s="279">
        <v>4885402.7300000004</v>
      </c>
      <c r="C1141" s="279">
        <v>2102336.7999999998</v>
      </c>
      <c r="D1141" s="279">
        <v>120</v>
      </c>
      <c r="E1141" s="279">
        <v>4885388.08</v>
      </c>
      <c r="F1141" s="279">
        <v>2102069.73</v>
      </c>
    </row>
    <row r="1142" spans="1:6" ht="15" x14ac:dyDescent="0.35">
      <c r="A1142" s="279">
        <v>41</v>
      </c>
      <c r="B1142" s="279">
        <v>4885405.7</v>
      </c>
      <c r="C1142" s="279">
        <v>2102335.37</v>
      </c>
      <c r="D1142" s="279">
        <v>121</v>
      </c>
      <c r="E1142" s="279">
        <v>4885388.08</v>
      </c>
      <c r="F1142" s="279">
        <v>2102069.7400000002</v>
      </c>
    </row>
    <row r="1143" spans="1:6" ht="15" x14ac:dyDescent="0.35">
      <c r="A1143" s="279">
        <v>42</v>
      </c>
      <c r="B1143" s="279">
        <v>4885408.3899999997</v>
      </c>
      <c r="C1143" s="279">
        <v>2102334.0699999998</v>
      </c>
      <c r="D1143" s="279">
        <v>122</v>
      </c>
      <c r="E1143" s="279">
        <v>4885378.41</v>
      </c>
      <c r="F1143" s="279">
        <v>2102073.92</v>
      </c>
    </row>
    <row r="1144" spans="1:6" ht="15" x14ac:dyDescent="0.35">
      <c r="A1144" s="279">
        <v>43</v>
      </c>
      <c r="B1144" s="279">
        <v>4885410.8899999997</v>
      </c>
      <c r="C1144" s="279">
        <v>2102332.87</v>
      </c>
      <c r="D1144" s="279">
        <v>123</v>
      </c>
      <c r="E1144" s="279">
        <v>4885340.84</v>
      </c>
      <c r="F1144" s="279">
        <v>2102090.14</v>
      </c>
    </row>
    <row r="1145" spans="1:6" ht="15" x14ac:dyDescent="0.35">
      <c r="A1145" s="279">
        <v>44</v>
      </c>
      <c r="B1145" s="279">
        <v>4885412.28</v>
      </c>
      <c r="C1145" s="279">
        <v>2102332.2000000002</v>
      </c>
      <c r="D1145" s="279">
        <v>124</v>
      </c>
      <c r="E1145" s="279">
        <v>4885325.72</v>
      </c>
      <c r="F1145" s="279">
        <v>2102096.75</v>
      </c>
    </row>
    <row r="1146" spans="1:6" ht="15" x14ac:dyDescent="0.35">
      <c r="A1146" s="279">
        <v>45</v>
      </c>
      <c r="B1146" s="279">
        <v>4885412.74</v>
      </c>
      <c r="C1146" s="279">
        <v>2102331.9900000002</v>
      </c>
      <c r="D1146" s="279">
        <v>125</v>
      </c>
      <c r="E1146" s="279">
        <v>4885323.7</v>
      </c>
      <c r="F1146" s="279">
        <v>2102097.64</v>
      </c>
    </row>
    <row r="1147" spans="1:6" ht="15" x14ac:dyDescent="0.35">
      <c r="A1147" s="279">
        <v>46</v>
      </c>
      <c r="B1147" s="279">
        <v>4885415.87</v>
      </c>
      <c r="C1147" s="279">
        <v>2102330.48</v>
      </c>
      <c r="D1147" s="279">
        <v>126</v>
      </c>
      <c r="E1147" s="279">
        <v>4885320.53</v>
      </c>
      <c r="F1147" s="279">
        <v>2102099.0299999998</v>
      </c>
    </row>
    <row r="1148" spans="1:6" ht="15" x14ac:dyDescent="0.35">
      <c r="A1148" s="279">
        <v>47</v>
      </c>
      <c r="B1148" s="279">
        <v>4885423.4000000004</v>
      </c>
      <c r="C1148" s="279">
        <v>2102326.85</v>
      </c>
      <c r="D1148" s="279">
        <v>127</v>
      </c>
      <c r="E1148" s="279">
        <v>4885302.68</v>
      </c>
      <c r="F1148" s="279">
        <v>2102106.83</v>
      </c>
    </row>
    <row r="1149" spans="1:6" ht="15" x14ac:dyDescent="0.35">
      <c r="A1149" s="279">
        <v>48</v>
      </c>
      <c r="B1149" s="279">
        <v>4885430.55</v>
      </c>
      <c r="C1149" s="279">
        <v>2102323.41</v>
      </c>
      <c r="D1149" s="279">
        <v>128</v>
      </c>
      <c r="E1149" s="279">
        <v>4885297.3499999996</v>
      </c>
      <c r="F1149" s="279">
        <v>2102109.16</v>
      </c>
    </row>
    <row r="1150" spans="1:6" ht="15" x14ac:dyDescent="0.35">
      <c r="A1150" s="279">
        <v>49</v>
      </c>
      <c r="B1150" s="279">
        <v>4885429.78</v>
      </c>
      <c r="C1150" s="279">
        <v>2102321.6800000002</v>
      </c>
      <c r="D1150" s="279">
        <v>129</v>
      </c>
      <c r="E1150" s="279">
        <v>4885296.32</v>
      </c>
      <c r="F1150" s="279">
        <v>2102109.62</v>
      </c>
    </row>
    <row r="1151" spans="1:6" ht="15" x14ac:dyDescent="0.35">
      <c r="A1151" s="279">
        <v>50</v>
      </c>
      <c r="B1151" s="279">
        <v>4885424.51</v>
      </c>
      <c r="C1151" s="279">
        <v>2102309.7999999998</v>
      </c>
      <c r="D1151" s="279">
        <v>130</v>
      </c>
      <c r="E1151" s="279">
        <v>4885292.79</v>
      </c>
      <c r="F1151" s="279">
        <v>2102113.2400000002</v>
      </c>
    </row>
    <row r="1152" spans="1:6" ht="15" x14ac:dyDescent="0.35">
      <c r="A1152" s="279">
        <v>51</v>
      </c>
      <c r="B1152" s="279">
        <v>4885423.4000000004</v>
      </c>
      <c r="C1152" s="279">
        <v>2102310.34</v>
      </c>
      <c r="D1152" s="279">
        <v>131</v>
      </c>
      <c r="E1152" s="279">
        <v>4885256.92</v>
      </c>
      <c r="F1152" s="279">
        <v>2102132.89</v>
      </c>
    </row>
    <row r="1153" spans="1:6" ht="15" x14ac:dyDescent="0.35">
      <c r="A1153" s="279">
        <v>52</v>
      </c>
      <c r="B1153" s="279">
        <v>4885420.8600000003</v>
      </c>
      <c r="C1153" s="279">
        <v>2102311.56</v>
      </c>
      <c r="D1153" s="279">
        <v>132</v>
      </c>
      <c r="E1153" s="279">
        <v>4885257.3899999997</v>
      </c>
      <c r="F1153" s="279">
        <v>2102146.37</v>
      </c>
    </row>
    <row r="1154" spans="1:6" ht="15" x14ac:dyDescent="0.35">
      <c r="A1154" s="279">
        <v>53</v>
      </c>
      <c r="B1154" s="279">
        <v>4885413.71</v>
      </c>
      <c r="C1154" s="279">
        <v>2102315</v>
      </c>
      <c r="D1154" s="279">
        <v>133</v>
      </c>
      <c r="E1154" s="279">
        <v>4885252.7</v>
      </c>
      <c r="F1154" s="279">
        <v>2102170.15</v>
      </c>
    </row>
    <row r="1155" spans="1:6" ht="15" x14ac:dyDescent="0.35">
      <c r="A1155" s="279">
        <v>54</v>
      </c>
      <c r="B1155" s="279">
        <v>4885409.83</v>
      </c>
      <c r="C1155" s="279">
        <v>2102316.86</v>
      </c>
      <c r="D1155" s="279">
        <v>134</v>
      </c>
      <c r="E1155" s="279">
        <v>4885247.2699999996</v>
      </c>
      <c r="F1155" s="279">
        <v>2102185.63</v>
      </c>
    </row>
    <row r="1156" spans="1:6" ht="15" x14ac:dyDescent="0.35">
      <c r="A1156" s="279">
        <v>55</v>
      </c>
      <c r="B1156" s="279">
        <v>4885403.66</v>
      </c>
      <c r="C1156" s="279">
        <v>2102322.41</v>
      </c>
      <c r="D1156" s="279">
        <v>135</v>
      </c>
      <c r="E1156" s="279">
        <v>4885245.96</v>
      </c>
      <c r="F1156" s="279">
        <v>2102191.8199999998</v>
      </c>
    </row>
    <row r="1157" spans="1:6" ht="15" x14ac:dyDescent="0.35">
      <c r="A1157" s="279">
        <v>56</v>
      </c>
      <c r="B1157" s="279">
        <v>4885400.79</v>
      </c>
      <c r="C1157" s="279">
        <v>2102323.27</v>
      </c>
      <c r="D1157" s="279">
        <v>136</v>
      </c>
      <c r="E1157" s="279">
        <v>4885244.72</v>
      </c>
      <c r="F1157" s="279">
        <v>2102197.29</v>
      </c>
    </row>
    <row r="1158" spans="1:6" ht="15" x14ac:dyDescent="0.35">
      <c r="A1158" s="279">
        <v>57</v>
      </c>
      <c r="B1158" s="279">
        <v>4885397.6399999997</v>
      </c>
      <c r="C1158" s="279">
        <v>2102324.23</v>
      </c>
      <c r="D1158" s="279">
        <v>137</v>
      </c>
      <c r="E1158" s="279">
        <v>4885242.08</v>
      </c>
      <c r="F1158" s="279">
        <v>2102208.87</v>
      </c>
    </row>
    <row r="1159" spans="1:6" ht="15" x14ac:dyDescent="0.35">
      <c r="A1159" s="279">
        <v>58</v>
      </c>
      <c r="B1159" s="279">
        <v>4885391.9000000004</v>
      </c>
      <c r="C1159" s="279">
        <v>2102325.9700000002</v>
      </c>
      <c r="D1159" s="279">
        <v>138</v>
      </c>
      <c r="E1159" s="279">
        <v>4885240.78</v>
      </c>
      <c r="F1159" s="279">
        <v>2102212.62</v>
      </c>
    </row>
    <row r="1160" spans="1:6" ht="15" x14ac:dyDescent="0.35">
      <c r="A1160" s="279">
        <v>59</v>
      </c>
      <c r="B1160" s="279">
        <v>4885384.78</v>
      </c>
      <c r="C1160" s="279">
        <v>2102329.39</v>
      </c>
      <c r="D1160" s="279">
        <v>139</v>
      </c>
      <c r="E1160" s="279">
        <v>4885239.1399999997</v>
      </c>
      <c r="F1160" s="279">
        <v>2102217.34</v>
      </c>
    </row>
    <row r="1161" spans="1:6" ht="15" x14ac:dyDescent="0.35">
      <c r="A1161" s="279">
        <v>60</v>
      </c>
      <c r="B1161" s="279">
        <v>4885382.91</v>
      </c>
      <c r="C1161" s="279">
        <v>2102324.75</v>
      </c>
      <c r="D1161" s="279">
        <v>140</v>
      </c>
      <c r="E1161" s="279">
        <v>4885237.16</v>
      </c>
      <c r="F1161" s="279">
        <v>2102223.0299999998</v>
      </c>
    </row>
    <row r="1162" spans="1:6" ht="15" x14ac:dyDescent="0.35">
      <c r="A1162" s="279">
        <v>61</v>
      </c>
      <c r="B1162" s="279">
        <v>4885381.91</v>
      </c>
      <c r="C1162" s="279">
        <v>2102322.27</v>
      </c>
      <c r="D1162" s="279">
        <v>141</v>
      </c>
      <c r="E1162" s="279">
        <v>4885235.97</v>
      </c>
      <c r="F1162" s="279">
        <v>2102227.23</v>
      </c>
    </row>
    <row r="1163" spans="1:6" ht="15" x14ac:dyDescent="0.35">
      <c r="A1163" s="279">
        <v>62</v>
      </c>
      <c r="B1163" s="279">
        <v>4885381.6100000003</v>
      </c>
      <c r="C1163" s="279">
        <v>2102321.5299999998</v>
      </c>
      <c r="D1163" s="279">
        <v>142</v>
      </c>
      <c r="E1163" s="279">
        <v>4885234.66</v>
      </c>
      <c r="F1163" s="279">
        <v>2102231.0099999998</v>
      </c>
    </row>
    <row r="1164" spans="1:6" ht="15" x14ac:dyDescent="0.35">
      <c r="A1164" s="279">
        <v>63</v>
      </c>
      <c r="B1164" s="279">
        <v>4885379.05</v>
      </c>
      <c r="C1164" s="279">
        <v>2102315.19</v>
      </c>
      <c r="D1164" s="279">
        <v>143</v>
      </c>
      <c r="E1164" s="279">
        <v>4885233.26</v>
      </c>
      <c r="F1164" s="279">
        <v>2102238.25</v>
      </c>
    </row>
    <row r="1165" spans="1:6" ht="15" x14ac:dyDescent="0.35">
      <c r="A1165" s="279">
        <v>64</v>
      </c>
      <c r="B1165" s="279">
        <v>4885375.93</v>
      </c>
      <c r="C1165" s="279">
        <v>2102307.4500000002</v>
      </c>
      <c r="D1165" s="279">
        <v>144</v>
      </c>
      <c r="E1165" s="279">
        <v>4885233.1399999997</v>
      </c>
      <c r="F1165" s="279">
        <v>2102238.86</v>
      </c>
    </row>
    <row r="1166" spans="1:6" ht="15" x14ac:dyDescent="0.35">
      <c r="A1166" s="279">
        <v>65</v>
      </c>
      <c r="B1166" s="279">
        <v>4885364.7699999996</v>
      </c>
      <c r="C1166" s="279">
        <v>2102279.7799999998</v>
      </c>
      <c r="D1166" s="279">
        <v>145</v>
      </c>
      <c r="E1166" s="279">
        <v>4885232.34</v>
      </c>
      <c r="F1166" s="279">
        <v>2102244.7999999998</v>
      </c>
    </row>
    <row r="1167" spans="1:6" ht="15" x14ac:dyDescent="0.35">
      <c r="A1167" s="279">
        <v>66</v>
      </c>
      <c r="B1167" s="279">
        <v>4885362.92</v>
      </c>
      <c r="C1167" s="279">
        <v>2102275.2000000002</v>
      </c>
      <c r="D1167" s="279">
        <v>146</v>
      </c>
      <c r="E1167" s="279">
        <v>4885231</v>
      </c>
      <c r="F1167" s="279">
        <v>2102249.67</v>
      </c>
    </row>
    <row r="1168" spans="1:6" ht="15" x14ac:dyDescent="0.35">
      <c r="A1168" s="279">
        <v>67</v>
      </c>
      <c r="B1168" s="279">
        <v>4885362.57</v>
      </c>
      <c r="C1168" s="279">
        <v>2102274.34</v>
      </c>
      <c r="D1168" s="279">
        <v>147</v>
      </c>
      <c r="E1168" s="279">
        <v>4885229.79</v>
      </c>
      <c r="F1168" s="279">
        <v>2102264.0699999998</v>
      </c>
    </row>
    <row r="1169" spans="1:6" ht="15" x14ac:dyDescent="0.35">
      <c r="A1169" s="279">
        <v>68</v>
      </c>
      <c r="B1169" s="279">
        <v>4885361.76</v>
      </c>
      <c r="C1169" s="279">
        <v>2102272.33</v>
      </c>
      <c r="D1169" s="279">
        <v>148</v>
      </c>
      <c r="E1169" s="279">
        <v>4885229.74</v>
      </c>
      <c r="F1169" s="279">
        <v>2102264.61</v>
      </c>
    </row>
    <row r="1170" spans="1:6" ht="15" x14ac:dyDescent="0.35">
      <c r="A1170" s="279">
        <v>69</v>
      </c>
      <c r="B1170" s="279">
        <v>4885356.4000000004</v>
      </c>
      <c r="C1170" s="279">
        <v>2102259.0499999998</v>
      </c>
      <c r="D1170" s="279">
        <v>149</v>
      </c>
      <c r="E1170" s="279">
        <v>4885227.8</v>
      </c>
      <c r="F1170" s="279">
        <v>2102278.63</v>
      </c>
    </row>
    <row r="1171" spans="1:6" ht="15" x14ac:dyDescent="0.35">
      <c r="A1171" s="279">
        <v>70</v>
      </c>
      <c r="B1171" s="279">
        <v>4885339.1100000003</v>
      </c>
      <c r="C1171" s="279">
        <v>2102216.17</v>
      </c>
      <c r="D1171" s="279">
        <v>150</v>
      </c>
      <c r="E1171" s="279">
        <v>4885227.46</v>
      </c>
      <c r="F1171" s="279">
        <v>2102288.83</v>
      </c>
    </row>
    <row r="1172" spans="1:6" ht="15" x14ac:dyDescent="0.35">
      <c r="A1172" s="279">
        <v>71</v>
      </c>
      <c r="B1172" s="279">
        <v>4885334.8600000003</v>
      </c>
      <c r="C1172" s="279">
        <v>2102205.63</v>
      </c>
      <c r="D1172" s="279">
        <v>151</v>
      </c>
      <c r="E1172" s="279">
        <v>4885227.29</v>
      </c>
      <c r="F1172" s="279">
        <v>2102292.83</v>
      </c>
    </row>
    <row r="1173" spans="1:6" ht="15" x14ac:dyDescent="0.35">
      <c r="A1173" s="279">
        <v>72</v>
      </c>
      <c r="B1173" s="279">
        <v>4885327.3099999996</v>
      </c>
      <c r="C1173" s="279">
        <v>2102186.92</v>
      </c>
      <c r="D1173" s="279">
        <v>152</v>
      </c>
      <c r="E1173" s="279">
        <v>4885227.12</v>
      </c>
      <c r="F1173" s="279">
        <v>2102296.5099999998</v>
      </c>
    </row>
    <row r="1174" spans="1:6" ht="15" x14ac:dyDescent="0.35">
      <c r="A1174" s="279">
        <v>73</v>
      </c>
      <c r="B1174" s="279">
        <v>4885325.5</v>
      </c>
      <c r="C1174" s="279">
        <v>2102182.4500000002</v>
      </c>
      <c r="D1174" s="279">
        <v>153</v>
      </c>
      <c r="E1174" s="279">
        <v>4885226.62</v>
      </c>
      <c r="F1174" s="279">
        <v>2102307.7999999998</v>
      </c>
    </row>
    <row r="1175" spans="1:6" ht="15" x14ac:dyDescent="0.35">
      <c r="A1175" s="279">
        <v>74</v>
      </c>
      <c r="B1175" s="279">
        <v>4885317.43</v>
      </c>
      <c r="C1175" s="279">
        <v>2102162.4300000002</v>
      </c>
      <c r="D1175" s="279">
        <v>154</v>
      </c>
      <c r="E1175" s="279">
        <v>4885227.7699999996</v>
      </c>
      <c r="F1175" s="279">
        <v>2102315.79</v>
      </c>
    </row>
    <row r="1176" spans="1:6" ht="15" x14ac:dyDescent="0.35">
      <c r="A1176" s="279">
        <v>75</v>
      </c>
      <c r="B1176" s="279">
        <v>4885313.18</v>
      </c>
      <c r="C1176" s="279">
        <v>2102151.9</v>
      </c>
      <c r="D1176" s="279">
        <v>155</v>
      </c>
      <c r="E1176" s="279">
        <v>4885226.37</v>
      </c>
      <c r="F1176" s="279">
        <v>2102332.02</v>
      </c>
    </row>
    <row r="1177" spans="1:6" ht="15" x14ac:dyDescent="0.35">
      <c r="A1177" s="279">
        <v>76</v>
      </c>
      <c r="B1177" s="279">
        <v>4885313.04</v>
      </c>
      <c r="C1177" s="279">
        <v>2102151.5699999998</v>
      </c>
      <c r="D1177" s="279">
        <v>156</v>
      </c>
      <c r="E1177" s="279">
        <v>4885226.09</v>
      </c>
      <c r="F1177" s="279">
        <v>2102335.21</v>
      </c>
    </row>
    <row r="1178" spans="1:6" ht="15" x14ac:dyDescent="0.35">
      <c r="A1178" s="279">
        <v>77</v>
      </c>
      <c r="B1178" s="279">
        <v>4885312.93</v>
      </c>
      <c r="C1178" s="279">
        <v>2102151.2999999998</v>
      </c>
      <c r="D1178" s="279">
        <v>157</v>
      </c>
      <c r="E1178" s="279">
        <v>4885226.55</v>
      </c>
      <c r="F1178" s="279">
        <v>2102339.81</v>
      </c>
    </row>
    <row r="1179" spans="1:6" ht="15" x14ac:dyDescent="0.35">
      <c r="A1179" s="279">
        <v>78</v>
      </c>
      <c r="B1179" s="279">
        <v>4885312.8899999997</v>
      </c>
      <c r="C1179" s="279">
        <v>2102151.1800000002</v>
      </c>
      <c r="D1179" s="279">
        <v>158</v>
      </c>
      <c r="E1179" s="279">
        <v>4885226.57</v>
      </c>
      <c r="F1179" s="279">
        <v>2102339.9500000002</v>
      </c>
    </row>
    <row r="1180" spans="1:6" ht="15" x14ac:dyDescent="0.35">
      <c r="A1180" s="279">
        <v>79</v>
      </c>
      <c r="B1180" s="279">
        <v>4885320.5</v>
      </c>
      <c r="C1180" s="279">
        <v>2102147.63</v>
      </c>
      <c r="D1180" s="279">
        <v>159</v>
      </c>
      <c r="E1180" s="279">
        <v>4885226.8899999997</v>
      </c>
      <c r="F1180" s="279">
        <v>2102343.16</v>
      </c>
    </row>
    <row r="1181" spans="1:6" ht="15" x14ac:dyDescent="0.35">
      <c r="A1181" s="279">
        <v>80</v>
      </c>
      <c r="B1181" s="279">
        <v>4885325.7</v>
      </c>
      <c r="C1181" s="279">
        <v>2102145.21</v>
      </c>
      <c r="D1181" s="279">
        <v>160</v>
      </c>
      <c r="E1181" s="279">
        <v>4885226.63</v>
      </c>
      <c r="F1181" s="279">
        <v>2102351.15</v>
      </c>
    </row>
    <row r="1183" spans="1:6" x14ac:dyDescent="0.35">
      <c r="A1183" t="s">
        <v>2595</v>
      </c>
    </row>
    <row r="1185" spans="1:6" ht="15" x14ac:dyDescent="0.35">
      <c r="A1185" s="452" t="s">
        <v>2596</v>
      </c>
      <c r="B1185" s="452"/>
      <c r="C1185" s="452"/>
      <c r="D1185" s="452"/>
      <c r="E1185" s="452"/>
      <c r="F1185" s="452"/>
    </row>
    <row r="1186" spans="1:6" ht="15" x14ac:dyDescent="0.35">
      <c r="A1186" s="252" t="s">
        <v>427</v>
      </c>
      <c r="B1186" s="252" t="s">
        <v>215</v>
      </c>
      <c r="C1186" s="252" t="s">
        <v>216</v>
      </c>
      <c r="D1186" s="252" t="s">
        <v>427</v>
      </c>
      <c r="E1186" s="252" t="s">
        <v>215</v>
      </c>
      <c r="F1186" s="252" t="s">
        <v>216</v>
      </c>
    </row>
    <row r="1187" spans="1:6" ht="15" x14ac:dyDescent="0.35">
      <c r="A1187" s="279">
        <v>1</v>
      </c>
      <c r="B1187" s="279">
        <v>4884606.55</v>
      </c>
      <c r="C1187" s="279">
        <v>2102489.75</v>
      </c>
      <c r="D1187" s="279">
        <v>194</v>
      </c>
      <c r="E1187" s="279">
        <v>4884802.78</v>
      </c>
      <c r="F1187" s="279">
        <v>2102170.2000000002</v>
      </c>
    </row>
    <row r="1188" spans="1:6" ht="15" x14ac:dyDescent="0.35">
      <c r="A1188" s="279">
        <v>2</v>
      </c>
      <c r="B1188" s="279">
        <v>4884607.79</v>
      </c>
      <c r="C1188" s="279">
        <v>2102489.59</v>
      </c>
      <c r="D1188" s="279">
        <v>195</v>
      </c>
      <c r="E1188" s="279">
        <v>4884801.8600000003</v>
      </c>
      <c r="F1188" s="279">
        <v>2102167.69</v>
      </c>
    </row>
    <row r="1189" spans="1:6" ht="15" x14ac:dyDescent="0.35">
      <c r="A1189" s="279">
        <v>3</v>
      </c>
      <c r="B1189" s="279">
        <v>4884611.37</v>
      </c>
      <c r="C1189" s="279">
        <v>2102489.12</v>
      </c>
      <c r="D1189" s="279">
        <v>196</v>
      </c>
      <c r="E1189" s="279">
        <v>4884801.17</v>
      </c>
      <c r="F1189" s="279">
        <v>2102165.83</v>
      </c>
    </row>
    <row r="1190" spans="1:6" ht="15" x14ac:dyDescent="0.35">
      <c r="A1190" s="279">
        <v>4</v>
      </c>
      <c r="B1190" s="279">
        <v>4884619.99</v>
      </c>
      <c r="C1190" s="279">
        <v>2102488.0099999998</v>
      </c>
      <c r="D1190" s="279">
        <v>197</v>
      </c>
      <c r="E1190" s="279">
        <v>4884801.01</v>
      </c>
      <c r="F1190" s="279">
        <v>2102165.4</v>
      </c>
    </row>
    <row r="1191" spans="1:6" ht="15" x14ac:dyDescent="0.35">
      <c r="A1191" s="279">
        <v>5</v>
      </c>
      <c r="B1191" s="279">
        <v>4884621.4400000004</v>
      </c>
      <c r="C1191" s="279">
        <v>2102487.8199999998</v>
      </c>
      <c r="D1191" s="279">
        <v>198</v>
      </c>
      <c r="E1191" s="279">
        <v>4884798.9000000004</v>
      </c>
      <c r="F1191" s="279">
        <v>2102159.6800000002</v>
      </c>
    </row>
    <row r="1192" spans="1:6" ht="15" x14ac:dyDescent="0.35">
      <c r="A1192" s="279">
        <v>6</v>
      </c>
      <c r="B1192" s="279">
        <v>4884621.8499999996</v>
      </c>
      <c r="C1192" s="279">
        <v>2102488.91</v>
      </c>
      <c r="D1192" s="279">
        <v>199</v>
      </c>
      <c r="E1192" s="279">
        <v>4884796.3099999996</v>
      </c>
      <c r="F1192" s="279">
        <v>2102152.65</v>
      </c>
    </row>
    <row r="1193" spans="1:6" ht="15" x14ac:dyDescent="0.35">
      <c r="A1193" s="279">
        <v>7</v>
      </c>
      <c r="B1193" s="279">
        <v>4884623.74</v>
      </c>
      <c r="C1193" s="279">
        <v>2102493.89</v>
      </c>
      <c r="D1193" s="279">
        <v>200</v>
      </c>
      <c r="E1193" s="279">
        <v>4884795.4800000004</v>
      </c>
      <c r="F1193" s="279">
        <v>2102150.39</v>
      </c>
    </row>
    <row r="1194" spans="1:6" ht="15" x14ac:dyDescent="0.35">
      <c r="A1194" s="279">
        <v>8</v>
      </c>
      <c r="B1194" s="279">
        <v>4884624.88</v>
      </c>
      <c r="C1194" s="279">
        <v>2102496.92</v>
      </c>
      <c r="D1194" s="279">
        <v>201</v>
      </c>
      <c r="E1194" s="279">
        <v>4884792.9000000004</v>
      </c>
      <c r="F1194" s="279">
        <v>2102143.38</v>
      </c>
    </row>
    <row r="1195" spans="1:6" ht="15" x14ac:dyDescent="0.35">
      <c r="A1195" s="279">
        <v>9</v>
      </c>
      <c r="B1195" s="279">
        <v>4884625.8600000003</v>
      </c>
      <c r="C1195" s="279">
        <v>2102499.52</v>
      </c>
      <c r="D1195" s="279">
        <v>202</v>
      </c>
      <c r="E1195" s="279">
        <v>4884791.82</v>
      </c>
      <c r="F1195" s="279">
        <v>2102140.79</v>
      </c>
    </row>
    <row r="1196" spans="1:6" ht="15" x14ac:dyDescent="0.35">
      <c r="A1196" s="279">
        <v>10</v>
      </c>
      <c r="B1196" s="279">
        <v>4884628.5</v>
      </c>
      <c r="C1196" s="279">
        <v>2102506.52</v>
      </c>
      <c r="D1196" s="279">
        <v>203</v>
      </c>
      <c r="E1196" s="279">
        <v>4884789.9000000004</v>
      </c>
      <c r="F1196" s="279">
        <v>2102136.16</v>
      </c>
    </row>
    <row r="1197" spans="1:6" ht="15" x14ac:dyDescent="0.35">
      <c r="A1197" s="279">
        <v>11</v>
      </c>
      <c r="B1197" s="279">
        <v>4884628.3899999997</v>
      </c>
      <c r="C1197" s="279">
        <v>2102506.5299999998</v>
      </c>
      <c r="D1197" s="279">
        <v>204</v>
      </c>
      <c r="E1197" s="279">
        <v>4884788.67</v>
      </c>
      <c r="F1197" s="279">
        <v>2102133.2000000002</v>
      </c>
    </row>
    <row r="1198" spans="1:6" ht="15" x14ac:dyDescent="0.35">
      <c r="A1198" s="279">
        <v>12</v>
      </c>
      <c r="B1198" s="279">
        <v>4884626.84</v>
      </c>
      <c r="C1198" s="279">
        <v>2102506.73</v>
      </c>
      <c r="D1198" s="279">
        <v>205</v>
      </c>
      <c r="E1198" s="279">
        <v>4884787.62</v>
      </c>
      <c r="F1198" s="279">
        <v>2102130.67</v>
      </c>
    </row>
    <row r="1199" spans="1:6" ht="15" x14ac:dyDescent="0.35">
      <c r="A1199" s="279">
        <v>13</v>
      </c>
      <c r="B1199" s="279">
        <v>4884626.8099999996</v>
      </c>
      <c r="C1199" s="279">
        <v>2102506.7400000002</v>
      </c>
      <c r="D1199" s="279">
        <v>206</v>
      </c>
      <c r="E1199" s="279">
        <v>4884784.6500000004</v>
      </c>
      <c r="F1199" s="279">
        <v>2102123.52</v>
      </c>
    </row>
    <row r="1200" spans="1:6" ht="15" x14ac:dyDescent="0.35">
      <c r="A1200" s="279">
        <v>14</v>
      </c>
      <c r="B1200" s="279">
        <v>4884622.66</v>
      </c>
      <c r="C1200" s="279">
        <v>2102507.27</v>
      </c>
      <c r="D1200" s="279">
        <v>207</v>
      </c>
      <c r="E1200" s="279">
        <v>4884779.4800000004</v>
      </c>
      <c r="F1200" s="279">
        <v>2102111.0699999998</v>
      </c>
    </row>
    <row r="1201" spans="1:6" ht="15" x14ac:dyDescent="0.35">
      <c r="A1201" s="279">
        <v>15</v>
      </c>
      <c r="B1201" s="279">
        <v>4884618.93</v>
      </c>
      <c r="C1201" s="279">
        <v>2102507.7599999998</v>
      </c>
      <c r="D1201" s="279">
        <v>208</v>
      </c>
      <c r="E1201" s="279">
        <v>4884779.04</v>
      </c>
      <c r="F1201" s="279">
        <v>2102111.23</v>
      </c>
    </row>
    <row r="1202" spans="1:6" ht="15" x14ac:dyDescent="0.35">
      <c r="A1202" s="279">
        <v>16</v>
      </c>
      <c r="B1202" s="279">
        <v>4884607.66</v>
      </c>
      <c r="C1202" s="279">
        <v>2102509.2200000002</v>
      </c>
      <c r="D1202" s="279">
        <v>209</v>
      </c>
      <c r="E1202" s="279">
        <v>4884778.8</v>
      </c>
      <c r="F1202" s="279">
        <v>2102111.3199999998</v>
      </c>
    </row>
    <row r="1203" spans="1:6" ht="15" x14ac:dyDescent="0.35">
      <c r="A1203" s="279">
        <v>17</v>
      </c>
      <c r="B1203" s="279">
        <v>4884604.8600000003</v>
      </c>
      <c r="C1203" s="279">
        <v>2102509.58</v>
      </c>
      <c r="D1203" s="279">
        <v>210</v>
      </c>
      <c r="E1203" s="279">
        <v>4884778.7</v>
      </c>
      <c r="F1203" s="279">
        <v>2102111.36</v>
      </c>
    </row>
    <row r="1204" spans="1:6" ht="15" x14ac:dyDescent="0.35">
      <c r="A1204" s="279">
        <v>18</v>
      </c>
      <c r="B1204" s="279">
        <v>4884603.58</v>
      </c>
      <c r="C1204" s="279">
        <v>2102509.7400000002</v>
      </c>
      <c r="D1204" s="279">
        <v>211</v>
      </c>
      <c r="E1204" s="279">
        <v>4884768.47</v>
      </c>
      <c r="F1204" s="279">
        <v>2102115.16</v>
      </c>
    </row>
    <row r="1205" spans="1:6" ht="15" x14ac:dyDescent="0.35">
      <c r="A1205" s="279">
        <v>19</v>
      </c>
      <c r="B1205" s="279">
        <v>4884600.75</v>
      </c>
      <c r="C1205" s="279">
        <v>2102510.11</v>
      </c>
      <c r="D1205" s="279">
        <v>212</v>
      </c>
      <c r="E1205" s="279">
        <v>4884763.49</v>
      </c>
      <c r="F1205" s="279">
        <v>2102117.0099999998</v>
      </c>
    </row>
    <row r="1206" spans="1:6" ht="15" x14ac:dyDescent="0.35">
      <c r="A1206" s="279">
        <v>20</v>
      </c>
      <c r="B1206" s="279">
        <v>4884596.7300000004</v>
      </c>
      <c r="C1206" s="279">
        <v>2102509.58</v>
      </c>
      <c r="D1206" s="279">
        <v>213</v>
      </c>
      <c r="E1206" s="279">
        <v>4884763.41</v>
      </c>
      <c r="F1206" s="279">
        <v>2102117.04</v>
      </c>
    </row>
    <row r="1207" spans="1:6" ht="15" x14ac:dyDescent="0.35">
      <c r="A1207" s="279">
        <v>21</v>
      </c>
      <c r="B1207" s="279">
        <v>4884567.5199999996</v>
      </c>
      <c r="C1207" s="279">
        <v>2102516.34</v>
      </c>
      <c r="D1207" s="279">
        <v>214</v>
      </c>
      <c r="E1207" s="279">
        <v>4884756.71</v>
      </c>
      <c r="F1207" s="279">
        <v>2102119.5299999998</v>
      </c>
    </row>
    <row r="1208" spans="1:6" ht="15" x14ac:dyDescent="0.35">
      <c r="A1208" s="279">
        <v>22</v>
      </c>
      <c r="B1208" s="279">
        <v>4884567.57</v>
      </c>
      <c r="C1208" s="279">
        <v>2102516.48</v>
      </c>
      <c r="D1208" s="279">
        <v>215</v>
      </c>
      <c r="E1208" s="279">
        <v>4884754.8899999997</v>
      </c>
      <c r="F1208" s="279">
        <v>2102120.2599999998</v>
      </c>
    </row>
    <row r="1209" spans="1:6" ht="15" x14ac:dyDescent="0.35">
      <c r="A1209" s="279">
        <v>23</v>
      </c>
      <c r="B1209" s="279">
        <v>4884568.04</v>
      </c>
      <c r="C1209" s="279">
        <v>2102517.7799999998</v>
      </c>
      <c r="D1209" s="279">
        <v>216</v>
      </c>
      <c r="E1209" s="279">
        <v>4884750.8</v>
      </c>
      <c r="F1209" s="279">
        <v>2102121.89</v>
      </c>
    </row>
    <row r="1210" spans="1:6" ht="15" x14ac:dyDescent="0.35">
      <c r="A1210" s="279">
        <v>24</v>
      </c>
      <c r="B1210" s="279">
        <v>4884569.5999999996</v>
      </c>
      <c r="C1210" s="279">
        <v>2102522.02</v>
      </c>
      <c r="D1210" s="279">
        <v>217</v>
      </c>
      <c r="E1210" s="279">
        <v>4884746.2699999996</v>
      </c>
      <c r="F1210" s="279">
        <v>2102123.7000000002</v>
      </c>
    </row>
    <row r="1211" spans="1:6" ht="15" x14ac:dyDescent="0.35">
      <c r="A1211" s="279">
        <v>25</v>
      </c>
      <c r="B1211" s="279">
        <v>4884570.63</v>
      </c>
      <c r="C1211" s="279">
        <v>2102524.83</v>
      </c>
      <c r="D1211" s="279">
        <v>218</v>
      </c>
      <c r="E1211" s="279">
        <v>4884742.62</v>
      </c>
      <c r="F1211" s="279">
        <v>2102124.86</v>
      </c>
    </row>
    <row r="1212" spans="1:6" ht="15" x14ac:dyDescent="0.35">
      <c r="A1212" s="279">
        <v>26</v>
      </c>
      <c r="B1212" s="279">
        <v>4884574.21</v>
      </c>
      <c r="C1212" s="279">
        <v>2102534.64</v>
      </c>
      <c r="D1212" s="279">
        <v>219</v>
      </c>
      <c r="E1212" s="279">
        <v>4884738.5</v>
      </c>
      <c r="F1212" s="279">
        <v>2102126.17</v>
      </c>
    </row>
    <row r="1213" spans="1:6" ht="15" x14ac:dyDescent="0.35">
      <c r="A1213" s="279">
        <v>27</v>
      </c>
      <c r="B1213" s="279">
        <v>4884579.13</v>
      </c>
      <c r="C1213" s="279">
        <v>2102533.7599999998</v>
      </c>
      <c r="D1213" s="279">
        <v>220</v>
      </c>
      <c r="E1213" s="279">
        <v>4884735.6399999997</v>
      </c>
      <c r="F1213" s="279">
        <v>2102127.08</v>
      </c>
    </row>
    <row r="1214" spans="1:6" ht="15" x14ac:dyDescent="0.35">
      <c r="A1214" s="279">
        <v>28</v>
      </c>
      <c r="B1214" s="279">
        <v>4884582.38</v>
      </c>
      <c r="C1214" s="279">
        <v>2102533.1800000002</v>
      </c>
      <c r="D1214" s="279">
        <v>221</v>
      </c>
      <c r="E1214" s="279">
        <v>4884731.38</v>
      </c>
      <c r="F1214" s="279">
        <v>2102128.44</v>
      </c>
    </row>
    <row r="1215" spans="1:6" ht="15" x14ac:dyDescent="0.35">
      <c r="A1215" s="279">
        <v>29</v>
      </c>
      <c r="B1215" s="279">
        <v>4884594.6900000004</v>
      </c>
      <c r="C1215" s="279">
        <v>2102530.98</v>
      </c>
      <c r="D1215" s="279">
        <v>222</v>
      </c>
      <c r="E1215" s="279">
        <v>4884720.84</v>
      </c>
      <c r="F1215" s="279">
        <v>2102131.7999999998</v>
      </c>
    </row>
    <row r="1216" spans="1:6" ht="15" x14ac:dyDescent="0.35">
      <c r="A1216" s="279">
        <v>30</v>
      </c>
      <c r="B1216" s="279">
        <v>4884603.7300000004</v>
      </c>
      <c r="C1216" s="279">
        <v>2102529.36</v>
      </c>
      <c r="D1216" s="279">
        <v>223</v>
      </c>
      <c r="E1216" s="279">
        <v>4884720.54</v>
      </c>
      <c r="F1216" s="279">
        <v>2102130.89</v>
      </c>
    </row>
    <row r="1217" spans="1:6" ht="15" x14ac:dyDescent="0.35">
      <c r="A1217" s="279">
        <v>31</v>
      </c>
      <c r="B1217" s="279">
        <v>4884607.33</v>
      </c>
      <c r="C1217" s="279">
        <v>2102528.7200000002</v>
      </c>
      <c r="D1217" s="279">
        <v>224</v>
      </c>
      <c r="E1217" s="279">
        <v>4884720.26</v>
      </c>
      <c r="F1217" s="279">
        <v>2102130.06</v>
      </c>
    </row>
    <row r="1218" spans="1:6" ht="15" x14ac:dyDescent="0.35">
      <c r="A1218" s="279">
        <v>32</v>
      </c>
      <c r="B1218" s="279">
        <v>4884611.5999999996</v>
      </c>
      <c r="C1218" s="279">
        <v>2102528.15</v>
      </c>
      <c r="D1218" s="279">
        <v>225</v>
      </c>
      <c r="E1218" s="279">
        <v>4884717.93</v>
      </c>
      <c r="F1218" s="279">
        <v>2102123.0499999998</v>
      </c>
    </row>
    <row r="1219" spans="1:6" ht="15" x14ac:dyDescent="0.35">
      <c r="A1219" s="279">
        <v>33</v>
      </c>
      <c r="B1219" s="279">
        <v>4884617.9800000004</v>
      </c>
      <c r="C1219" s="279">
        <v>2102527.2999999998</v>
      </c>
      <c r="D1219" s="279">
        <v>226</v>
      </c>
      <c r="E1219" s="279">
        <v>4884717.67</v>
      </c>
      <c r="F1219" s="279">
        <v>2102122.25</v>
      </c>
    </row>
    <row r="1220" spans="1:6" ht="15" x14ac:dyDescent="0.35">
      <c r="A1220" s="279">
        <v>34</v>
      </c>
      <c r="B1220" s="279">
        <v>4884626.1500000004</v>
      </c>
      <c r="C1220" s="279">
        <v>2102526.2200000002</v>
      </c>
      <c r="D1220" s="279">
        <v>227</v>
      </c>
      <c r="E1220" s="279">
        <v>4884717.45</v>
      </c>
      <c r="F1220" s="279">
        <v>2102121.6</v>
      </c>
    </row>
    <row r="1221" spans="1:6" ht="15" x14ac:dyDescent="0.35">
      <c r="A1221" s="279">
        <v>35</v>
      </c>
      <c r="B1221" s="279">
        <v>4884627.53</v>
      </c>
      <c r="C1221" s="279">
        <v>2102526.04</v>
      </c>
      <c r="D1221" s="279">
        <v>228</v>
      </c>
      <c r="E1221" s="279">
        <v>4884716.87</v>
      </c>
      <c r="F1221" s="279">
        <v>2102121.7999999998</v>
      </c>
    </row>
    <row r="1222" spans="1:6" ht="15" x14ac:dyDescent="0.35">
      <c r="A1222" s="279">
        <v>36</v>
      </c>
      <c r="B1222" s="279">
        <v>4884628.0199999996</v>
      </c>
      <c r="C1222" s="279">
        <v>2102525.9700000002</v>
      </c>
      <c r="D1222" s="279">
        <v>229</v>
      </c>
      <c r="E1222" s="279">
        <v>4884716.7</v>
      </c>
      <c r="F1222" s="279">
        <v>2102121.86</v>
      </c>
    </row>
    <row r="1223" spans="1:6" ht="15" x14ac:dyDescent="0.35">
      <c r="A1223" s="279">
        <v>37</v>
      </c>
      <c r="B1223" s="279">
        <v>4884635.47</v>
      </c>
      <c r="C1223" s="279">
        <v>2102524.98</v>
      </c>
      <c r="D1223" s="279">
        <v>230</v>
      </c>
      <c r="E1223" s="279">
        <v>4884707.21</v>
      </c>
      <c r="F1223" s="279">
        <v>2102125.0099999998</v>
      </c>
    </row>
    <row r="1224" spans="1:6" ht="15" x14ac:dyDescent="0.35">
      <c r="A1224" s="279">
        <v>38</v>
      </c>
      <c r="B1224" s="279">
        <v>4884636.3600000003</v>
      </c>
      <c r="C1224" s="279">
        <v>2102527.35</v>
      </c>
      <c r="D1224" s="279">
        <v>231</v>
      </c>
      <c r="E1224" s="279">
        <v>4884700.54</v>
      </c>
      <c r="F1224" s="279">
        <v>2102127.2200000002</v>
      </c>
    </row>
    <row r="1225" spans="1:6" ht="15" x14ac:dyDescent="0.35">
      <c r="A1225" s="279">
        <v>39</v>
      </c>
      <c r="B1225" s="279">
        <v>4884636.5999999996</v>
      </c>
      <c r="C1225" s="279">
        <v>2102527.2799999998</v>
      </c>
      <c r="D1225" s="279">
        <v>232</v>
      </c>
      <c r="E1225" s="279">
        <v>4884699.8499999996</v>
      </c>
      <c r="F1225" s="279">
        <v>2102127.4500000002</v>
      </c>
    </row>
    <row r="1226" spans="1:6" ht="15" x14ac:dyDescent="0.35">
      <c r="A1226" s="279">
        <v>40</v>
      </c>
      <c r="B1226" s="279">
        <v>4884637.04</v>
      </c>
      <c r="C1226" s="279">
        <v>2102527.14</v>
      </c>
      <c r="D1226" s="279">
        <v>233</v>
      </c>
      <c r="E1226" s="279">
        <v>4884699.3099999996</v>
      </c>
      <c r="F1226" s="279">
        <v>2102125.84</v>
      </c>
    </row>
    <row r="1227" spans="1:6" ht="15" x14ac:dyDescent="0.35">
      <c r="A1227" s="279">
        <v>41</v>
      </c>
      <c r="B1227" s="279">
        <v>4884648.04</v>
      </c>
      <c r="C1227" s="279">
        <v>2102523.69</v>
      </c>
      <c r="D1227" s="279">
        <v>234</v>
      </c>
      <c r="E1227" s="279">
        <v>4884693.62</v>
      </c>
      <c r="F1227" s="279">
        <v>2102126.12</v>
      </c>
    </row>
    <row r="1228" spans="1:6" ht="15" x14ac:dyDescent="0.35">
      <c r="A1228" s="279">
        <v>42</v>
      </c>
      <c r="B1228" s="279">
        <v>4884650.25</v>
      </c>
      <c r="C1228" s="279">
        <v>2102523</v>
      </c>
      <c r="D1228" s="279">
        <v>235</v>
      </c>
      <c r="E1228" s="279">
        <v>4884692.54</v>
      </c>
      <c r="F1228" s="279">
        <v>2102126.1800000002</v>
      </c>
    </row>
    <row r="1229" spans="1:6" ht="15" x14ac:dyDescent="0.35">
      <c r="A1229" s="279">
        <v>43</v>
      </c>
      <c r="B1229" s="279">
        <v>4884660.83</v>
      </c>
      <c r="C1229" s="279">
        <v>2102519.09</v>
      </c>
      <c r="D1229" s="279">
        <v>236</v>
      </c>
      <c r="E1229" s="279">
        <v>4884688.93</v>
      </c>
      <c r="F1229" s="279">
        <v>2102126.35</v>
      </c>
    </row>
    <row r="1230" spans="1:6" ht="15" x14ac:dyDescent="0.35">
      <c r="A1230" s="279">
        <v>44</v>
      </c>
      <c r="B1230" s="279">
        <v>4884667.7699999996</v>
      </c>
      <c r="C1230" s="279">
        <v>2102516.52</v>
      </c>
      <c r="D1230" s="279">
        <v>237</v>
      </c>
      <c r="E1230" s="279">
        <v>4884682.46</v>
      </c>
      <c r="F1230" s="279">
        <v>2102120.9</v>
      </c>
    </row>
    <row r="1231" spans="1:6" ht="15" x14ac:dyDescent="0.35">
      <c r="A1231" s="279">
        <v>45</v>
      </c>
      <c r="B1231" s="279">
        <v>4884668.82</v>
      </c>
      <c r="C1231" s="279">
        <v>2102514.96</v>
      </c>
      <c r="D1231" s="279">
        <v>238</v>
      </c>
      <c r="E1231" s="279">
        <v>4884677.42</v>
      </c>
      <c r="F1231" s="279">
        <v>2102119.88</v>
      </c>
    </row>
    <row r="1232" spans="1:6" ht="15" x14ac:dyDescent="0.35">
      <c r="A1232" s="279">
        <v>46</v>
      </c>
      <c r="B1232" s="279">
        <v>4884673.8600000003</v>
      </c>
      <c r="C1232" s="279">
        <v>2102513.08</v>
      </c>
      <c r="D1232" s="279">
        <v>239</v>
      </c>
      <c r="E1232" s="279">
        <v>4884668.08</v>
      </c>
      <c r="F1232" s="279">
        <v>2102117.9900000002</v>
      </c>
    </row>
    <row r="1233" spans="1:6" ht="15" x14ac:dyDescent="0.35">
      <c r="A1233" s="279">
        <v>47</v>
      </c>
      <c r="B1233" s="279">
        <v>4884674.83</v>
      </c>
      <c r="C1233" s="279">
        <v>2102515.73</v>
      </c>
      <c r="D1233" s="279">
        <v>240</v>
      </c>
      <c r="E1233" s="279">
        <v>4884659.72</v>
      </c>
      <c r="F1233" s="279">
        <v>2102116.2999999998</v>
      </c>
    </row>
    <row r="1234" spans="1:6" ht="15" x14ac:dyDescent="0.35">
      <c r="A1234" s="279">
        <v>48</v>
      </c>
      <c r="B1234" s="279">
        <v>4884675</v>
      </c>
      <c r="C1234" s="279">
        <v>2102515.66</v>
      </c>
      <c r="D1234" s="279">
        <v>241</v>
      </c>
      <c r="E1234" s="279">
        <v>4884649</v>
      </c>
      <c r="F1234" s="279">
        <v>2102118.71</v>
      </c>
    </row>
    <row r="1235" spans="1:6" ht="15" x14ac:dyDescent="0.35">
      <c r="A1235" s="279">
        <v>49</v>
      </c>
      <c r="B1235" s="279">
        <v>4884677.33</v>
      </c>
      <c r="C1235" s="279">
        <v>2102514.7400000002</v>
      </c>
      <c r="D1235" s="279">
        <v>242</v>
      </c>
      <c r="E1235" s="279">
        <v>4884638.6399999997</v>
      </c>
      <c r="F1235" s="279">
        <v>2102121.04</v>
      </c>
    </row>
    <row r="1236" spans="1:6" ht="15" x14ac:dyDescent="0.35">
      <c r="A1236" s="279">
        <v>50</v>
      </c>
      <c r="B1236" s="279">
        <v>4884681.45</v>
      </c>
      <c r="C1236" s="279">
        <v>2102513.12</v>
      </c>
      <c r="D1236" s="279">
        <v>243</v>
      </c>
      <c r="E1236" s="279">
        <v>4884624.66</v>
      </c>
      <c r="F1236" s="279">
        <v>2102124.1800000002</v>
      </c>
    </row>
    <row r="1237" spans="1:6" ht="15" x14ac:dyDescent="0.35">
      <c r="A1237" s="279">
        <v>51</v>
      </c>
      <c r="B1237" s="279">
        <v>4884695.57</v>
      </c>
      <c r="C1237" s="279">
        <v>2102507.56</v>
      </c>
      <c r="D1237" s="279">
        <v>244</v>
      </c>
      <c r="E1237" s="279">
        <v>4884622.16</v>
      </c>
      <c r="F1237" s="279">
        <v>2102124.7400000002</v>
      </c>
    </row>
    <row r="1238" spans="1:6" ht="15" x14ac:dyDescent="0.35">
      <c r="A1238" s="279">
        <v>52</v>
      </c>
      <c r="B1238" s="279">
        <v>4884705.74</v>
      </c>
      <c r="C1238" s="279">
        <v>2102503.5499999998</v>
      </c>
      <c r="D1238" s="279">
        <v>245</v>
      </c>
      <c r="E1238" s="279">
        <v>4884618.0199999996</v>
      </c>
      <c r="F1238" s="279">
        <v>2102125.9900000002</v>
      </c>
    </row>
    <row r="1239" spans="1:6" ht="15" x14ac:dyDescent="0.35">
      <c r="A1239" s="279">
        <v>53</v>
      </c>
      <c r="B1239" s="279">
        <v>4884712.97</v>
      </c>
      <c r="C1239" s="279">
        <v>2102500.81</v>
      </c>
      <c r="D1239" s="279">
        <v>246</v>
      </c>
      <c r="E1239" s="279">
        <v>4884612.58</v>
      </c>
      <c r="F1239" s="279">
        <v>2102127.64</v>
      </c>
    </row>
    <row r="1240" spans="1:6" ht="15" x14ac:dyDescent="0.35">
      <c r="A1240" s="279">
        <v>54</v>
      </c>
      <c r="B1240" s="279">
        <v>4884718.09</v>
      </c>
      <c r="C1240" s="279">
        <v>2102498.87</v>
      </c>
      <c r="D1240" s="279">
        <v>247</v>
      </c>
      <c r="E1240" s="279">
        <v>4884603.28</v>
      </c>
      <c r="F1240" s="279">
        <v>2102130.21</v>
      </c>
    </row>
    <row r="1241" spans="1:6" ht="15" x14ac:dyDescent="0.35">
      <c r="A1241" s="279">
        <v>55</v>
      </c>
      <c r="B1241" s="279">
        <v>4884724.9000000004</v>
      </c>
      <c r="C1241" s="279">
        <v>2102496.29</v>
      </c>
      <c r="D1241" s="279">
        <v>248</v>
      </c>
      <c r="E1241" s="279">
        <v>4884602.8</v>
      </c>
      <c r="F1241" s="279">
        <v>2102130.34</v>
      </c>
    </row>
    <row r="1242" spans="1:6" ht="15" x14ac:dyDescent="0.35">
      <c r="A1242" s="279">
        <v>56</v>
      </c>
      <c r="B1242" s="279">
        <v>4884730.47</v>
      </c>
      <c r="C1242" s="279">
        <v>2102494.1800000002</v>
      </c>
      <c r="D1242" s="279">
        <v>249</v>
      </c>
      <c r="E1242" s="279">
        <v>4884603.97</v>
      </c>
      <c r="F1242" s="279">
        <v>2102133.83</v>
      </c>
    </row>
    <row r="1243" spans="1:6" ht="15" x14ac:dyDescent="0.35">
      <c r="A1243" s="279">
        <v>57</v>
      </c>
      <c r="B1243" s="279">
        <v>4884732.5</v>
      </c>
      <c r="C1243" s="279">
        <v>2102501.7200000002</v>
      </c>
      <c r="D1243" s="279">
        <v>250</v>
      </c>
      <c r="E1243" s="279">
        <v>4884600.26</v>
      </c>
      <c r="F1243" s="279">
        <v>2102134.33</v>
      </c>
    </row>
    <row r="1244" spans="1:6" ht="15" x14ac:dyDescent="0.35">
      <c r="A1244" s="279">
        <v>58</v>
      </c>
      <c r="B1244" s="279">
        <v>4884731.58</v>
      </c>
      <c r="C1244" s="279">
        <v>2102502.11</v>
      </c>
      <c r="D1244" s="279">
        <v>251</v>
      </c>
      <c r="E1244" s="279">
        <v>4884588.1399999997</v>
      </c>
      <c r="F1244" s="279">
        <v>2102135.98</v>
      </c>
    </row>
    <row r="1245" spans="1:6" ht="15" x14ac:dyDescent="0.35">
      <c r="A1245" s="279">
        <v>59</v>
      </c>
      <c r="B1245" s="279">
        <v>4884729.72</v>
      </c>
      <c r="C1245" s="279">
        <v>2102502.9</v>
      </c>
      <c r="D1245" s="279">
        <v>252</v>
      </c>
      <c r="E1245" s="279">
        <v>4884580.74</v>
      </c>
      <c r="F1245" s="279">
        <v>2102136.98</v>
      </c>
    </row>
    <row r="1246" spans="1:6" ht="15" x14ac:dyDescent="0.35">
      <c r="A1246" s="279">
        <v>60</v>
      </c>
      <c r="B1246" s="279">
        <v>4884727.1100000003</v>
      </c>
      <c r="C1246" s="279">
        <v>2102504</v>
      </c>
      <c r="D1246" s="279">
        <v>253</v>
      </c>
      <c r="E1246" s="279">
        <v>4884577.8099999996</v>
      </c>
      <c r="F1246" s="279">
        <v>2102138.08</v>
      </c>
    </row>
    <row r="1247" spans="1:6" ht="15" x14ac:dyDescent="0.35">
      <c r="A1247" s="279">
        <v>61</v>
      </c>
      <c r="B1247" s="279">
        <v>4884729.72</v>
      </c>
      <c r="C1247" s="279">
        <v>2102509.9900000002</v>
      </c>
      <c r="D1247" s="279">
        <v>254</v>
      </c>
      <c r="E1247" s="279">
        <v>4884567.9800000004</v>
      </c>
      <c r="F1247" s="279">
        <v>2102141.2599999998</v>
      </c>
    </row>
    <row r="1248" spans="1:6" ht="15" x14ac:dyDescent="0.35">
      <c r="A1248" s="279">
        <v>62</v>
      </c>
      <c r="B1248" s="279">
        <v>4884736.4800000004</v>
      </c>
      <c r="C1248" s="279">
        <v>2102525.42</v>
      </c>
      <c r="D1248" s="279">
        <v>255</v>
      </c>
      <c r="E1248" s="279">
        <v>4884561.4800000004</v>
      </c>
      <c r="F1248" s="279">
        <v>2102143.37</v>
      </c>
    </row>
    <row r="1249" spans="1:6" ht="15" x14ac:dyDescent="0.35">
      <c r="A1249" s="279">
        <v>63</v>
      </c>
      <c r="B1249" s="279">
        <v>4884748.3499999996</v>
      </c>
      <c r="C1249" s="279">
        <v>2102521.3199999998</v>
      </c>
      <c r="D1249" s="279">
        <v>256</v>
      </c>
      <c r="E1249" s="279">
        <v>4884553.09</v>
      </c>
      <c r="F1249" s="279">
        <v>2102146.1</v>
      </c>
    </row>
    <row r="1250" spans="1:6" ht="15" x14ac:dyDescent="0.35">
      <c r="A1250" s="279">
        <v>64</v>
      </c>
      <c r="B1250" s="279">
        <v>4884757.9800000004</v>
      </c>
      <c r="C1250" s="279">
        <v>2102517.98</v>
      </c>
      <c r="D1250" s="279">
        <v>257</v>
      </c>
      <c r="E1250" s="279">
        <v>4884553.42</v>
      </c>
      <c r="F1250" s="279">
        <v>2102147.04</v>
      </c>
    </row>
    <row r="1251" spans="1:6" ht="15" x14ac:dyDescent="0.35">
      <c r="A1251" s="279">
        <v>65</v>
      </c>
      <c r="B1251" s="279">
        <v>4884758.34</v>
      </c>
      <c r="C1251" s="279">
        <v>2102517.86</v>
      </c>
      <c r="D1251" s="279">
        <v>258</v>
      </c>
      <c r="E1251" s="279">
        <v>4884545.79</v>
      </c>
      <c r="F1251" s="279">
        <v>2102149.4300000002</v>
      </c>
    </row>
    <row r="1252" spans="1:6" ht="15" x14ac:dyDescent="0.35">
      <c r="A1252" s="279">
        <v>66</v>
      </c>
      <c r="B1252" s="279">
        <v>4884761.1500000004</v>
      </c>
      <c r="C1252" s="279">
        <v>2102516.88</v>
      </c>
      <c r="D1252" s="279">
        <v>259</v>
      </c>
      <c r="E1252" s="279">
        <v>4884544.49</v>
      </c>
      <c r="F1252" s="279">
        <v>2102149.84</v>
      </c>
    </row>
    <row r="1253" spans="1:6" ht="15" x14ac:dyDescent="0.35">
      <c r="A1253" s="279">
        <v>67</v>
      </c>
      <c r="B1253" s="279">
        <v>4884768.0599999996</v>
      </c>
      <c r="C1253" s="279">
        <v>2102514.4900000002</v>
      </c>
      <c r="D1253" s="279">
        <v>260</v>
      </c>
      <c r="E1253" s="279">
        <v>4884539.12</v>
      </c>
      <c r="F1253" s="279">
        <v>2102151.52</v>
      </c>
    </row>
    <row r="1254" spans="1:6" ht="15" x14ac:dyDescent="0.35">
      <c r="A1254" s="279">
        <v>68</v>
      </c>
      <c r="B1254" s="279">
        <v>4884775.84</v>
      </c>
      <c r="C1254" s="279">
        <v>2102511.7999999998</v>
      </c>
      <c r="D1254" s="279">
        <v>261</v>
      </c>
      <c r="E1254" s="279">
        <v>4884536.0199999996</v>
      </c>
      <c r="F1254" s="279">
        <v>2102152.29</v>
      </c>
    </row>
    <row r="1255" spans="1:6" ht="15" x14ac:dyDescent="0.35">
      <c r="A1255" s="279">
        <v>69</v>
      </c>
      <c r="B1255" s="279">
        <v>4884778.87</v>
      </c>
      <c r="C1255" s="279">
        <v>2102510.75</v>
      </c>
      <c r="D1255" s="279">
        <v>262</v>
      </c>
      <c r="E1255" s="279">
        <v>4884529.5199999996</v>
      </c>
      <c r="F1255" s="279">
        <v>2102153.92</v>
      </c>
    </row>
    <row r="1256" spans="1:6" ht="15" x14ac:dyDescent="0.35">
      <c r="A1256" s="279">
        <v>70</v>
      </c>
      <c r="B1256" s="279">
        <v>4884778.54</v>
      </c>
      <c r="C1256" s="279">
        <v>2102509.81</v>
      </c>
      <c r="D1256" s="279">
        <v>263</v>
      </c>
      <c r="E1256" s="279">
        <v>4884523.8499999996</v>
      </c>
      <c r="F1256" s="279">
        <v>2102155.88</v>
      </c>
    </row>
    <row r="1257" spans="1:6" ht="15" x14ac:dyDescent="0.35">
      <c r="A1257" s="279">
        <v>71</v>
      </c>
      <c r="B1257" s="279">
        <v>4884783.24</v>
      </c>
      <c r="C1257" s="279">
        <v>2102508.19</v>
      </c>
      <c r="D1257" s="279">
        <v>264</v>
      </c>
      <c r="E1257" s="279">
        <v>4884521.49</v>
      </c>
      <c r="F1257" s="279">
        <v>2102156.69</v>
      </c>
    </row>
    <row r="1258" spans="1:6" ht="15" x14ac:dyDescent="0.35">
      <c r="A1258" s="279">
        <v>72</v>
      </c>
      <c r="B1258" s="279">
        <v>4884784.72</v>
      </c>
      <c r="C1258" s="279">
        <v>2102507.6800000002</v>
      </c>
      <c r="D1258" s="279">
        <v>265</v>
      </c>
      <c r="E1258" s="279">
        <v>4884520.95</v>
      </c>
      <c r="F1258" s="279">
        <v>2102158.04</v>
      </c>
    </row>
    <row r="1259" spans="1:6" ht="15" x14ac:dyDescent="0.35">
      <c r="A1259" s="279">
        <v>73</v>
      </c>
      <c r="B1259" s="279">
        <v>4884784.7300000004</v>
      </c>
      <c r="C1259" s="279">
        <v>2102507.67</v>
      </c>
      <c r="D1259" s="279">
        <v>266</v>
      </c>
      <c r="E1259" s="279">
        <v>4884506.05</v>
      </c>
      <c r="F1259" s="279">
        <v>2102162.98</v>
      </c>
    </row>
    <row r="1260" spans="1:6" ht="15" x14ac:dyDescent="0.35">
      <c r="A1260" s="279">
        <v>74</v>
      </c>
      <c r="B1260" s="279">
        <v>4884787.34</v>
      </c>
      <c r="C1260" s="279">
        <v>2102506.77</v>
      </c>
      <c r="D1260" s="279">
        <v>267</v>
      </c>
      <c r="E1260" s="279">
        <v>4884498.18</v>
      </c>
      <c r="F1260" s="279">
        <v>2102165.58</v>
      </c>
    </row>
    <row r="1261" spans="1:6" ht="15" x14ac:dyDescent="0.35">
      <c r="A1261" s="279">
        <v>75</v>
      </c>
      <c r="B1261" s="279">
        <v>4884788.4800000004</v>
      </c>
      <c r="C1261" s="279">
        <v>2102506.38</v>
      </c>
      <c r="D1261" s="279">
        <v>268</v>
      </c>
      <c r="E1261" s="279">
        <v>4884492.9000000004</v>
      </c>
      <c r="F1261" s="279">
        <v>2102163.9700000002</v>
      </c>
    </row>
    <row r="1262" spans="1:6" ht="15" x14ac:dyDescent="0.35">
      <c r="A1262" s="279">
        <v>76</v>
      </c>
      <c r="B1262" s="279">
        <v>4884792.2699999996</v>
      </c>
      <c r="C1262" s="279">
        <v>2102505.0699999998</v>
      </c>
      <c r="D1262" s="279">
        <v>269</v>
      </c>
      <c r="E1262" s="279">
        <v>4884490.4800000004</v>
      </c>
      <c r="F1262" s="279">
        <v>2102163.23</v>
      </c>
    </row>
    <row r="1263" spans="1:6" ht="15" x14ac:dyDescent="0.35">
      <c r="A1263" s="279">
        <v>77</v>
      </c>
      <c r="B1263" s="279">
        <v>4884794.1500000004</v>
      </c>
      <c r="C1263" s="279">
        <v>2102504.42</v>
      </c>
      <c r="D1263" s="279">
        <v>270</v>
      </c>
      <c r="E1263" s="279">
        <v>4884480.5</v>
      </c>
      <c r="F1263" s="279">
        <v>2102166</v>
      </c>
    </row>
    <row r="1264" spans="1:6" ht="15" x14ac:dyDescent="0.35">
      <c r="A1264" s="279">
        <v>78</v>
      </c>
      <c r="B1264" s="279">
        <v>4884798.21</v>
      </c>
      <c r="C1264" s="279">
        <v>2102503.02</v>
      </c>
      <c r="D1264" s="279">
        <v>271</v>
      </c>
      <c r="E1264" s="279">
        <v>4884467.5</v>
      </c>
      <c r="F1264" s="279">
        <v>2102169.62</v>
      </c>
    </row>
    <row r="1265" spans="1:6" ht="15" x14ac:dyDescent="0.35">
      <c r="A1265" s="279">
        <v>79</v>
      </c>
      <c r="B1265" s="279">
        <v>4884798.42</v>
      </c>
      <c r="C1265" s="279">
        <v>2102502.9500000002</v>
      </c>
      <c r="D1265" s="279">
        <v>272</v>
      </c>
      <c r="E1265" s="279">
        <v>4884459.84</v>
      </c>
      <c r="F1265" s="279">
        <v>2102171.75</v>
      </c>
    </row>
    <row r="1266" spans="1:6" ht="15" x14ac:dyDescent="0.35">
      <c r="A1266" s="279">
        <v>80</v>
      </c>
      <c r="B1266" s="279">
        <v>4884806.45</v>
      </c>
      <c r="C1266" s="279">
        <v>2102500.1800000002</v>
      </c>
      <c r="D1266" s="279">
        <v>273</v>
      </c>
      <c r="E1266" s="279">
        <v>4884454.49</v>
      </c>
      <c r="F1266" s="279">
        <v>2102173.46</v>
      </c>
    </row>
    <row r="1267" spans="1:6" ht="15" x14ac:dyDescent="0.35">
      <c r="A1267" s="279">
        <v>81</v>
      </c>
      <c r="B1267" s="279">
        <v>4884806.92</v>
      </c>
      <c r="C1267" s="279">
        <v>2102500.02</v>
      </c>
      <c r="D1267" s="279">
        <v>274</v>
      </c>
      <c r="E1267" s="279">
        <v>4884428.8600000003</v>
      </c>
      <c r="F1267" s="279">
        <v>2102181.67</v>
      </c>
    </row>
    <row r="1268" spans="1:6" ht="15" x14ac:dyDescent="0.35">
      <c r="A1268" s="279">
        <v>82</v>
      </c>
      <c r="B1268" s="279">
        <v>4884804.96</v>
      </c>
      <c r="C1268" s="279">
        <v>2102493.58</v>
      </c>
      <c r="D1268" s="279">
        <v>275</v>
      </c>
      <c r="E1268" s="279">
        <v>4884428.04</v>
      </c>
      <c r="F1268" s="279">
        <v>2102181.9300000002</v>
      </c>
    </row>
    <row r="1269" spans="1:6" ht="15" x14ac:dyDescent="0.35">
      <c r="A1269" s="279">
        <v>83</v>
      </c>
      <c r="B1269" s="279">
        <v>4884802.72</v>
      </c>
      <c r="C1269" s="279">
        <v>2102486.17</v>
      </c>
      <c r="D1269" s="279">
        <v>276</v>
      </c>
      <c r="E1269" s="279">
        <v>4884427.78</v>
      </c>
      <c r="F1269" s="279">
        <v>2102182.0099999998</v>
      </c>
    </row>
    <row r="1270" spans="1:6" ht="15" x14ac:dyDescent="0.35">
      <c r="A1270" s="279">
        <v>84</v>
      </c>
      <c r="B1270" s="279">
        <v>4884799.95</v>
      </c>
      <c r="C1270" s="279">
        <v>2102477.06</v>
      </c>
      <c r="D1270" s="279">
        <v>277</v>
      </c>
      <c r="E1270" s="279">
        <v>4884427.26</v>
      </c>
      <c r="F1270" s="279">
        <v>2102182.1800000002</v>
      </c>
    </row>
    <row r="1271" spans="1:6" ht="15" x14ac:dyDescent="0.35">
      <c r="A1271" s="279">
        <v>85</v>
      </c>
      <c r="B1271" s="279">
        <v>4884797.76</v>
      </c>
      <c r="C1271" s="279">
        <v>2102477.58</v>
      </c>
      <c r="D1271" s="279">
        <v>278</v>
      </c>
      <c r="E1271" s="279">
        <v>4884425.57</v>
      </c>
      <c r="F1271" s="279">
        <v>2102182.7200000002</v>
      </c>
    </row>
    <row r="1272" spans="1:6" ht="15" x14ac:dyDescent="0.35">
      <c r="A1272" s="279">
        <v>86</v>
      </c>
      <c r="B1272" s="279">
        <v>4884795.67</v>
      </c>
      <c r="C1272" s="279">
        <v>2102470.66</v>
      </c>
      <c r="D1272" s="279">
        <v>279</v>
      </c>
      <c r="E1272" s="279">
        <v>4884426.67</v>
      </c>
      <c r="F1272" s="279">
        <v>2102184.88</v>
      </c>
    </row>
    <row r="1273" spans="1:6" ht="15" x14ac:dyDescent="0.35">
      <c r="A1273" s="279">
        <v>87</v>
      </c>
      <c r="B1273" s="279">
        <v>4884800.6399999997</v>
      </c>
      <c r="C1273" s="279">
        <v>2102469.1800000002</v>
      </c>
      <c r="D1273" s="279">
        <v>280</v>
      </c>
      <c r="E1273" s="279">
        <v>4884426.76</v>
      </c>
      <c r="F1273" s="279">
        <v>2102185.04</v>
      </c>
    </row>
    <row r="1274" spans="1:6" ht="15" x14ac:dyDescent="0.35">
      <c r="A1274" s="279">
        <v>88</v>
      </c>
      <c r="B1274" s="279">
        <v>4884807.3499999996</v>
      </c>
      <c r="C1274" s="279">
        <v>2102466.48</v>
      </c>
      <c r="D1274" s="279">
        <v>281</v>
      </c>
      <c r="E1274" s="279">
        <v>4884427.0199999996</v>
      </c>
      <c r="F1274" s="279">
        <v>2102185.56</v>
      </c>
    </row>
    <row r="1275" spans="1:6" ht="15" x14ac:dyDescent="0.35">
      <c r="A1275" s="279">
        <v>89</v>
      </c>
      <c r="B1275" s="279">
        <v>4884808.84</v>
      </c>
      <c r="C1275" s="279">
        <v>2102465.88</v>
      </c>
      <c r="D1275" s="279">
        <v>282</v>
      </c>
      <c r="E1275" s="279">
        <v>4884428.4400000004</v>
      </c>
      <c r="F1275" s="279">
        <v>2102188.34</v>
      </c>
    </row>
    <row r="1276" spans="1:6" ht="15" x14ac:dyDescent="0.35">
      <c r="A1276" s="279">
        <v>90</v>
      </c>
      <c r="B1276" s="279">
        <v>4884810</v>
      </c>
      <c r="C1276" s="279">
        <v>2102465.41</v>
      </c>
      <c r="D1276" s="279">
        <v>283</v>
      </c>
      <c r="E1276" s="279">
        <v>4884430.22</v>
      </c>
      <c r="F1276" s="279">
        <v>2102191.8199999998</v>
      </c>
    </row>
    <row r="1277" spans="1:6" ht="15" x14ac:dyDescent="0.35">
      <c r="A1277" s="279">
        <v>91</v>
      </c>
      <c r="B1277" s="279">
        <v>4884820.91</v>
      </c>
      <c r="C1277" s="279">
        <v>2102461.48</v>
      </c>
      <c r="D1277" s="279">
        <v>284</v>
      </c>
      <c r="E1277" s="279">
        <v>4884430.4800000004</v>
      </c>
      <c r="F1277" s="279">
        <v>2102192.34</v>
      </c>
    </row>
    <row r="1278" spans="1:6" ht="15" x14ac:dyDescent="0.35">
      <c r="A1278" s="279">
        <v>92</v>
      </c>
      <c r="B1278" s="279">
        <v>4884827.09</v>
      </c>
      <c r="C1278" s="279">
        <v>2102460.29</v>
      </c>
      <c r="D1278" s="279">
        <v>285</v>
      </c>
      <c r="E1278" s="279">
        <v>4884436.75</v>
      </c>
      <c r="F1278" s="279">
        <v>2102204.63</v>
      </c>
    </row>
    <row r="1279" spans="1:6" ht="15" x14ac:dyDescent="0.35">
      <c r="A1279" s="279">
        <v>93</v>
      </c>
      <c r="B1279" s="279">
        <v>4884832.83</v>
      </c>
      <c r="C1279" s="279">
        <v>2102458.17</v>
      </c>
      <c r="D1279" s="279">
        <v>286</v>
      </c>
      <c r="E1279" s="279">
        <v>4884436.9000000004</v>
      </c>
      <c r="F1279" s="279">
        <v>2102204.91</v>
      </c>
    </row>
    <row r="1280" spans="1:6" ht="15" x14ac:dyDescent="0.35">
      <c r="A1280" s="279">
        <v>94</v>
      </c>
      <c r="B1280" s="279">
        <v>4884834.7300000004</v>
      </c>
      <c r="C1280" s="279">
        <v>2102457.4700000002</v>
      </c>
      <c r="D1280" s="279">
        <v>287</v>
      </c>
      <c r="E1280" s="279">
        <v>4884439.03</v>
      </c>
      <c r="F1280" s="279">
        <v>2102209.09</v>
      </c>
    </row>
    <row r="1281" spans="1:6" ht="15" x14ac:dyDescent="0.35">
      <c r="A1281" s="279">
        <v>95</v>
      </c>
      <c r="B1281" s="279">
        <v>4884837.95</v>
      </c>
      <c r="C1281" s="279">
        <v>2102456.0499999998</v>
      </c>
      <c r="D1281" s="279">
        <v>288</v>
      </c>
      <c r="E1281" s="279">
        <v>4884439.5</v>
      </c>
      <c r="F1281" s="279">
        <v>2102210.0099999998</v>
      </c>
    </row>
    <row r="1282" spans="1:6" ht="15" x14ac:dyDescent="0.35">
      <c r="A1282" s="279">
        <v>96</v>
      </c>
      <c r="B1282" s="279">
        <v>4884845.8</v>
      </c>
      <c r="C1282" s="279">
        <v>2102452.59</v>
      </c>
      <c r="D1282" s="279">
        <v>289</v>
      </c>
      <c r="E1282" s="279">
        <v>4884440.12</v>
      </c>
      <c r="F1282" s="279">
        <v>2102211.23</v>
      </c>
    </row>
    <row r="1283" spans="1:6" ht="15" x14ac:dyDescent="0.35">
      <c r="A1283" s="279">
        <v>97</v>
      </c>
      <c r="B1283" s="279">
        <v>4884851.55</v>
      </c>
      <c r="C1283" s="279">
        <v>2102449.34</v>
      </c>
      <c r="D1283" s="279">
        <v>290</v>
      </c>
      <c r="E1283" s="279">
        <v>4884443.88</v>
      </c>
      <c r="F1283" s="279">
        <v>2102218.59</v>
      </c>
    </row>
    <row r="1284" spans="1:6" ht="15" x14ac:dyDescent="0.35">
      <c r="A1284" s="279">
        <v>98</v>
      </c>
      <c r="B1284" s="279">
        <v>4884852.84</v>
      </c>
      <c r="C1284" s="279">
        <v>2102448.61</v>
      </c>
      <c r="D1284" s="279">
        <v>291</v>
      </c>
      <c r="E1284" s="279">
        <v>4884450.93</v>
      </c>
      <c r="F1284" s="279">
        <v>2102232.41</v>
      </c>
    </row>
    <row r="1285" spans="1:6" ht="15" x14ac:dyDescent="0.35">
      <c r="A1285" s="279">
        <v>99</v>
      </c>
      <c r="B1285" s="279">
        <v>4884850.4800000004</v>
      </c>
      <c r="C1285" s="279">
        <v>2102441.7000000002</v>
      </c>
      <c r="D1285" s="279">
        <v>292</v>
      </c>
      <c r="E1285" s="279">
        <v>4884452.78</v>
      </c>
      <c r="F1285" s="279">
        <v>2102236.0299999998</v>
      </c>
    </row>
    <row r="1286" spans="1:6" ht="15" x14ac:dyDescent="0.35">
      <c r="A1286" s="279">
        <v>100</v>
      </c>
      <c r="B1286" s="279">
        <v>4884848.88</v>
      </c>
      <c r="C1286" s="279">
        <v>2102437.0099999998</v>
      </c>
      <c r="D1286" s="279">
        <v>293</v>
      </c>
      <c r="E1286" s="279">
        <v>4884452.8</v>
      </c>
      <c r="F1286" s="279">
        <v>2102236.08</v>
      </c>
    </row>
    <row r="1287" spans="1:6" ht="15" x14ac:dyDescent="0.35">
      <c r="A1287" s="279">
        <v>101</v>
      </c>
      <c r="B1287" s="279">
        <v>4884848.32</v>
      </c>
      <c r="C1287" s="279">
        <v>2102435.35</v>
      </c>
      <c r="D1287" s="279">
        <v>294</v>
      </c>
      <c r="E1287" s="279">
        <v>4884453.51</v>
      </c>
      <c r="F1287" s="279">
        <v>2102237.4700000002</v>
      </c>
    </row>
    <row r="1288" spans="1:6" ht="15" x14ac:dyDescent="0.35">
      <c r="A1288" s="279">
        <v>102</v>
      </c>
      <c r="B1288" s="279">
        <v>4884845.6500000004</v>
      </c>
      <c r="C1288" s="279">
        <v>2102427.5299999998</v>
      </c>
      <c r="D1288" s="279">
        <v>295</v>
      </c>
      <c r="E1288" s="279">
        <v>4884457.63</v>
      </c>
      <c r="F1288" s="279">
        <v>2102245.71</v>
      </c>
    </row>
    <row r="1289" spans="1:6" ht="15" x14ac:dyDescent="0.35">
      <c r="A1289" s="279">
        <v>103</v>
      </c>
      <c r="B1289" s="279">
        <v>4884845.09</v>
      </c>
      <c r="C1289" s="279">
        <v>2102425.9</v>
      </c>
      <c r="D1289" s="279">
        <v>296</v>
      </c>
      <c r="E1289" s="279">
        <v>4884462.96</v>
      </c>
      <c r="F1289" s="279">
        <v>2102256.37</v>
      </c>
    </row>
    <row r="1290" spans="1:6" ht="15" x14ac:dyDescent="0.35">
      <c r="A1290" s="279">
        <v>104</v>
      </c>
      <c r="B1290" s="279">
        <v>4884839.24</v>
      </c>
      <c r="C1290" s="279">
        <v>2102408.71</v>
      </c>
      <c r="D1290" s="279">
        <v>297</v>
      </c>
      <c r="E1290" s="279">
        <v>4884469.3899999997</v>
      </c>
      <c r="F1290" s="279">
        <v>2102269.23</v>
      </c>
    </row>
    <row r="1291" spans="1:6" ht="15" x14ac:dyDescent="0.35">
      <c r="A1291" s="279">
        <v>105</v>
      </c>
      <c r="B1291" s="279">
        <v>4884835.7</v>
      </c>
      <c r="C1291" s="279">
        <v>2102400.56</v>
      </c>
      <c r="D1291" s="279">
        <v>298</v>
      </c>
      <c r="E1291" s="279">
        <v>4884471.3899999997</v>
      </c>
      <c r="F1291" s="279">
        <v>2102273.25</v>
      </c>
    </row>
    <row r="1292" spans="1:6" ht="15" x14ac:dyDescent="0.35">
      <c r="A1292" s="279">
        <v>106</v>
      </c>
      <c r="B1292" s="279">
        <v>4884832.28</v>
      </c>
      <c r="C1292" s="279">
        <v>2102392.71</v>
      </c>
      <c r="D1292" s="279">
        <v>299</v>
      </c>
      <c r="E1292" s="279">
        <v>4884471.54</v>
      </c>
      <c r="F1292" s="279">
        <v>2102273.5299999998</v>
      </c>
    </row>
    <row r="1293" spans="1:6" ht="15" x14ac:dyDescent="0.35">
      <c r="A1293" s="279">
        <v>107</v>
      </c>
      <c r="B1293" s="279">
        <v>4884829.76</v>
      </c>
      <c r="C1293" s="279">
        <v>2102386.9</v>
      </c>
      <c r="D1293" s="279">
        <v>300</v>
      </c>
      <c r="E1293" s="279">
        <v>4884472.07</v>
      </c>
      <c r="F1293" s="279">
        <v>2102274.61</v>
      </c>
    </row>
    <row r="1294" spans="1:6" ht="15" x14ac:dyDescent="0.35">
      <c r="A1294" s="279">
        <v>108</v>
      </c>
      <c r="B1294" s="279">
        <v>4884824.5199999996</v>
      </c>
      <c r="C1294" s="279">
        <v>2102374.84</v>
      </c>
      <c r="D1294" s="279">
        <v>301</v>
      </c>
      <c r="E1294" s="279">
        <v>4884473.3499999996</v>
      </c>
      <c r="F1294" s="279">
        <v>2102277.16</v>
      </c>
    </row>
    <row r="1295" spans="1:6" ht="15" x14ac:dyDescent="0.35">
      <c r="A1295" s="279">
        <v>109</v>
      </c>
      <c r="B1295" s="279">
        <v>4884819.0599999996</v>
      </c>
      <c r="C1295" s="279">
        <v>2102362.2599999998</v>
      </c>
      <c r="D1295" s="279">
        <v>302</v>
      </c>
      <c r="E1295" s="279">
        <v>4884473.74</v>
      </c>
      <c r="F1295" s="279">
        <v>2102277.94</v>
      </c>
    </row>
    <row r="1296" spans="1:6" ht="15" x14ac:dyDescent="0.35">
      <c r="A1296" s="279">
        <v>110</v>
      </c>
      <c r="B1296" s="279">
        <v>4884809.9400000004</v>
      </c>
      <c r="C1296" s="279">
        <v>2102341.2799999998</v>
      </c>
      <c r="D1296" s="279">
        <v>303</v>
      </c>
      <c r="E1296" s="279">
        <v>4884473.79</v>
      </c>
      <c r="F1296" s="279">
        <v>2102278.0499999998</v>
      </c>
    </row>
    <row r="1297" spans="1:6" ht="15" x14ac:dyDescent="0.35">
      <c r="A1297" s="279">
        <v>111</v>
      </c>
      <c r="B1297" s="279">
        <v>4884810.22</v>
      </c>
      <c r="C1297" s="279">
        <v>2102341.16</v>
      </c>
      <c r="D1297" s="279">
        <v>304</v>
      </c>
      <c r="E1297" s="279">
        <v>4884473.8600000003</v>
      </c>
      <c r="F1297" s="279">
        <v>2102278.19</v>
      </c>
    </row>
    <row r="1298" spans="1:6" ht="15" x14ac:dyDescent="0.35">
      <c r="A1298" s="279">
        <v>112</v>
      </c>
      <c r="B1298" s="279">
        <v>4884810.68</v>
      </c>
      <c r="C1298" s="279">
        <v>2102340.96</v>
      </c>
      <c r="D1298" s="279">
        <v>305</v>
      </c>
      <c r="E1298" s="279">
        <v>4884474.37</v>
      </c>
      <c r="F1298" s="279">
        <v>2102279.2000000002</v>
      </c>
    </row>
    <row r="1299" spans="1:6" ht="15" x14ac:dyDescent="0.35">
      <c r="A1299" s="279">
        <v>113</v>
      </c>
      <c r="B1299" s="279">
        <v>4884819.1399999997</v>
      </c>
      <c r="C1299" s="279">
        <v>2102337.38</v>
      </c>
      <c r="D1299" s="279">
        <v>306</v>
      </c>
      <c r="E1299" s="279">
        <v>4884474.3499999996</v>
      </c>
      <c r="F1299" s="279">
        <v>2102279.2000000002</v>
      </c>
    </row>
    <row r="1300" spans="1:6" ht="15" x14ac:dyDescent="0.35">
      <c r="A1300" s="279">
        <v>114</v>
      </c>
      <c r="B1300" s="279">
        <v>4884822.08</v>
      </c>
      <c r="C1300" s="279">
        <v>2102336.13</v>
      </c>
      <c r="D1300" s="279">
        <v>307</v>
      </c>
      <c r="E1300" s="279">
        <v>4884466.5999999996</v>
      </c>
      <c r="F1300" s="279">
        <v>2102281.98</v>
      </c>
    </row>
    <row r="1301" spans="1:6" ht="15" x14ac:dyDescent="0.35">
      <c r="A1301" s="279">
        <v>115</v>
      </c>
      <c r="B1301" s="279">
        <v>4884828.34</v>
      </c>
      <c r="C1301" s="279">
        <v>2102333.48</v>
      </c>
      <c r="D1301" s="279">
        <v>308</v>
      </c>
      <c r="E1301" s="279">
        <v>4884460.6500000004</v>
      </c>
      <c r="F1301" s="279">
        <v>2102284.11</v>
      </c>
    </row>
    <row r="1302" spans="1:6" ht="15" x14ac:dyDescent="0.35">
      <c r="A1302" s="279">
        <v>116</v>
      </c>
      <c r="B1302" s="279">
        <v>4884830.6399999997</v>
      </c>
      <c r="C1302" s="279">
        <v>2102332.5</v>
      </c>
      <c r="D1302" s="279">
        <v>309</v>
      </c>
      <c r="E1302" s="279">
        <v>4884458.05</v>
      </c>
      <c r="F1302" s="279">
        <v>2102285.04</v>
      </c>
    </row>
    <row r="1303" spans="1:6" ht="15" x14ac:dyDescent="0.35">
      <c r="A1303" s="279">
        <v>117</v>
      </c>
      <c r="B1303" s="279">
        <v>4884837</v>
      </c>
      <c r="C1303" s="279">
        <v>2102329.7999999998</v>
      </c>
      <c r="D1303" s="279">
        <v>310</v>
      </c>
      <c r="E1303" s="279">
        <v>4884457.6900000004</v>
      </c>
      <c r="F1303" s="279">
        <v>2102285.17</v>
      </c>
    </row>
    <row r="1304" spans="1:6" ht="15" x14ac:dyDescent="0.35">
      <c r="A1304" s="279">
        <v>118</v>
      </c>
      <c r="B1304" s="279">
        <v>4884837.53</v>
      </c>
      <c r="C1304" s="279">
        <v>2102329.58</v>
      </c>
      <c r="D1304" s="279">
        <v>311</v>
      </c>
      <c r="E1304" s="279">
        <v>4884456.8499999996</v>
      </c>
      <c r="F1304" s="279">
        <v>2102285.4700000002</v>
      </c>
    </row>
    <row r="1305" spans="1:6" ht="15" x14ac:dyDescent="0.35">
      <c r="A1305" s="279">
        <v>119</v>
      </c>
      <c r="B1305" s="279">
        <v>4884846.7300000004</v>
      </c>
      <c r="C1305" s="279">
        <v>2102325.67</v>
      </c>
      <c r="D1305" s="279">
        <v>312</v>
      </c>
      <c r="E1305" s="279">
        <v>4884455.96</v>
      </c>
      <c r="F1305" s="279">
        <v>2102285.79</v>
      </c>
    </row>
    <row r="1306" spans="1:6" ht="15" x14ac:dyDescent="0.35">
      <c r="A1306" s="279">
        <v>120</v>
      </c>
      <c r="B1306" s="279">
        <v>4884849.8099999996</v>
      </c>
      <c r="C1306" s="279">
        <v>2102324.37</v>
      </c>
      <c r="D1306" s="279">
        <v>313</v>
      </c>
      <c r="E1306" s="279">
        <v>4884447.07</v>
      </c>
      <c r="F1306" s="279">
        <v>2102288.9700000002</v>
      </c>
    </row>
    <row r="1307" spans="1:6" ht="15" x14ac:dyDescent="0.35">
      <c r="A1307" s="279">
        <v>121</v>
      </c>
      <c r="B1307" s="279">
        <v>4884853.3099999996</v>
      </c>
      <c r="C1307" s="279">
        <v>2102322.88</v>
      </c>
      <c r="D1307" s="279">
        <v>314</v>
      </c>
      <c r="E1307" s="279">
        <v>4884445.55</v>
      </c>
      <c r="F1307" s="279">
        <v>2102289.5099999998</v>
      </c>
    </row>
    <row r="1308" spans="1:6" ht="15" x14ac:dyDescent="0.35">
      <c r="A1308" s="279">
        <v>122</v>
      </c>
      <c r="B1308" s="279">
        <v>4884855.93</v>
      </c>
      <c r="C1308" s="279">
        <v>2102321.77</v>
      </c>
      <c r="D1308" s="279">
        <v>315</v>
      </c>
      <c r="E1308" s="279">
        <v>4884443.46</v>
      </c>
      <c r="F1308" s="279">
        <v>2102290.2599999998</v>
      </c>
    </row>
    <row r="1309" spans="1:6" ht="15" x14ac:dyDescent="0.35">
      <c r="A1309" s="279">
        <v>123</v>
      </c>
      <c r="B1309" s="279">
        <v>4884862.28</v>
      </c>
      <c r="C1309" s="279">
        <v>2102319.11</v>
      </c>
      <c r="D1309" s="279">
        <v>316</v>
      </c>
      <c r="E1309" s="279">
        <v>4884442.37</v>
      </c>
      <c r="F1309" s="279">
        <v>2102290.65</v>
      </c>
    </row>
    <row r="1310" spans="1:6" ht="15" x14ac:dyDescent="0.35">
      <c r="A1310" s="279">
        <v>124</v>
      </c>
      <c r="B1310" s="279">
        <v>4884865.1399999997</v>
      </c>
      <c r="C1310" s="279">
        <v>2102317.91</v>
      </c>
      <c r="D1310" s="279">
        <v>317</v>
      </c>
      <c r="E1310" s="279">
        <v>4884441.2</v>
      </c>
      <c r="F1310" s="279">
        <v>2102291.0699999998</v>
      </c>
    </row>
    <row r="1311" spans="1:6" ht="15" x14ac:dyDescent="0.35">
      <c r="A1311" s="279">
        <v>125</v>
      </c>
      <c r="B1311" s="279">
        <v>4884865.3600000003</v>
      </c>
      <c r="C1311" s="279">
        <v>2102317.8199999998</v>
      </c>
      <c r="D1311" s="279">
        <v>318</v>
      </c>
      <c r="E1311" s="279">
        <v>4884439.8099999996</v>
      </c>
      <c r="F1311" s="279">
        <v>2102291.5699999998</v>
      </c>
    </row>
    <row r="1312" spans="1:6" ht="15" x14ac:dyDescent="0.35">
      <c r="A1312" s="279">
        <v>126</v>
      </c>
      <c r="B1312" s="279">
        <v>4884866.0199999996</v>
      </c>
      <c r="C1312" s="279">
        <v>2102317.56</v>
      </c>
      <c r="D1312" s="279">
        <v>319</v>
      </c>
      <c r="E1312" s="279">
        <v>4884439.76</v>
      </c>
      <c r="F1312" s="279">
        <v>2102291.59</v>
      </c>
    </row>
    <row r="1313" spans="1:6" ht="15" x14ac:dyDescent="0.35">
      <c r="A1313" s="279">
        <v>127</v>
      </c>
      <c r="B1313" s="279">
        <v>4884874.43</v>
      </c>
      <c r="C1313" s="279">
        <v>2102314.23</v>
      </c>
      <c r="D1313" s="279">
        <v>320</v>
      </c>
      <c r="E1313" s="279">
        <v>4884441.41</v>
      </c>
      <c r="F1313" s="279">
        <v>2102294.83</v>
      </c>
    </row>
    <row r="1314" spans="1:6" ht="15" x14ac:dyDescent="0.35">
      <c r="A1314" s="279">
        <v>128</v>
      </c>
      <c r="B1314" s="279">
        <v>4884875.25</v>
      </c>
      <c r="C1314" s="279">
        <v>2102316.7999999998</v>
      </c>
      <c r="D1314" s="279">
        <v>321</v>
      </c>
      <c r="E1314" s="279">
        <v>4884441.8</v>
      </c>
      <c r="F1314" s="279">
        <v>2102295.61</v>
      </c>
    </row>
    <row r="1315" spans="1:6" ht="15" x14ac:dyDescent="0.35">
      <c r="A1315" s="279">
        <v>129</v>
      </c>
      <c r="B1315" s="279">
        <v>4884875.43</v>
      </c>
      <c r="C1315" s="279">
        <v>2102316.73</v>
      </c>
      <c r="D1315" s="279">
        <v>322</v>
      </c>
      <c r="E1315" s="279">
        <v>4884443.38</v>
      </c>
      <c r="F1315" s="279">
        <v>2102298.71</v>
      </c>
    </row>
    <row r="1316" spans="1:6" ht="15" x14ac:dyDescent="0.35">
      <c r="A1316" s="279">
        <v>130</v>
      </c>
      <c r="B1316" s="279">
        <v>4884886.3600000003</v>
      </c>
      <c r="C1316" s="279">
        <v>2102312.2999999998</v>
      </c>
      <c r="D1316" s="279">
        <v>323</v>
      </c>
      <c r="E1316" s="279">
        <v>4884444.33</v>
      </c>
      <c r="F1316" s="279">
        <v>2102300.5699999998</v>
      </c>
    </row>
    <row r="1317" spans="1:6" ht="15" x14ac:dyDescent="0.35">
      <c r="A1317" s="279">
        <v>131</v>
      </c>
      <c r="B1317" s="279">
        <v>4884885.4800000004</v>
      </c>
      <c r="C1317" s="279">
        <v>2102308.92</v>
      </c>
      <c r="D1317" s="279">
        <v>324</v>
      </c>
      <c r="E1317" s="279">
        <v>4884447.2</v>
      </c>
      <c r="F1317" s="279">
        <v>2102306.2200000002</v>
      </c>
    </row>
    <row r="1318" spans="1:6" ht="15" x14ac:dyDescent="0.35">
      <c r="A1318" s="279">
        <v>132</v>
      </c>
      <c r="B1318" s="279">
        <v>4884885.28</v>
      </c>
      <c r="C1318" s="279">
        <v>2102308.13</v>
      </c>
      <c r="D1318" s="279">
        <v>325</v>
      </c>
      <c r="E1318" s="279">
        <v>4884447.68</v>
      </c>
      <c r="F1318" s="279">
        <v>2102307.1800000002</v>
      </c>
    </row>
    <row r="1319" spans="1:6" ht="15" x14ac:dyDescent="0.35">
      <c r="A1319" s="279">
        <v>133</v>
      </c>
      <c r="B1319" s="279">
        <v>4884882.92</v>
      </c>
      <c r="C1319" s="279">
        <v>2102299.0499999998</v>
      </c>
      <c r="D1319" s="279">
        <v>326</v>
      </c>
      <c r="E1319" s="279">
        <v>4884450.16</v>
      </c>
      <c r="F1319" s="279">
        <v>2102312.0499999998</v>
      </c>
    </row>
    <row r="1320" spans="1:6" ht="15" x14ac:dyDescent="0.35">
      <c r="A1320" s="279">
        <v>134</v>
      </c>
      <c r="B1320" s="279">
        <v>4884882.91</v>
      </c>
      <c r="C1320" s="279">
        <v>2102298.9900000002</v>
      </c>
      <c r="D1320" s="279">
        <v>327</v>
      </c>
      <c r="E1320" s="279">
        <v>4884451.62</v>
      </c>
      <c r="F1320" s="279">
        <v>2102314.9300000002</v>
      </c>
    </row>
    <row r="1321" spans="1:6" ht="15" x14ac:dyDescent="0.35">
      <c r="A1321" s="279">
        <v>135</v>
      </c>
      <c r="B1321" s="279">
        <v>4884882.78</v>
      </c>
      <c r="C1321" s="279">
        <v>2102298.5099999998</v>
      </c>
      <c r="D1321" s="279">
        <v>328</v>
      </c>
      <c r="E1321" s="279">
        <v>4884452.3600000003</v>
      </c>
      <c r="F1321" s="279">
        <v>2102316.38</v>
      </c>
    </row>
    <row r="1322" spans="1:6" ht="15" x14ac:dyDescent="0.35">
      <c r="A1322" s="279">
        <v>136</v>
      </c>
      <c r="B1322" s="279">
        <v>4884881.9800000004</v>
      </c>
      <c r="C1322" s="279">
        <v>2102295.41</v>
      </c>
      <c r="D1322" s="279">
        <v>329</v>
      </c>
      <c r="E1322" s="279">
        <v>4884453.09</v>
      </c>
      <c r="F1322" s="279">
        <v>2102317.8199999998</v>
      </c>
    </row>
    <row r="1323" spans="1:6" ht="15" x14ac:dyDescent="0.35">
      <c r="A1323" s="279">
        <v>137</v>
      </c>
      <c r="B1323" s="279">
        <v>4884881.9400000004</v>
      </c>
      <c r="C1323" s="279">
        <v>2102295.29</v>
      </c>
      <c r="D1323" s="279">
        <v>330</v>
      </c>
      <c r="E1323" s="279">
        <v>4884457.74</v>
      </c>
      <c r="F1323" s="279">
        <v>2102326.9700000002</v>
      </c>
    </row>
    <row r="1324" spans="1:6" ht="15" x14ac:dyDescent="0.35">
      <c r="A1324" s="279">
        <v>138</v>
      </c>
      <c r="B1324" s="279">
        <v>4884881.92</v>
      </c>
      <c r="C1324" s="279">
        <v>2102295.1800000002</v>
      </c>
      <c r="D1324" s="279">
        <v>331</v>
      </c>
      <c r="E1324" s="279">
        <v>4884460.25</v>
      </c>
      <c r="F1324" s="279">
        <v>2102331.91</v>
      </c>
    </row>
    <row r="1325" spans="1:6" ht="15" x14ac:dyDescent="0.35">
      <c r="A1325" s="279">
        <v>139</v>
      </c>
      <c r="B1325" s="279">
        <v>4884881.4800000004</v>
      </c>
      <c r="C1325" s="279">
        <v>2102295.35</v>
      </c>
      <c r="D1325" s="279">
        <v>332</v>
      </c>
      <c r="E1325" s="279">
        <v>4884464.18</v>
      </c>
      <c r="F1325" s="279">
        <v>2102339.62</v>
      </c>
    </row>
    <row r="1326" spans="1:6" ht="15" x14ac:dyDescent="0.35">
      <c r="A1326" s="279">
        <v>140</v>
      </c>
      <c r="B1326" s="279">
        <v>4884880.1399999997</v>
      </c>
      <c r="C1326" s="279">
        <v>2102295.88</v>
      </c>
      <c r="D1326" s="279">
        <v>333</v>
      </c>
      <c r="E1326" s="279">
        <v>4884466.6500000004</v>
      </c>
      <c r="F1326" s="279">
        <v>2102344.5</v>
      </c>
    </row>
    <row r="1327" spans="1:6" ht="15" x14ac:dyDescent="0.35">
      <c r="A1327" s="279">
        <v>141</v>
      </c>
      <c r="B1327" s="279">
        <v>4884879.26</v>
      </c>
      <c r="C1327" s="279">
        <v>2102296.23</v>
      </c>
      <c r="D1327" s="279">
        <v>334</v>
      </c>
      <c r="E1327" s="279">
        <v>4884466.67</v>
      </c>
      <c r="F1327" s="279">
        <v>2102344.54</v>
      </c>
    </row>
    <row r="1328" spans="1:6" ht="15" x14ac:dyDescent="0.35">
      <c r="A1328" s="279">
        <v>142</v>
      </c>
      <c r="B1328" s="279">
        <v>4884879.12</v>
      </c>
      <c r="C1328" s="279">
        <v>2102296.29</v>
      </c>
      <c r="D1328" s="279">
        <v>335</v>
      </c>
      <c r="E1328" s="279">
        <v>4884470.3099999996</v>
      </c>
      <c r="F1328" s="279">
        <v>2102351.69</v>
      </c>
    </row>
    <row r="1329" spans="1:6" ht="15" x14ac:dyDescent="0.35">
      <c r="A1329" s="279">
        <v>143</v>
      </c>
      <c r="B1329" s="279">
        <v>4884877.7300000004</v>
      </c>
      <c r="C1329" s="279">
        <v>2102296.84</v>
      </c>
      <c r="D1329" s="279">
        <v>336</v>
      </c>
      <c r="E1329" s="279">
        <v>4884470.33</v>
      </c>
      <c r="F1329" s="279">
        <v>2102351.7200000002</v>
      </c>
    </row>
    <row r="1330" spans="1:6" ht="15" x14ac:dyDescent="0.35">
      <c r="A1330" s="279">
        <v>144</v>
      </c>
      <c r="B1330" s="279">
        <v>4884875.8499999996</v>
      </c>
      <c r="C1330" s="279">
        <v>2102297.58</v>
      </c>
      <c r="D1330" s="279">
        <v>337</v>
      </c>
      <c r="E1330" s="279">
        <v>4884471.83</v>
      </c>
      <c r="F1330" s="279">
        <v>2102354.69</v>
      </c>
    </row>
    <row r="1331" spans="1:6" ht="15" x14ac:dyDescent="0.35">
      <c r="A1331" s="279">
        <v>145</v>
      </c>
      <c r="B1331" s="279">
        <v>4884869.84</v>
      </c>
      <c r="C1331" s="279">
        <v>2102299.96</v>
      </c>
      <c r="D1331" s="279">
        <v>338</v>
      </c>
      <c r="E1331" s="279">
        <v>4884473.8899999997</v>
      </c>
      <c r="F1331" s="279">
        <v>2102358.7400000002</v>
      </c>
    </row>
    <row r="1332" spans="1:6" ht="15" x14ac:dyDescent="0.35">
      <c r="A1332" s="279">
        <v>146</v>
      </c>
      <c r="B1332" s="279">
        <v>4884868.08</v>
      </c>
      <c r="C1332" s="279">
        <v>2102300.66</v>
      </c>
      <c r="D1332" s="279">
        <v>339</v>
      </c>
      <c r="E1332" s="279">
        <v>4884477.6900000004</v>
      </c>
      <c r="F1332" s="279">
        <v>2102366.21</v>
      </c>
    </row>
    <row r="1333" spans="1:6" ht="15" x14ac:dyDescent="0.35">
      <c r="A1333" s="279">
        <v>147</v>
      </c>
      <c r="B1333" s="279">
        <v>4884867.4000000004</v>
      </c>
      <c r="C1333" s="279">
        <v>2102300.9300000002</v>
      </c>
      <c r="D1333" s="279">
        <v>340</v>
      </c>
      <c r="E1333" s="279">
        <v>4884477.8099999996</v>
      </c>
      <c r="F1333" s="279">
        <v>2102366.4500000002</v>
      </c>
    </row>
    <row r="1334" spans="1:6" ht="15" x14ac:dyDescent="0.35">
      <c r="A1334" s="279">
        <v>148</v>
      </c>
      <c r="B1334" s="279">
        <v>4884866.8</v>
      </c>
      <c r="C1334" s="279">
        <v>2102301.17</v>
      </c>
      <c r="D1334" s="279">
        <v>341</v>
      </c>
      <c r="E1334" s="279">
        <v>4884479.25</v>
      </c>
      <c r="F1334" s="279">
        <v>2102369.2799999998</v>
      </c>
    </row>
    <row r="1335" spans="1:6" ht="15" x14ac:dyDescent="0.35">
      <c r="A1335" s="279">
        <v>149</v>
      </c>
      <c r="B1335" s="279">
        <v>4884864.71</v>
      </c>
      <c r="C1335" s="279">
        <v>2102302</v>
      </c>
      <c r="D1335" s="279">
        <v>342</v>
      </c>
      <c r="E1335" s="279">
        <v>4884483.6100000003</v>
      </c>
      <c r="F1335" s="279">
        <v>2102377.85</v>
      </c>
    </row>
    <row r="1336" spans="1:6" ht="15" x14ac:dyDescent="0.35">
      <c r="A1336" s="279">
        <v>150</v>
      </c>
      <c r="B1336" s="279">
        <v>4884860.5599999996</v>
      </c>
      <c r="C1336" s="279">
        <v>2102303.64</v>
      </c>
      <c r="D1336" s="279">
        <v>343</v>
      </c>
      <c r="E1336" s="279">
        <v>4884486.08</v>
      </c>
      <c r="F1336" s="279">
        <v>2102382.71</v>
      </c>
    </row>
    <row r="1337" spans="1:6" ht="15" x14ac:dyDescent="0.35">
      <c r="A1337" s="279">
        <v>151</v>
      </c>
      <c r="B1337" s="279">
        <v>4884859.0999999996</v>
      </c>
      <c r="C1337" s="279">
        <v>2102304.2200000002</v>
      </c>
      <c r="D1337" s="279">
        <v>344</v>
      </c>
      <c r="E1337" s="279">
        <v>4884486.25</v>
      </c>
      <c r="F1337" s="279">
        <v>2102383.06</v>
      </c>
    </row>
    <row r="1338" spans="1:6" ht="15" x14ac:dyDescent="0.35">
      <c r="A1338" s="279">
        <v>152</v>
      </c>
      <c r="B1338" s="279">
        <v>4884858.9800000004</v>
      </c>
      <c r="C1338" s="279">
        <v>2102304.27</v>
      </c>
      <c r="D1338" s="279">
        <v>345</v>
      </c>
      <c r="E1338" s="279">
        <v>4884490.05</v>
      </c>
      <c r="F1338" s="279">
        <v>2102390.5299999998</v>
      </c>
    </row>
    <row r="1339" spans="1:6" ht="15" x14ac:dyDescent="0.35">
      <c r="A1339" s="279">
        <v>153</v>
      </c>
      <c r="B1339" s="279">
        <v>4884854.93</v>
      </c>
      <c r="C1339" s="279">
        <v>2102294.75</v>
      </c>
      <c r="D1339" s="279">
        <v>346</v>
      </c>
      <c r="E1339" s="279">
        <v>4884490.47</v>
      </c>
      <c r="F1339" s="279">
        <v>2102391.36</v>
      </c>
    </row>
    <row r="1340" spans="1:6" ht="15" x14ac:dyDescent="0.35">
      <c r="A1340" s="279">
        <v>154</v>
      </c>
      <c r="B1340" s="279">
        <v>4884854.54</v>
      </c>
      <c r="C1340" s="279">
        <v>2102293.84</v>
      </c>
      <c r="D1340" s="279">
        <v>347</v>
      </c>
      <c r="E1340" s="279">
        <v>4884491.82</v>
      </c>
      <c r="F1340" s="279">
        <v>2102394.0099999998</v>
      </c>
    </row>
    <row r="1341" spans="1:6" ht="15" x14ac:dyDescent="0.35">
      <c r="A1341" s="279">
        <v>155</v>
      </c>
      <c r="B1341" s="279">
        <v>4884852.6900000004</v>
      </c>
      <c r="C1341" s="279">
        <v>2102289.4700000002</v>
      </c>
      <c r="D1341" s="279">
        <v>348</v>
      </c>
      <c r="E1341" s="279">
        <v>4884492.51</v>
      </c>
      <c r="F1341" s="279">
        <v>2102395.37</v>
      </c>
    </row>
    <row r="1342" spans="1:6" ht="15" x14ac:dyDescent="0.35">
      <c r="A1342" s="279">
        <v>156</v>
      </c>
      <c r="B1342" s="279">
        <v>4884852.51</v>
      </c>
      <c r="C1342" s="279">
        <v>2102289.06</v>
      </c>
      <c r="D1342" s="279">
        <v>349</v>
      </c>
      <c r="E1342" s="279">
        <v>4884495.6399999997</v>
      </c>
      <c r="F1342" s="279">
        <v>2102401.52</v>
      </c>
    </row>
    <row r="1343" spans="1:6" ht="15" x14ac:dyDescent="0.35">
      <c r="A1343" s="279">
        <v>157</v>
      </c>
      <c r="B1343" s="279">
        <v>4884851.51</v>
      </c>
      <c r="C1343" s="279">
        <v>2102286.71</v>
      </c>
      <c r="D1343" s="279">
        <v>350</v>
      </c>
      <c r="E1343" s="279">
        <v>4884498.42</v>
      </c>
      <c r="F1343" s="279">
        <v>2102406.9900000002</v>
      </c>
    </row>
    <row r="1344" spans="1:6" ht="15" x14ac:dyDescent="0.35">
      <c r="A1344" s="279">
        <v>158</v>
      </c>
      <c r="B1344" s="279">
        <v>4884851.08</v>
      </c>
      <c r="C1344" s="279">
        <v>2102285.7000000002</v>
      </c>
      <c r="D1344" s="279">
        <v>351</v>
      </c>
      <c r="E1344" s="279">
        <v>4884501.45</v>
      </c>
      <c r="F1344" s="279">
        <v>2102412.96</v>
      </c>
    </row>
    <row r="1345" spans="1:6" ht="15" x14ac:dyDescent="0.35">
      <c r="A1345" s="279">
        <v>159</v>
      </c>
      <c r="B1345" s="279">
        <v>4884848.3600000003</v>
      </c>
      <c r="C1345" s="279">
        <v>2102279.2999999998</v>
      </c>
      <c r="D1345" s="279">
        <v>352</v>
      </c>
      <c r="E1345" s="279">
        <v>4884502.5</v>
      </c>
      <c r="F1345" s="279">
        <v>2102415.02</v>
      </c>
    </row>
    <row r="1346" spans="1:6" ht="15" x14ac:dyDescent="0.35">
      <c r="A1346" s="279">
        <v>160</v>
      </c>
      <c r="B1346" s="279">
        <v>4884848</v>
      </c>
      <c r="C1346" s="279">
        <v>2102278.44</v>
      </c>
      <c r="D1346" s="279">
        <v>353</v>
      </c>
      <c r="E1346" s="279">
        <v>4884502.91</v>
      </c>
      <c r="F1346" s="279">
        <v>2102415.8199999998</v>
      </c>
    </row>
    <row r="1347" spans="1:6" ht="15" x14ac:dyDescent="0.35">
      <c r="A1347" s="279">
        <v>161</v>
      </c>
      <c r="B1347" s="279">
        <v>4884846.8499999996</v>
      </c>
      <c r="C1347" s="279">
        <v>2102275.7400000002</v>
      </c>
      <c r="D1347" s="279">
        <v>354</v>
      </c>
      <c r="E1347" s="279">
        <v>4884505.4400000004</v>
      </c>
      <c r="F1347" s="279">
        <v>2102420.7999999998</v>
      </c>
    </row>
    <row r="1348" spans="1:6" ht="15" x14ac:dyDescent="0.35">
      <c r="A1348" s="279">
        <v>162</v>
      </c>
      <c r="B1348" s="279">
        <v>4884846.82</v>
      </c>
      <c r="C1348" s="279">
        <v>2102275.6800000002</v>
      </c>
      <c r="D1348" s="279">
        <v>355</v>
      </c>
      <c r="E1348" s="279">
        <v>4884508.1500000004</v>
      </c>
      <c r="F1348" s="279">
        <v>2102426.14</v>
      </c>
    </row>
    <row r="1349" spans="1:6" ht="15" x14ac:dyDescent="0.35">
      <c r="A1349" s="279">
        <v>163</v>
      </c>
      <c r="B1349" s="279">
        <v>4884846.63</v>
      </c>
      <c r="C1349" s="279">
        <v>2102275.21</v>
      </c>
      <c r="D1349" s="279">
        <v>356</v>
      </c>
      <c r="E1349" s="279">
        <v>4884511.45</v>
      </c>
      <c r="F1349" s="279">
        <v>2102425.67</v>
      </c>
    </row>
    <row r="1350" spans="1:6" ht="15" x14ac:dyDescent="0.35">
      <c r="A1350" s="279">
        <v>164</v>
      </c>
      <c r="B1350" s="279">
        <v>4884844.88</v>
      </c>
      <c r="C1350" s="279">
        <v>2102271.0699999998</v>
      </c>
      <c r="D1350" s="279">
        <v>357</v>
      </c>
      <c r="E1350" s="279">
        <v>4884514.84</v>
      </c>
      <c r="F1350" s="279">
        <v>2102425.19</v>
      </c>
    </row>
    <row r="1351" spans="1:6" ht="15" x14ac:dyDescent="0.35">
      <c r="A1351" s="279">
        <v>165</v>
      </c>
      <c r="B1351" s="279">
        <v>4884843.0599999996</v>
      </c>
      <c r="C1351" s="279">
        <v>2102266.75</v>
      </c>
      <c r="D1351" s="279">
        <v>358</v>
      </c>
      <c r="E1351" s="279">
        <v>4884521.2300000004</v>
      </c>
      <c r="F1351" s="279">
        <v>2102424.27</v>
      </c>
    </row>
    <row r="1352" spans="1:6" ht="15" x14ac:dyDescent="0.35">
      <c r="A1352" s="279">
        <v>166</v>
      </c>
      <c r="B1352" s="279">
        <v>4884841.96</v>
      </c>
      <c r="C1352" s="279">
        <v>2102264.14</v>
      </c>
      <c r="D1352" s="279">
        <v>359</v>
      </c>
      <c r="E1352" s="279">
        <v>4884523.96</v>
      </c>
      <c r="F1352" s="279">
        <v>2102423.88</v>
      </c>
    </row>
    <row r="1353" spans="1:6" ht="15" x14ac:dyDescent="0.35">
      <c r="A1353" s="279">
        <v>167</v>
      </c>
      <c r="B1353" s="279">
        <v>4884838.8899999997</v>
      </c>
      <c r="C1353" s="279">
        <v>2102256.85</v>
      </c>
      <c r="D1353" s="279">
        <v>360</v>
      </c>
      <c r="E1353" s="279">
        <v>4884530.74</v>
      </c>
      <c r="F1353" s="279">
        <v>2102422.92</v>
      </c>
    </row>
    <row r="1354" spans="1:6" ht="15" x14ac:dyDescent="0.35">
      <c r="A1354" s="279">
        <v>168</v>
      </c>
      <c r="B1354" s="279">
        <v>4884835.29</v>
      </c>
      <c r="C1354" s="279">
        <v>2102248.29</v>
      </c>
      <c r="D1354" s="279">
        <v>361</v>
      </c>
      <c r="E1354" s="279">
        <v>4884531.67</v>
      </c>
      <c r="F1354" s="279">
        <v>2102422.7799999998</v>
      </c>
    </row>
    <row r="1355" spans="1:6" ht="15" x14ac:dyDescent="0.35">
      <c r="A1355" s="279">
        <v>169</v>
      </c>
      <c r="B1355" s="279">
        <v>4884835.1900000004</v>
      </c>
      <c r="C1355" s="279">
        <v>2102248.08</v>
      </c>
      <c r="D1355" s="279">
        <v>362</v>
      </c>
      <c r="E1355" s="279">
        <v>4884532.32</v>
      </c>
      <c r="F1355" s="279">
        <v>2102422.69</v>
      </c>
    </row>
    <row r="1356" spans="1:6" ht="15" x14ac:dyDescent="0.35">
      <c r="A1356" s="279">
        <v>170</v>
      </c>
      <c r="B1356" s="279">
        <v>4884834.47</v>
      </c>
      <c r="C1356" s="279">
        <v>2102246.3999999999</v>
      </c>
      <c r="D1356" s="279">
        <v>363</v>
      </c>
      <c r="E1356" s="279">
        <v>4884533.22</v>
      </c>
      <c r="F1356" s="279">
        <v>2102422.56</v>
      </c>
    </row>
    <row r="1357" spans="1:6" ht="15" x14ac:dyDescent="0.35">
      <c r="A1357" s="279">
        <v>171</v>
      </c>
      <c r="B1357" s="279">
        <v>4884830.99</v>
      </c>
      <c r="C1357" s="279">
        <v>2102238.31</v>
      </c>
      <c r="D1357" s="279">
        <v>364</v>
      </c>
      <c r="E1357" s="279">
        <v>4884539.9800000004</v>
      </c>
      <c r="F1357" s="279">
        <v>2102441.06</v>
      </c>
    </row>
    <row r="1358" spans="1:6" ht="15" x14ac:dyDescent="0.35">
      <c r="A1358" s="279">
        <v>172</v>
      </c>
      <c r="B1358" s="279">
        <v>4884830.71</v>
      </c>
      <c r="C1358" s="279">
        <v>2102237.66</v>
      </c>
      <c r="D1358" s="279">
        <v>365</v>
      </c>
      <c r="E1358" s="279">
        <v>4884541.1399999997</v>
      </c>
      <c r="F1358" s="279">
        <v>2102444.23</v>
      </c>
    </row>
    <row r="1359" spans="1:6" ht="15" x14ac:dyDescent="0.35">
      <c r="A1359" s="279">
        <v>173</v>
      </c>
      <c r="B1359" s="279">
        <v>4884828.59</v>
      </c>
      <c r="C1359" s="279">
        <v>2102232.75</v>
      </c>
      <c r="D1359" s="279">
        <v>366</v>
      </c>
      <c r="E1359" s="279">
        <v>4884541.38</v>
      </c>
      <c r="F1359" s="279">
        <v>2102444.89</v>
      </c>
    </row>
    <row r="1360" spans="1:6" ht="15" x14ac:dyDescent="0.35">
      <c r="A1360" s="279">
        <v>174</v>
      </c>
      <c r="B1360" s="279">
        <v>4884827.58</v>
      </c>
      <c r="C1360" s="279">
        <v>2102230.4</v>
      </c>
      <c r="D1360" s="279">
        <v>367</v>
      </c>
      <c r="E1360" s="279">
        <v>4884541.72</v>
      </c>
      <c r="F1360" s="279">
        <v>2102445.8199999998</v>
      </c>
    </row>
    <row r="1361" spans="1:6" ht="15" x14ac:dyDescent="0.35">
      <c r="A1361" s="279">
        <v>175</v>
      </c>
      <c r="B1361" s="279">
        <v>4884822.3</v>
      </c>
      <c r="C1361" s="279">
        <v>2102217.98</v>
      </c>
      <c r="D1361" s="279">
        <v>368</v>
      </c>
      <c r="E1361" s="279">
        <v>4884544.72</v>
      </c>
      <c r="F1361" s="279">
        <v>2102454.02</v>
      </c>
    </row>
    <row r="1362" spans="1:6" ht="15" x14ac:dyDescent="0.35">
      <c r="A1362" s="279">
        <v>176</v>
      </c>
      <c r="B1362" s="279">
        <v>4884820.38</v>
      </c>
      <c r="C1362" s="279">
        <v>2102213.46</v>
      </c>
      <c r="D1362" s="279">
        <v>369</v>
      </c>
      <c r="E1362" s="279">
        <v>4884548.4400000004</v>
      </c>
      <c r="F1362" s="279">
        <v>2102464.19</v>
      </c>
    </row>
    <row r="1363" spans="1:6" ht="15" x14ac:dyDescent="0.35">
      <c r="A1363" s="279">
        <v>177</v>
      </c>
      <c r="B1363" s="279">
        <v>4884819.96</v>
      </c>
      <c r="C1363" s="279">
        <v>2102212.4700000002</v>
      </c>
      <c r="D1363" s="279">
        <v>370</v>
      </c>
      <c r="E1363" s="279">
        <v>4884552.58</v>
      </c>
      <c r="F1363" s="279">
        <v>2102475.5</v>
      </c>
    </row>
    <row r="1364" spans="1:6" ht="15" x14ac:dyDescent="0.35">
      <c r="A1364" s="279">
        <v>178</v>
      </c>
      <c r="B1364" s="279">
        <v>4884819.7300000004</v>
      </c>
      <c r="C1364" s="279">
        <v>2102211.9300000002</v>
      </c>
      <c r="D1364" s="279">
        <v>371</v>
      </c>
      <c r="E1364" s="279">
        <v>4884553.42</v>
      </c>
      <c r="F1364" s="279">
        <v>2102477.79</v>
      </c>
    </row>
    <row r="1365" spans="1:6" ht="15" x14ac:dyDescent="0.35">
      <c r="A1365" s="279">
        <v>179</v>
      </c>
      <c r="B1365" s="279">
        <v>4884816.5</v>
      </c>
      <c r="C1365" s="279">
        <v>2102204.33</v>
      </c>
      <c r="D1365" s="279">
        <v>372</v>
      </c>
      <c r="E1365" s="279">
        <v>4884555.2300000004</v>
      </c>
      <c r="F1365" s="279">
        <v>2102482.7400000002</v>
      </c>
    </row>
    <row r="1366" spans="1:6" ht="15" x14ac:dyDescent="0.35">
      <c r="A1366" s="279">
        <v>180</v>
      </c>
      <c r="B1366" s="279">
        <v>4884813.32</v>
      </c>
      <c r="C1366" s="279">
        <v>2102196.84</v>
      </c>
      <c r="D1366" s="279">
        <v>373</v>
      </c>
      <c r="E1366" s="279">
        <v>4884559.99</v>
      </c>
      <c r="F1366" s="279">
        <v>2102495.77</v>
      </c>
    </row>
    <row r="1367" spans="1:6" ht="15" x14ac:dyDescent="0.35">
      <c r="A1367" s="279">
        <v>181</v>
      </c>
      <c r="B1367" s="279">
        <v>4884812.83</v>
      </c>
      <c r="C1367" s="279">
        <v>2102195.69</v>
      </c>
      <c r="D1367" s="279">
        <v>374</v>
      </c>
      <c r="E1367" s="279">
        <v>4884562.21</v>
      </c>
      <c r="F1367" s="279">
        <v>2102495.48</v>
      </c>
    </row>
    <row r="1368" spans="1:6" ht="15" x14ac:dyDescent="0.35">
      <c r="A1368" s="279">
        <v>182</v>
      </c>
      <c r="B1368" s="279">
        <v>4884811.67</v>
      </c>
      <c r="C1368" s="279">
        <v>2102192.9700000002</v>
      </c>
      <c r="D1368" s="279">
        <v>375</v>
      </c>
      <c r="E1368" s="279">
        <v>4884563.03</v>
      </c>
      <c r="F1368" s="279">
        <v>2102495.38</v>
      </c>
    </row>
    <row r="1369" spans="1:6" ht="15" x14ac:dyDescent="0.35">
      <c r="A1369" s="279">
        <v>183</v>
      </c>
      <c r="B1369" s="279">
        <v>4884811.51</v>
      </c>
      <c r="C1369" s="279">
        <v>2102192.6</v>
      </c>
      <c r="D1369" s="279">
        <v>376</v>
      </c>
      <c r="E1369" s="279">
        <v>4884569.1399999997</v>
      </c>
      <c r="F1369" s="279">
        <v>2102494.59</v>
      </c>
    </row>
    <row r="1370" spans="1:6" ht="15" x14ac:dyDescent="0.35">
      <c r="A1370" s="279">
        <v>184</v>
      </c>
      <c r="B1370" s="279">
        <v>4884810.1100000003</v>
      </c>
      <c r="C1370" s="279">
        <v>2102189.29</v>
      </c>
      <c r="D1370" s="279">
        <v>377</v>
      </c>
      <c r="E1370" s="279">
        <v>4884573.59</v>
      </c>
      <c r="F1370" s="279">
        <v>2102494.0099999998</v>
      </c>
    </row>
    <row r="1371" spans="1:6" ht="15" x14ac:dyDescent="0.35">
      <c r="A1371" s="279">
        <v>185</v>
      </c>
      <c r="B1371" s="279">
        <v>4884808.22</v>
      </c>
      <c r="C1371" s="279">
        <v>2102184.85</v>
      </c>
      <c r="D1371" s="279">
        <v>378</v>
      </c>
      <c r="E1371" s="279">
        <v>4884583.3499999996</v>
      </c>
      <c r="F1371" s="279">
        <v>2102492.75</v>
      </c>
    </row>
    <row r="1372" spans="1:6" ht="15" x14ac:dyDescent="0.35">
      <c r="A1372" s="279">
        <v>186</v>
      </c>
      <c r="B1372" s="279">
        <v>4884807.92</v>
      </c>
      <c r="C1372" s="279">
        <v>2102184.14</v>
      </c>
      <c r="D1372" s="279">
        <v>379</v>
      </c>
      <c r="E1372" s="279">
        <v>4884588.8499999996</v>
      </c>
      <c r="F1372" s="279">
        <v>2102492.04</v>
      </c>
    </row>
    <row r="1373" spans="1:6" ht="15" x14ac:dyDescent="0.35">
      <c r="A1373" s="279">
        <v>187</v>
      </c>
      <c r="B1373" s="279">
        <v>4884807.78</v>
      </c>
      <c r="C1373" s="279">
        <v>2102183.77</v>
      </c>
      <c r="D1373" s="279">
        <v>380</v>
      </c>
      <c r="E1373" s="279">
        <v>4884589.82</v>
      </c>
      <c r="F1373" s="279">
        <v>2102491.91</v>
      </c>
    </row>
    <row r="1374" spans="1:6" ht="15" x14ac:dyDescent="0.35">
      <c r="A1374" s="279">
        <v>188</v>
      </c>
      <c r="B1374" s="279">
        <v>4884806.9000000004</v>
      </c>
      <c r="C1374" s="279">
        <v>2102181.38</v>
      </c>
      <c r="D1374" s="279">
        <v>381</v>
      </c>
      <c r="E1374" s="279">
        <v>4884590.07</v>
      </c>
      <c r="F1374" s="279">
        <v>2102491.88</v>
      </c>
    </row>
    <row r="1375" spans="1:6" ht="15" x14ac:dyDescent="0.35">
      <c r="A1375" s="279">
        <v>189</v>
      </c>
      <c r="B1375" s="279">
        <v>4884805.88</v>
      </c>
      <c r="C1375" s="279">
        <v>2102178.6</v>
      </c>
      <c r="D1375" s="279">
        <v>382</v>
      </c>
      <c r="E1375" s="279">
        <v>4884593.6900000004</v>
      </c>
      <c r="F1375" s="279">
        <v>2102491.41</v>
      </c>
    </row>
    <row r="1376" spans="1:6" ht="15" x14ac:dyDescent="0.35">
      <c r="A1376" s="279">
        <v>190</v>
      </c>
      <c r="B1376" s="279">
        <v>4884805.67</v>
      </c>
      <c r="C1376" s="279">
        <v>2102178.04</v>
      </c>
      <c r="D1376" s="279">
        <v>383</v>
      </c>
      <c r="E1376" s="279">
        <v>4884602.99</v>
      </c>
      <c r="F1376" s="279">
        <v>2102490.21</v>
      </c>
    </row>
    <row r="1377" spans="1:6" ht="15" x14ac:dyDescent="0.35">
      <c r="A1377" s="279">
        <v>191</v>
      </c>
      <c r="B1377" s="279">
        <v>4884804.08</v>
      </c>
      <c r="C1377" s="279">
        <v>2102173.73</v>
      </c>
      <c r="D1377" s="279">
        <v>384</v>
      </c>
      <c r="E1377" s="279">
        <v>4884603.4000000004</v>
      </c>
      <c r="F1377" s="279">
        <v>2102490.15</v>
      </c>
    </row>
    <row r="1378" spans="1:6" ht="15" x14ac:dyDescent="0.35">
      <c r="A1378" s="279">
        <v>192</v>
      </c>
      <c r="B1378" s="279">
        <v>4884803.8</v>
      </c>
      <c r="C1378" s="279">
        <v>2102172.9700000002</v>
      </c>
      <c r="D1378" s="279">
        <v>385</v>
      </c>
      <c r="E1378" s="279">
        <v>4884604.88</v>
      </c>
      <c r="F1378" s="279">
        <v>2102489.96</v>
      </c>
    </row>
    <row r="1379" spans="1:6" ht="15" x14ac:dyDescent="0.35">
      <c r="A1379" s="279">
        <v>193</v>
      </c>
      <c r="B1379" s="279">
        <v>4884803.51</v>
      </c>
      <c r="C1379" s="279">
        <v>2102172.1800000002</v>
      </c>
      <c r="D1379" s="279">
        <v>386</v>
      </c>
      <c r="E1379" s="279">
        <v>4884606.55</v>
      </c>
      <c r="F1379" s="279">
        <v>2102489.75</v>
      </c>
    </row>
    <row r="1381" spans="1:6" x14ac:dyDescent="0.35">
      <c r="A1381" t="s">
        <v>2597</v>
      </c>
    </row>
    <row r="1383" spans="1:6" ht="15" x14ac:dyDescent="0.35">
      <c r="A1383" s="452" t="s">
        <v>2598</v>
      </c>
      <c r="B1383" s="452"/>
      <c r="C1383" s="452"/>
      <c r="D1383" s="452"/>
      <c r="E1383" s="452"/>
      <c r="F1383" s="452"/>
    </row>
    <row r="1384" spans="1:6" ht="15" x14ac:dyDescent="0.35">
      <c r="A1384" s="252" t="s">
        <v>427</v>
      </c>
      <c r="B1384" s="252" t="s">
        <v>215</v>
      </c>
      <c r="C1384" s="252" t="s">
        <v>216</v>
      </c>
      <c r="D1384" s="252" t="s">
        <v>427</v>
      </c>
      <c r="E1384" s="252" t="s">
        <v>215</v>
      </c>
      <c r="F1384" s="252" t="s">
        <v>216</v>
      </c>
    </row>
    <row r="1385" spans="1:6" ht="15" x14ac:dyDescent="0.35">
      <c r="A1385" s="279">
        <v>1</v>
      </c>
      <c r="B1385" s="279">
        <v>4886993.8600000003</v>
      </c>
      <c r="C1385" s="279">
        <v>2102393.5499999998</v>
      </c>
      <c r="D1385" s="279">
        <v>39</v>
      </c>
      <c r="E1385" s="279">
        <v>4887066.33</v>
      </c>
      <c r="F1385" s="279">
        <v>2102191.46</v>
      </c>
    </row>
    <row r="1386" spans="1:6" ht="15" x14ac:dyDescent="0.35">
      <c r="A1386" s="279">
        <v>2</v>
      </c>
      <c r="B1386" s="279">
        <v>4887009.04</v>
      </c>
      <c r="C1386" s="279">
        <v>2102388.73</v>
      </c>
      <c r="D1386" s="279">
        <v>40</v>
      </c>
      <c r="E1386" s="279">
        <v>4887057.41</v>
      </c>
      <c r="F1386" s="279">
        <v>2102195.4</v>
      </c>
    </row>
    <row r="1387" spans="1:6" ht="15" x14ac:dyDescent="0.35">
      <c r="A1387" s="279">
        <v>3</v>
      </c>
      <c r="B1387" s="279">
        <v>4887011.6900000004</v>
      </c>
      <c r="C1387" s="279">
        <v>2102387.89</v>
      </c>
      <c r="D1387" s="279">
        <v>41</v>
      </c>
      <c r="E1387" s="279">
        <v>4887027.33</v>
      </c>
      <c r="F1387" s="279">
        <v>2102204.67</v>
      </c>
    </row>
    <row r="1388" spans="1:6" ht="15" x14ac:dyDescent="0.35">
      <c r="A1388" s="279">
        <v>4</v>
      </c>
      <c r="B1388" s="279">
        <v>4887016.07</v>
      </c>
      <c r="C1388" s="279">
        <v>2102386.5</v>
      </c>
      <c r="D1388" s="279">
        <v>42</v>
      </c>
      <c r="E1388" s="279">
        <v>4887022.13</v>
      </c>
      <c r="F1388" s="279">
        <v>2102206.2799999998</v>
      </c>
    </row>
    <row r="1389" spans="1:6" ht="15" x14ac:dyDescent="0.35">
      <c r="A1389" s="279">
        <v>5</v>
      </c>
      <c r="B1389" s="279">
        <v>4887034.49</v>
      </c>
      <c r="C1389" s="279">
        <v>2102380.63</v>
      </c>
      <c r="D1389" s="279">
        <v>43</v>
      </c>
      <c r="E1389" s="279">
        <v>4886998.7300000004</v>
      </c>
      <c r="F1389" s="279">
        <v>2102213.48</v>
      </c>
    </row>
    <row r="1390" spans="1:6" ht="15" x14ac:dyDescent="0.35">
      <c r="A1390" s="279">
        <v>6</v>
      </c>
      <c r="B1390" s="279">
        <v>4887037.32</v>
      </c>
      <c r="C1390" s="279">
        <v>2102379.73</v>
      </c>
      <c r="D1390" s="279">
        <v>44</v>
      </c>
      <c r="E1390" s="279">
        <v>4886990.41</v>
      </c>
      <c r="F1390" s="279">
        <v>2102213.79</v>
      </c>
    </row>
    <row r="1391" spans="1:6" ht="15" x14ac:dyDescent="0.35">
      <c r="A1391" s="279">
        <v>7</v>
      </c>
      <c r="B1391" s="279">
        <v>4887037.43</v>
      </c>
      <c r="C1391" s="279">
        <v>2102379.7000000002</v>
      </c>
      <c r="D1391" s="279">
        <v>45</v>
      </c>
      <c r="E1391" s="279">
        <v>4886989.62</v>
      </c>
      <c r="F1391" s="279">
        <v>2102214.02</v>
      </c>
    </row>
    <row r="1392" spans="1:6" ht="15" x14ac:dyDescent="0.35">
      <c r="A1392" s="279">
        <v>8</v>
      </c>
      <c r="B1392" s="279">
        <v>4887057.5199999996</v>
      </c>
      <c r="C1392" s="279">
        <v>2102373.29</v>
      </c>
      <c r="D1392" s="279">
        <v>46</v>
      </c>
      <c r="E1392" s="279">
        <v>4886969.99</v>
      </c>
      <c r="F1392" s="279">
        <v>2102219.79</v>
      </c>
    </row>
    <row r="1393" spans="1:6" ht="15" x14ac:dyDescent="0.35">
      <c r="A1393" s="279">
        <v>9</v>
      </c>
      <c r="B1393" s="279">
        <v>4887060.12</v>
      </c>
      <c r="C1393" s="279">
        <v>2102372.4700000002</v>
      </c>
      <c r="D1393" s="279">
        <v>47</v>
      </c>
      <c r="E1393" s="279">
        <v>4886967.41</v>
      </c>
      <c r="F1393" s="279">
        <v>2102220.6</v>
      </c>
    </row>
    <row r="1394" spans="1:6" ht="15" x14ac:dyDescent="0.35">
      <c r="A1394" s="279">
        <v>10</v>
      </c>
      <c r="B1394" s="279">
        <v>4887076.3</v>
      </c>
      <c r="C1394" s="279">
        <v>2102367.3199999998</v>
      </c>
      <c r="D1394" s="279">
        <v>48</v>
      </c>
      <c r="E1394" s="279">
        <v>4886962.96</v>
      </c>
      <c r="F1394" s="279">
        <v>2102221.9900000002</v>
      </c>
    </row>
    <row r="1395" spans="1:6" ht="15" x14ac:dyDescent="0.35">
      <c r="A1395" s="279">
        <v>11</v>
      </c>
      <c r="B1395" s="279">
        <v>4887080.38</v>
      </c>
      <c r="C1395" s="279">
        <v>2102366.02</v>
      </c>
      <c r="D1395" s="279">
        <v>49</v>
      </c>
      <c r="E1395" s="279">
        <v>4886956</v>
      </c>
      <c r="F1395" s="279">
        <v>2102224.1800000002</v>
      </c>
    </row>
    <row r="1396" spans="1:6" ht="15" x14ac:dyDescent="0.35">
      <c r="A1396" s="279">
        <v>12</v>
      </c>
      <c r="B1396" s="279">
        <v>4887081.78</v>
      </c>
      <c r="C1396" s="279">
        <v>2102365.64</v>
      </c>
      <c r="D1396" s="279">
        <v>50</v>
      </c>
      <c r="E1396" s="279">
        <v>4886922.07</v>
      </c>
      <c r="F1396" s="279">
        <v>2102234.37</v>
      </c>
    </row>
    <row r="1397" spans="1:6" ht="15" x14ac:dyDescent="0.35">
      <c r="A1397" s="279">
        <v>13</v>
      </c>
      <c r="B1397" s="279">
        <v>4887083.18</v>
      </c>
      <c r="C1397" s="279">
        <v>2102365.2599999998</v>
      </c>
      <c r="D1397" s="279">
        <v>51</v>
      </c>
      <c r="E1397" s="279">
        <v>4886920.7</v>
      </c>
      <c r="F1397" s="279">
        <v>2102234.79</v>
      </c>
    </row>
    <row r="1398" spans="1:6" ht="15" x14ac:dyDescent="0.35">
      <c r="A1398" s="279">
        <v>14</v>
      </c>
      <c r="B1398" s="279">
        <v>4887098.55</v>
      </c>
      <c r="C1398" s="279">
        <v>2102361.0699999998</v>
      </c>
      <c r="D1398" s="279">
        <v>52</v>
      </c>
      <c r="E1398" s="279">
        <v>4886918.0199999996</v>
      </c>
      <c r="F1398" s="279">
        <v>2102235.61</v>
      </c>
    </row>
    <row r="1399" spans="1:6" ht="15" x14ac:dyDescent="0.35">
      <c r="A1399" s="279">
        <v>15</v>
      </c>
      <c r="B1399" s="279">
        <v>4887102.2</v>
      </c>
      <c r="C1399" s="279">
        <v>2102360.08</v>
      </c>
      <c r="D1399" s="279">
        <v>53</v>
      </c>
      <c r="E1399" s="279">
        <v>4886922.87</v>
      </c>
      <c r="F1399" s="279">
        <v>2102251.62</v>
      </c>
    </row>
    <row r="1400" spans="1:6" ht="15" x14ac:dyDescent="0.35">
      <c r="A1400" s="279">
        <v>16</v>
      </c>
      <c r="B1400" s="279">
        <v>4887106.03</v>
      </c>
      <c r="C1400" s="279">
        <v>2102359.04</v>
      </c>
      <c r="D1400" s="279">
        <v>54</v>
      </c>
      <c r="E1400" s="279">
        <v>4886925.82</v>
      </c>
      <c r="F1400" s="279">
        <v>2102261.3199999998</v>
      </c>
    </row>
    <row r="1401" spans="1:6" ht="15" x14ac:dyDescent="0.35">
      <c r="A1401" s="279">
        <v>17</v>
      </c>
      <c r="B1401" s="279">
        <v>4887115.3499999996</v>
      </c>
      <c r="C1401" s="279">
        <v>2102356.5</v>
      </c>
      <c r="D1401" s="279">
        <v>55</v>
      </c>
      <c r="E1401" s="279">
        <v>4886927.0199999996</v>
      </c>
      <c r="F1401" s="279">
        <v>2102265.2999999998</v>
      </c>
    </row>
    <row r="1402" spans="1:6" ht="15" x14ac:dyDescent="0.35">
      <c r="A1402" s="279">
        <v>18</v>
      </c>
      <c r="B1402" s="279">
        <v>4887110.9000000004</v>
      </c>
      <c r="C1402" s="279">
        <v>2102334.37</v>
      </c>
      <c r="D1402" s="279">
        <v>56</v>
      </c>
      <c r="E1402" s="279">
        <v>4886927.47</v>
      </c>
      <c r="F1402" s="279">
        <v>2102266.77</v>
      </c>
    </row>
    <row r="1403" spans="1:6" ht="15" x14ac:dyDescent="0.35">
      <c r="A1403" s="279">
        <v>19</v>
      </c>
      <c r="B1403" s="279">
        <v>4887110.3</v>
      </c>
      <c r="C1403" s="279">
        <v>2102332.59</v>
      </c>
      <c r="D1403" s="279">
        <v>57</v>
      </c>
      <c r="E1403" s="279">
        <v>4886931.49</v>
      </c>
      <c r="F1403" s="279">
        <v>2102280.02</v>
      </c>
    </row>
    <row r="1404" spans="1:6" ht="15" x14ac:dyDescent="0.35">
      <c r="A1404" s="279">
        <v>20</v>
      </c>
      <c r="B1404" s="279">
        <v>4887134.59</v>
      </c>
      <c r="C1404" s="279">
        <v>2102324.2599999998</v>
      </c>
      <c r="D1404" s="279">
        <v>58</v>
      </c>
      <c r="E1404" s="279">
        <v>4886932.1900000004</v>
      </c>
      <c r="F1404" s="279">
        <v>2102282.34</v>
      </c>
    </row>
    <row r="1405" spans="1:6" ht="15" x14ac:dyDescent="0.35">
      <c r="A1405" s="279">
        <v>21</v>
      </c>
      <c r="B1405" s="279">
        <v>4887172.34</v>
      </c>
      <c r="C1405" s="279">
        <v>2102311.3199999998</v>
      </c>
      <c r="D1405" s="279">
        <v>59</v>
      </c>
      <c r="E1405" s="279">
        <v>4886936.75</v>
      </c>
      <c r="F1405" s="279">
        <v>2102297.4</v>
      </c>
    </row>
    <row r="1406" spans="1:6" ht="15" x14ac:dyDescent="0.35">
      <c r="A1406" s="279">
        <v>22</v>
      </c>
      <c r="B1406" s="279">
        <v>4887168</v>
      </c>
      <c r="C1406" s="279">
        <v>2102297.4900000002</v>
      </c>
      <c r="D1406" s="279">
        <v>60</v>
      </c>
      <c r="E1406" s="279">
        <v>4886938.2</v>
      </c>
      <c r="F1406" s="279">
        <v>2102302.1800000002</v>
      </c>
    </row>
    <row r="1407" spans="1:6" ht="15" x14ac:dyDescent="0.35">
      <c r="A1407" s="279">
        <v>23</v>
      </c>
      <c r="B1407" s="279">
        <v>4887167.57</v>
      </c>
      <c r="C1407" s="279">
        <v>2102296.13</v>
      </c>
      <c r="D1407" s="279">
        <v>61</v>
      </c>
      <c r="E1407" s="279">
        <v>4886947.38</v>
      </c>
      <c r="F1407" s="279">
        <v>2102332.46</v>
      </c>
    </row>
    <row r="1408" spans="1:6" ht="15" x14ac:dyDescent="0.35">
      <c r="A1408" s="279">
        <v>24</v>
      </c>
      <c r="B1408" s="279">
        <v>4887166.55</v>
      </c>
      <c r="C1408" s="279">
        <v>2102292.89</v>
      </c>
      <c r="D1408" s="279">
        <v>62</v>
      </c>
      <c r="E1408" s="279">
        <v>4886947.8899999997</v>
      </c>
      <c r="F1408" s="279">
        <v>2102334.14</v>
      </c>
    </row>
    <row r="1409" spans="1:6" ht="15" x14ac:dyDescent="0.35">
      <c r="A1409" s="279">
        <v>25</v>
      </c>
      <c r="B1409" s="279">
        <v>4887162.6100000003</v>
      </c>
      <c r="C1409" s="279">
        <v>2102280.33</v>
      </c>
      <c r="D1409" s="279">
        <v>63</v>
      </c>
      <c r="E1409" s="279">
        <v>4886949.34</v>
      </c>
      <c r="F1409" s="279">
        <v>2102338.92</v>
      </c>
    </row>
    <row r="1410" spans="1:6" ht="15" x14ac:dyDescent="0.35">
      <c r="A1410" s="279">
        <v>26</v>
      </c>
      <c r="B1410" s="279">
        <v>4887161.3099999996</v>
      </c>
      <c r="C1410" s="279">
        <v>2102276.1800000002</v>
      </c>
      <c r="D1410" s="279">
        <v>64</v>
      </c>
      <c r="E1410" s="279">
        <v>4886954.97</v>
      </c>
      <c r="F1410" s="279">
        <v>2102357.48</v>
      </c>
    </row>
    <row r="1411" spans="1:6" ht="15" x14ac:dyDescent="0.35">
      <c r="A1411" s="279">
        <v>27</v>
      </c>
      <c r="B1411" s="279">
        <v>4887155.72</v>
      </c>
      <c r="C1411" s="279">
        <v>2102258.4</v>
      </c>
      <c r="D1411" s="279">
        <v>65</v>
      </c>
      <c r="E1411" s="279">
        <v>4886956.76</v>
      </c>
      <c r="F1411" s="279">
        <v>2102363.4</v>
      </c>
    </row>
    <row r="1412" spans="1:6" ht="15" x14ac:dyDescent="0.35">
      <c r="A1412" s="279">
        <v>28</v>
      </c>
      <c r="B1412" s="279">
        <v>4887148.84</v>
      </c>
      <c r="C1412" s="279">
        <v>2102236.4700000002</v>
      </c>
      <c r="D1412" s="279">
        <v>66</v>
      </c>
      <c r="E1412" s="279">
        <v>4886957.42</v>
      </c>
      <c r="F1412" s="279">
        <v>2102365.58</v>
      </c>
    </row>
    <row r="1413" spans="1:6" ht="15" x14ac:dyDescent="0.35">
      <c r="A1413" s="279">
        <v>29</v>
      </c>
      <c r="B1413" s="279">
        <v>4887144.3499999996</v>
      </c>
      <c r="C1413" s="279">
        <v>2102222.1800000002</v>
      </c>
      <c r="D1413" s="279">
        <v>67</v>
      </c>
      <c r="E1413" s="279">
        <v>4886962.16</v>
      </c>
      <c r="F1413" s="279">
        <v>2102381.21</v>
      </c>
    </row>
    <row r="1414" spans="1:6" ht="15" x14ac:dyDescent="0.35">
      <c r="A1414" s="279">
        <v>30</v>
      </c>
      <c r="B1414" s="279">
        <v>4887141.93</v>
      </c>
      <c r="C1414" s="279">
        <v>2102214.44</v>
      </c>
      <c r="D1414" s="279">
        <v>68</v>
      </c>
      <c r="E1414" s="279">
        <v>4886968.3600000003</v>
      </c>
      <c r="F1414" s="279">
        <v>2102401.65</v>
      </c>
    </row>
    <row r="1415" spans="1:6" ht="15" x14ac:dyDescent="0.35">
      <c r="A1415" s="279">
        <v>31</v>
      </c>
      <c r="B1415" s="279">
        <v>4887135.1500000004</v>
      </c>
      <c r="C1415" s="279">
        <v>2102192.86</v>
      </c>
      <c r="D1415" s="279">
        <v>69</v>
      </c>
      <c r="E1415" s="279">
        <v>4886968.8</v>
      </c>
      <c r="F1415" s="279">
        <v>2102401.5099999998</v>
      </c>
    </row>
    <row r="1416" spans="1:6" ht="15" x14ac:dyDescent="0.35">
      <c r="A1416" s="279">
        <v>32</v>
      </c>
      <c r="B1416" s="279">
        <v>4887128.16</v>
      </c>
      <c r="C1416" s="279">
        <v>2102170.58</v>
      </c>
      <c r="D1416" s="279">
        <v>70</v>
      </c>
      <c r="E1416" s="279">
        <v>4886979.1900000004</v>
      </c>
      <c r="F1416" s="279">
        <v>2102398.21</v>
      </c>
    </row>
    <row r="1417" spans="1:6" ht="15" x14ac:dyDescent="0.35">
      <c r="A1417" s="279">
        <v>33</v>
      </c>
      <c r="B1417" s="279">
        <v>4887127.38</v>
      </c>
      <c r="C1417" s="279">
        <v>2102170.85</v>
      </c>
      <c r="D1417" s="279">
        <v>71</v>
      </c>
      <c r="E1417" s="279">
        <v>4886982.2300000004</v>
      </c>
      <c r="F1417" s="279">
        <v>2102397.25</v>
      </c>
    </row>
    <row r="1418" spans="1:6" ht="15" x14ac:dyDescent="0.35">
      <c r="A1418" s="279">
        <v>34</v>
      </c>
      <c r="B1418" s="279">
        <v>4887125.91</v>
      </c>
      <c r="C1418" s="279">
        <v>2102171.34</v>
      </c>
      <c r="D1418" s="279">
        <v>72</v>
      </c>
      <c r="E1418" s="279">
        <v>4886983.3899999997</v>
      </c>
      <c r="F1418" s="279">
        <v>2102396.88</v>
      </c>
    </row>
    <row r="1419" spans="1:6" ht="15" x14ac:dyDescent="0.35">
      <c r="A1419" s="279">
        <v>35</v>
      </c>
      <c r="B1419" s="279">
        <v>4887110.53</v>
      </c>
      <c r="C1419" s="279">
        <v>2102176.54</v>
      </c>
      <c r="D1419" s="279">
        <v>73</v>
      </c>
      <c r="E1419" s="279">
        <v>4886988.33</v>
      </c>
      <c r="F1419" s="279">
        <v>2102395.31</v>
      </c>
    </row>
    <row r="1420" spans="1:6" ht="15" x14ac:dyDescent="0.35">
      <c r="A1420" s="279">
        <v>36</v>
      </c>
      <c r="B1420" s="279">
        <v>4887097.1900000004</v>
      </c>
      <c r="C1420" s="279">
        <v>2102181.04</v>
      </c>
      <c r="D1420" s="279">
        <v>74</v>
      </c>
      <c r="E1420" s="279">
        <v>4886990.8600000003</v>
      </c>
      <c r="F1420" s="279">
        <v>2102394.5099999998</v>
      </c>
    </row>
    <row r="1421" spans="1:6" ht="15" x14ac:dyDescent="0.35">
      <c r="A1421" s="279">
        <v>37</v>
      </c>
      <c r="B1421" s="279">
        <v>4887084.93</v>
      </c>
      <c r="C1421" s="279">
        <v>2102185.1800000002</v>
      </c>
      <c r="D1421" s="279">
        <v>75</v>
      </c>
      <c r="E1421" s="279">
        <v>4886993.82</v>
      </c>
      <c r="F1421" s="279">
        <v>2102393.5699999998</v>
      </c>
    </row>
    <row r="1422" spans="1:6" ht="15" x14ac:dyDescent="0.35">
      <c r="A1422" s="279">
        <v>38</v>
      </c>
      <c r="B1422" s="279">
        <v>4887084.51</v>
      </c>
      <c r="C1422" s="279">
        <v>2102185.3199999998</v>
      </c>
      <c r="D1422" s="279">
        <v>76</v>
      </c>
      <c r="E1422" s="279">
        <v>4886993.8600000003</v>
      </c>
      <c r="F1422" s="279">
        <v>2102393.5499999998</v>
      </c>
    </row>
    <row r="1424" spans="1:6" x14ac:dyDescent="0.35">
      <c r="A1424" t="s">
        <v>2599</v>
      </c>
    </row>
    <row r="1426" spans="1:6" ht="15" x14ac:dyDescent="0.35">
      <c r="A1426" s="452" t="s">
        <v>2600</v>
      </c>
      <c r="B1426" s="452"/>
      <c r="C1426" s="452"/>
      <c r="D1426" s="452"/>
      <c r="E1426" s="452"/>
      <c r="F1426" s="452"/>
    </row>
    <row r="1427" spans="1:6" ht="15" x14ac:dyDescent="0.35">
      <c r="A1427" s="252" t="s">
        <v>427</v>
      </c>
      <c r="B1427" s="252" t="s">
        <v>215</v>
      </c>
      <c r="C1427" s="252" t="s">
        <v>216</v>
      </c>
      <c r="D1427" s="252" t="s">
        <v>427</v>
      </c>
      <c r="E1427" s="252" t="s">
        <v>215</v>
      </c>
      <c r="F1427" s="252" t="s">
        <v>216</v>
      </c>
    </row>
    <row r="1428" spans="1:6" ht="15" x14ac:dyDescent="0.35">
      <c r="A1428" s="279">
        <v>1</v>
      </c>
      <c r="B1428" s="279">
        <v>4887749.5</v>
      </c>
      <c r="C1428" s="279">
        <v>2102617.29</v>
      </c>
      <c r="D1428" s="279">
        <v>49</v>
      </c>
      <c r="E1428" s="279">
        <v>4887867.71</v>
      </c>
      <c r="F1428" s="279">
        <v>2102531.58</v>
      </c>
    </row>
    <row r="1429" spans="1:6" ht="15" x14ac:dyDescent="0.35">
      <c r="A1429" s="279">
        <v>2</v>
      </c>
      <c r="B1429" s="279">
        <v>4887751.4000000004</v>
      </c>
      <c r="C1429" s="279">
        <v>2102622.04</v>
      </c>
      <c r="D1429" s="279">
        <v>50</v>
      </c>
      <c r="E1429" s="279">
        <v>4887865.5199999996</v>
      </c>
      <c r="F1429" s="279">
        <v>2102529.06</v>
      </c>
    </row>
    <row r="1430" spans="1:6" ht="15" x14ac:dyDescent="0.35">
      <c r="A1430" s="279">
        <v>3</v>
      </c>
      <c r="B1430" s="279">
        <v>4887754.8899999997</v>
      </c>
      <c r="C1430" s="279">
        <v>2102630.7999999998</v>
      </c>
      <c r="D1430" s="279">
        <v>51</v>
      </c>
      <c r="E1430" s="279">
        <v>4887848.67</v>
      </c>
      <c r="F1430" s="279">
        <v>2102509.64</v>
      </c>
    </row>
    <row r="1431" spans="1:6" ht="15" x14ac:dyDescent="0.35">
      <c r="A1431" s="279">
        <v>4</v>
      </c>
      <c r="B1431" s="279">
        <v>4887757.57</v>
      </c>
      <c r="C1431" s="279">
        <v>2102637.5299999998</v>
      </c>
      <c r="D1431" s="279">
        <v>52</v>
      </c>
      <c r="E1431" s="279">
        <v>4887830.9000000004</v>
      </c>
      <c r="F1431" s="279">
        <v>2102489.16</v>
      </c>
    </row>
    <row r="1432" spans="1:6" ht="15" x14ac:dyDescent="0.35">
      <c r="A1432" s="279">
        <v>5</v>
      </c>
      <c r="B1432" s="279">
        <v>4887760.32</v>
      </c>
      <c r="C1432" s="279">
        <v>2102644.42</v>
      </c>
      <c r="D1432" s="279">
        <v>53</v>
      </c>
      <c r="E1432" s="279">
        <v>4887825.05</v>
      </c>
      <c r="F1432" s="279">
        <v>2102492.44</v>
      </c>
    </row>
    <row r="1433" spans="1:6" ht="15" x14ac:dyDescent="0.35">
      <c r="A1433" s="279">
        <v>6</v>
      </c>
      <c r="B1433" s="279">
        <v>4887764.09</v>
      </c>
      <c r="C1433" s="279">
        <v>2102653.85</v>
      </c>
      <c r="D1433" s="279">
        <v>54</v>
      </c>
      <c r="E1433" s="279">
        <v>4887810.32</v>
      </c>
      <c r="F1433" s="279">
        <v>2102500.5299999998</v>
      </c>
    </row>
    <row r="1434" spans="1:6" ht="15" x14ac:dyDescent="0.35">
      <c r="A1434" s="279">
        <v>7</v>
      </c>
      <c r="B1434" s="279">
        <v>4887773.01</v>
      </c>
      <c r="C1434" s="279">
        <v>2102676.23</v>
      </c>
      <c r="D1434" s="279">
        <v>55</v>
      </c>
      <c r="E1434" s="279">
        <v>4887806.4800000004</v>
      </c>
      <c r="F1434" s="279">
        <v>2102502.63</v>
      </c>
    </row>
    <row r="1435" spans="1:6" ht="15" x14ac:dyDescent="0.35">
      <c r="A1435" s="279">
        <v>8</v>
      </c>
      <c r="B1435" s="279">
        <v>4887780.05</v>
      </c>
      <c r="C1435" s="279">
        <v>2102693.87</v>
      </c>
      <c r="D1435" s="279">
        <v>56</v>
      </c>
      <c r="E1435" s="279">
        <v>4887802.3499999996</v>
      </c>
      <c r="F1435" s="279">
        <v>2102504.9</v>
      </c>
    </row>
    <row r="1436" spans="1:6" ht="15" x14ac:dyDescent="0.35">
      <c r="A1436" s="279">
        <v>9</v>
      </c>
      <c r="B1436" s="279">
        <v>4887790.0999999996</v>
      </c>
      <c r="C1436" s="279">
        <v>2102719.0699999998</v>
      </c>
      <c r="D1436" s="279">
        <v>57</v>
      </c>
      <c r="E1436" s="279">
        <v>4887801.71</v>
      </c>
      <c r="F1436" s="279">
        <v>2102505.25</v>
      </c>
    </row>
    <row r="1437" spans="1:6" ht="15" x14ac:dyDescent="0.35">
      <c r="A1437" s="279">
        <v>10</v>
      </c>
      <c r="B1437" s="279">
        <v>4887790.2</v>
      </c>
      <c r="C1437" s="279">
        <v>2102719.33</v>
      </c>
      <c r="D1437" s="279">
        <v>58</v>
      </c>
      <c r="E1437" s="279">
        <v>4887799.18</v>
      </c>
      <c r="F1437" s="279">
        <v>2102506.64</v>
      </c>
    </row>
    <row r="1438" spans="1:6" ht="15" x14ac:dyDescent="0.35">
      <c r="A1438" s="279">
        <v>11</v>
      </c>
      <c r="B1438" s="279">
        <v>4887792.99</v>
      </c>
      <c r="C1438" s="279">
        <v>2102718.2200000002</v>
      </c>
      <c r="D1438" s="279">
        <v>59</v>
      </c>
      <c r="E1438" s="279">
        <v>4887798.75</v>
      </c>
      <c r="F1438" s="279">
        <v>2102506.87</v>
      </c>
    </row>
    <row r="1439" spans="1:6" ht="15" x14ac:dyDescent="0.35">
      <c r="A1439" s="279">
        <v>12</v>
      </c>
      <c r="B1439" s="279">
        <v>4887795.62</v>
      </c>
      <c r="C1439" s="279">
        <v>2102717.17</v>
      </c>
      <c r="D1439" s="279">
        <v>60</v>
      </c>
      <c r="E1439" s="279">
        <v>4887794.29</v>
      </c>
      <c r="F1439" s="279">
        <v>2102509.3199999998</v>
      </c>
    </row>
    <row r="1440" spans="1:6" ht="15" x14ac:dyDescent="0.35">
      <c r="A1440" s="279">
        <v>13</v>
      </c>
      <c r="B1440" s="279">
        <v>4887798.5999999996</v>
      </c>
      <c r="C1440" s="279">
        <v>2102715.98</v>
      </c>
      <c r="D1440" s="279">
        <v>61</v>
      </c>
      <c r="E1440" s="279">
        <v>4887792.01</v>
      </c>
      <c r="F1440" s="279">
        <v>2102510.5699999998</v>
      </c>
    </row>
    <row r="1441" spans="1:6" ht="15" x14ac:dyDescent="0.35">
      <c r="A1441" s="279">
        <v>14</v>
      </c>
      <c r="B1441" s="279">
        <v>4887806.82</v>
      </c>
      <c r="C1441" s="279">
        <v>2102712.7000000002</v>
      </c>
      <c r="D1441" s="279">
        <v>62</v>
      </c>
      <c r="E1441" s="279">
        <v>4887790.28</v>
      </c>
      <c r="F1441" s="279">
        <v>2102511.52</v>
      </c>
    </row>
    <row r="1442" spans="1:6" ht="15" x14ac:dyDescent="0.35">
      <c r="A1442" s="279">
        <v>15</v>
      </c>
      <c r="B1442" s="279">
        <v>4887819.0199999996</v>
      </c>
      <c r="C1442" s="279">
        <v>2102708.02</v>
      </c>
      <c r="D1442" s="279">
        <v>63</v>
      </c>
      <c r="E1442" s="279">
        <v>4887786.05</v>
      </c>
      <c r="F1442" s="279">
        <v>2102513.84</v>
      </c>
    </row>
    <row r="1443" spans="1:6" ht="15" x14ac:dyDescent="0.35">
      <c r="A1443" s="279">
        <v>16</v>
      </c>
      <c r="B1443" s="279">
        <v>4887821.01</v>
      </c>
      <c r="C1443" s="279">
        <v>2102707.25</v>
      </c>
      <c r="D1443" s="279">
        <v>64</v>
      </c>
      <c r="E1443" s="279">
        <v>4887783.68</v>
      </c>
      <c r="F1443" s="279">
        <v>2102515.14</v>
      </c>
    </row>
    <row r="1444" spans="1:6" ht="15" x14ac:dyDescent="0.35">
      <c r="A1444" s="279">
        <v>17</v>
      </c>
      <c r="B1444" s="279">
        <v>4887839.5999999996</v>
      </c>
      <c r="C1444" s="279">
        <v>2102700.11</v>
      </c>
      <c r="D1444" s="279">
        <v>65</v>
      </c>
      <c r="E1444" s="279">
        <v>4887782.1500000004</v>
      </c>
      <c r="F1444" s="279">
        <v>2102515.98</v>
      </c>
    </row>
    <row r="1445" spans="1:6" ht="15" x14ac:dyDescent="0.35">
      <c r="A1445" s="279">
        <v>18</v>
      </c>
      <c r="B1445" s="279">
        <v>4887840.95</v>
      </c>
      <c r="C1445" s="279">
        <v>2102699.59</v>
      </c>
      <c r="D1445" s="279">
        <v>66</v>
      </c>
      <c r="E1445" s="279">
        <v>4887777.03</v>
      </c>
      <c r="F1445" s="279">
        <v>2102518.79</v>
      </c>
    </row>
    <row r="1446" spans="1:6" ht="15" x14ac:dyDescent="0.35">
      <c r="A1446" s="279">
        <v>19</v>
      </c>
      <c r="B1446" s="279">
        <v>4887841.05</v>
      </c>
      <c r="C1446" s="279">
        <v>2102699.5499999998</v>
      </c>
      <c r="D1446" s="279">
        <v>67</v>
      </c>
      <c r="E1446" s="279">
        <v>4887773.01</v>
      </c>
      <c r="F1446" s="279">
        <v>2102520.9900000002</v>
      </c>
    </row>
    <row r="1447" spans="1:6" ht="15" x14ac:dyDescent="0.35">
      <c r="A1447" s="279">
        <v>20</v>
      </c>
      <c r="B1447" s="279">
        <v>4887840.58</v>
      </c>
      <c r="C1447" s="279">
        <v>2102698.35</v>
      </c>
      <c r="D1447" s="279">
        <v>68</v>
      </c>
      <c r="E1447" s="279">
        <v>4887768.7300000004</v>
      </c>
      <c r="F1447" s="279">
        <v>2102523.34</v>
      </c>
    </row>
    <row r="1448" spans="1:6" ht="15" x14ac:dyDescent="0.35">
      <c r="A1448" s="279">
        <v>21</v>
      </c>
      <c r="B1448" s="279">
        <v>4887840.24</v>
      </c>
      <c r="C1448" s="279">
        <v>2102697.48</v>
      </c>
      <c r="D1448" s="279">
        <v>69</v>
      </c>
      <c r="E1448" s="279">
        <v>4887768.7699999996</v>
      </c>
      <c r="F1448" s="279">
        <v>2102523.4300000002</v>
      </c>
    </row>
    <row r="1449" spans="1:6" ht="15" x14ac:dyDescent="0.35">
      <c r="A1449" s="279">
        <v>22</v>
      </c>
      <c r="B1449" s="279">
        <v>4887846.38</v>
      </c>
      <c r="C1449" s="279">
        <v>2102694.84</v>
      </c>
      <c r="D1449" s="279">
        <v>70</v>
      </c>
      <c r="E1449" s="279">
        <v>4887768.66</v>
      </c>
      <c r="F1449" s="279">
        <v>2102523.4900000002</v>
      </c>
    </row>
    <row r="1450" spans="1:6" ht="15" x14ac:dyDescent="0.35">
      <c r="A1450" s="279">
        <v>23</v>
      </c>
      <c r="B1450" s="279">
        <v>4887846.53</v>
      </c>
      <c r="C1450" s="279">
        <v>2102694.79</v>
      </c>
      <c r="D1450" s="279">
        <v>71</v>
      </c>
      <c r="E1450" s="279">
        <v>4887765.7300000004</v>
      </c>
      <c r="F1450" s="279">
        <v>2102525.09</v>
      </c>
    </row>
    <row r="1451" spans="1:6" ht="15" x14ac:dyDescent="0.35">
      <c r="A1451" s="279">
        <v>24</v>
      </c>
      <c r="B1451" s="279">
        <v>4887846.6399999997</v>
      </c>
      <c r="C1451" s="279">
        <v>2102694.7400000002</v>
      </c>
      <c r="D1451" s="279">
        <v>72</v>
      </c>
      <c r="E1451" s="279">
        <v>4887763.45</v>
      </c>
      <c r="F1451" s="279">
        <v>2102526.25</v>
      </c>
    </row>
    <row r="1452" spans="1:6" ht="15" x14ac:dyDescent="0.35">
      <c r="A1452" s="279">
        <v>25</v>
      </c>
      <c r="B1452" s="279">
        <v>4887846.75</v>
      </c>
      <c r="C1452" s="279">
        <v>2102694.9900000002</v>
      </c>
      <c r="D1452" s="279">
        <v>73</v>
      </c>
      <c r="E1452" s="279">
        <v>4887765.93</v>
      </c>
      <c r="F1452" s="279">
        <v>2102530.65</v>
      </c>
    </row>
    <row r="1453" spans="1:6" ht="15" x14ac:dyDescent="0.35">
      <c r="A1453" s="279">
        <v>26</v>
      </c>
      <c r="B1453" s="279">
        <v>4887846.9000000004</v>
      </c>
      <c r="C1453" s="279">
        <v>2102695.3199999998</v>
      </c>
      <c r="D1453" s="279">
        <v>74</v>
      </c>
      <c r="E1453" s="279">
        <v>4887767.79</v>
      </c>
      <c r="F1453" s="279">
        <v>2102533.96</v>
      </c>
    </row>
    <row r="1454" spans="1:6" ht="15" x14ac:dyDescent="0.35">
      <c r="A1454" s="279">
        <v>27</v>
      </c>
      <c r="B1454" s="279">
        <v>4887846.9400000004</v>
      </c>
      <c r="C1454" s="279">
        <v>2102695.2999999998</v>
      </c>
      <c r="D1454" s="279">
        <v>75</v>
      </c>
      <c r="E1454" s="279">
        <v>4887771.04</v>
      </c>
      <c r="F1454" s="279">
        <v>2102539.75</v>
      </c>
    </row>
    <row r="1455" spans="1:6" ht="15" x14ac:dyDescent="0.35">
      <c r="A1455" s="279">
        <v>28</v>
      </c>
      <c r="B1455" s="279">
        <v>4887847.22</v>
      </c>
      <c r="C1455" s="279">
        <v>2102695.1800000002</v>
      </c>
      <c r="D1455" s="279">
        <v>76</v>
      </c>
      <c r="E1455" s="279">
        <v>4887779.04</v>
      </c>
      <c r="F1455" s="279">
        <v>2102553.98</v>
      </c>
    </row>
    <row r="1456" spans="1:6" ht="15" x14ac:dyDescent="0.35">
      <c r="A1456" s="279">
        <v>29</v>
      </c>
      <c r="B1456" s="279">
        <v>4887852.33</v>
      </c>
      <c r="C1456" s="279">
        <v>2102693.06</v>
      </c>
      <c r="D1456" s="279">
        <v>77</v>
      </c>
      <c r="E1456" s="279">
        <v>4887781.09</v>
      </c>
      <c r="F1456" s="279">
        <v>2102557.62</v>
      </c>
    </row>
    <row r="1457" spans="1:6" ht="15" x14ac:dyDescent="0.35">
      <c r="A1457" s="279">
        <v>30</v>
      </c>
      <c r="B1457" s="279">
        <v>4887855.5199999996</v>
      </c>
      <c r="C1457" s="279">
        <v>2102691.73</v>
      </c>
      <c r="D1457" s="279">
        <v>78</v>
      </c>
      <c r="E1457" s="279">
        <v>4887783.26</v>
      </c>
      <c r="F1457" s="279">
        <v>2102561.48</v>
      </c>
    </row>
    <row r="1458" spans="1:6" ht="15" x14ac:dyDescent="0.35">
      <c r="A1458" s="279">
        <v>31</v>
      </c>
      <c r="B1458" s="279">
        <v>4887859.8499999996</v>
      </c>
      <c r="C1458" s="279">
        <v>2102689.94</v>
      </c>
      <c r="D1458" s="279">
        <v>79</v>
      </c>
      <c r="E1458" s="279">
        <v>4887783.47</v>
      </c>
      <c r="F1458" s="279">
        <v>2102561.86</v>
      </c>
    </row>
    <row r="1459" spans="1:6" ht="15" x14ac:dyDescent="0.35">
      <c r="A1459" s="279">
        <v>32</v>
      </c>
      <c r="B1459" s="279">
        <v>4887860.82</v>
      </c>
      <c r="C1459" s="279">
        <v>2102689.3199999998</v>
      </c>
      <c r="D1459" s="279">
        <v>80</v>
      </c>
      <c r="E1459" s="279">
        <v>4887789.1900000004</v>
      </c>
      <c r="F1459" s="279">
        <v>2102572.0099999998</v>
      </c>
    </row>
    <row r="1460" spans="1:6" ht="15" x14ac:dyDescent="0.35">
      <c r="A1460" s="279">
        <v>33</v>
      </c>
      <c r="B1460" s="279">
        <v>4887867.76</v>
      </c>
      <c r="C1460" s="279">
        <v>2102684.86</v>
      </c>
      <c r="D1460" s="279">
        <v>81</v>
      </c>
      <c r="E1460" s="279">
        <v>4887794</v>
      </c>
      <c r="F1460" s="279">
        <v>2102580.56</v>
      </c>
    </row>
    <row r="1461" spans="1:6" ht="15" x14ac:dyDescent="0.35">
      <c r="A1461" s="279">
        <v>34</v>
      </c>
      <c r="B1461" s="279">
        <v>4887875.5999999996</v>
      </c>
      <c r="C1461" s="279">
        <v>2102675.92</v>
      </c>
      <c r="D1461" s="279">
        <v>82</v>
      </c>
      <c r="E1461" s="279">
        <v>4887796</v>
      </c>
      <c r="F1461" s="279">
        <v>2102584.1</v>
      </c>
    </row>
    <row r="1462" spans="1:6" ht="15" x14ac:dyDescent="0.35">
      <c r="A1462" s="279">
        <v>35</v>
      </c>
      <c r="B1462" s="279">
        <v>4887877.2</v>
      </c>
      <c r="C1462" s="279">
        <v>2102673.35</v>
      </c>
      <c r="D1462" s="279">
        <v>83</v>
      </c>
      <c r="E1462" s="279">
        <v>4887796.97</v>
      </c>
      <c r="F1462" s="279">
        <v>2102586.15</v>
      </c>
    </row>
    <row r="1463" spans="1:6" ht="15" x14ac:dyDescent="0.35">
      <c r="A1463" s="279">
        <v>36</v>
      </c>
      <c r="B1463" s="279">
        <v>4887878.01</v>
      </c>
      <c r="C1463" s="279">
        <v>2102672.06</v>
      </c>
      <c r="D1463" s="279">
        <v>84</v>
      </c>
      <c r="E1463" s="279">
        <v>4887796.9800000004</v>
      </c>
      <c r="F1463" s="279">
        <v>2102586.19</v>
      </c>
    </row>
    <row r="1464" spans="1:6" ht="15" x14ac:dyDescent="0.35">
      <c r="A1464" s="279">
        <v>37</v>
      </c>
      <c r="B1464" s="279">
        <v>4887886.83</v>
      </c>
      <c r="C1464" s="279">
        <v>2102658.58</v>
      </c>
      <c r="D1464" s="279">
        <v>85</v>
      </c>
      <c r="E1464" s="279">
        <v>4887799.38</v>
      </c>
      <c r="F1464" s="279">
        <v>2102591.2400000002</v>
      </c>
    </row>
    <row r="1465" spans="1:6" ht="15" x14ac:dyDescent="0.35">
      <c r="A1465" s="279">
        <v>38</v>
      </c>
      <c r="B1465" s="279">
        <v>4887891.7300000004</v>
      </c>
      <c r="C1465" s="279">
        <v>2102651.61</v>
      </c>
      <c r="D1465" s="279">
        <v>86</v>
      </c>
      <c r="E1465" s="279">
        <v>4887800.47</v>
      </c>
      <c r="F1465" s="279">
        <v>2102596.79</v>
      </c>
    </row>
    <row r="1466" spans="1:6" ht="15" x14ac:dyDescent="0.35">
      <c r="A1466" s="279">
        <v>39</v>
      </c>
      <c r="B1466" s="279">
        <v>4887892.7300000004</v>
      </c>
      <c r="C1466" s="279">
        <v>2102650.19</v>
      </c>
      <c r="D1466" s="279">
        <v>87</v>
      </c>
      <c r="E1466" s="279">
        <v>4887796.9800000004</v>
      </c>
      <c r="F1466" s="279">
        <v>2102598.2000000002</v>
      </c>
    </row>
    <row r="1467" spans="1:6" ht="15" x14ac:dyDescent="0.35">
      <c r="A1467" s="279">
        <v>40</v>
      </c>
      <c r="B1467" s="279">
        <v>4887920.8499999996</v>
      </c>
      <c r="C1467" s="279">
        <v>2102609.0699999998</v>
      </c>
      <c r="D1467" s="279">
        <v>88</v>
      </c>
      <c r="E1467" s="279">
        <v>4887780.78</v>
      </c>
      <c r="F1467" s="279">
        <v>2102604.71</v>
      </c>
    </row>
    <row r="1468" spans="1:6" ht="15" x14ac:dyDescent="0.35">
      <c r="A1468" s="279">
        <v>41</v>
      </c>
      <c r="B1468" s="279">
        <v>4887922.05</v>
      </c>
      <c r="C1468" s="279">
        <v>2102606.7799999998</v>
      </c>
      <c r="D1468" s="279">
        <v>89</v>
      </c>
      <c r="E1468" s="279">
        <v>4887768.25</v>
      </c>
      <c r="F1468" s="279">
        <v>2102609.75</v>
      </c>
    </row>
    <row r="1469" spans="1:6" ht="15" x14ac:dyDescent="0.35">
      <c r="A1469" s="279">
        <v>42</v>
      </c>
      <c r="B1469" s="279">
        <v>4887926.13</v>
      </c>
      <c r="C1469" s="279">
        <v>2102598.92</v>
      </c>
      <c r="D1469" s="279">
        <v>90</v>
      </c>
      <c r="E1469" s="279">
        <v>4887766.0999999996</v>
      </c>
      <c r="F1469" s="279">
        <v>2102610.61</v>
      </c>
    </row>
    <row r="1470" spans="1:6" ht="15" x14ac:dyDescent="0.35">
      <c r="A1470" s="279">
        <v>43</v>
      </c>
      <c r="B1470" s="279">
        <v>4887921.26</v>
      </c>
      <c r="C1470" s="279">
        <v>2102593.58</v>
      </c>
      <c r="D1470" s="279">
        <v>91</v>
      </c>
      <c r="E1470" s="279">
        <v>4887764.8099999996</v>
      </c>
      <c r="F1470" s="279">
        <v>2102611.13</v>
      </c>
    </row>
    <row r="1471" spans="1:6" ht="15" x14ac:dyDescent="0.35">
      <c r="A1471" s="279">
        <v>44</v>
      </c>
      <c r="B1471" s="279">
        <v>4887920.45</v>
      </c>
      <c r="C1471" s="279">
        <v>2102592.63</v>
      </c>
      <c r="D1471" s="279">
        <v>92</v>
      </c>
      <c r="E1471" s="279">
        <v>4887752.28</v>
      </c>
      <c r="F1471" s="279">
        <v>2102616.17</v>
      </c>
    </row>
    <row r="1472" spans="1:6" ht="15" x14ac:dyDescent="0.35">
      <c r="A1472" s="279">
        <v>45</v>
      </c>
      <c r="B1472" s="279">
        <v>4887907.87</v>
      </c>
      <c r="C1472" s="279">
        <v>2102577.88</v>
      </c>
      <c r="D1472" s="279">
        <v>93</v>
      </c>
      <c r="E1472" s="279">
        <v>4887750.5199999996</v>
      </c>
      <c r="F1472" s="279">
        <v>2102616.88</v>
      </c>
    </row>
    <row r="1473" spans="1:6" ht="15" x14ac:dyDescent="0.35">
      <c r="A1473" s="279">
        <v>46</v>
      </c>
      <c r="B1473" s="279">
        <v>4887892.8600000003</v>
      </c>
      <c r="C1473" s="279">
        <v>2102560.58</v>
      </c>
      <c r="D1473" s="279">
        <v>94</v>
      </c>
      <c r="E1473" s="279">
        <v>4887749.74</v>
      </c>
      <c r="F1473" s="279">
        <v>2102617.19</v>
      </c>
    </row>
    <row r="1474" spans="1:6" ht="15" x14ac:dyDescent="0.35">
      <c r="A1474" s="279">
        <v>47</v>
      </c>
      <c r="B1474" s="279">
        <v>4887884.63</v>
      </c>
      <c r="C1474" s="279">
        <v>2102551.08</v>
      </c>
      <c r="D1474" s="279">
        <v>95</v>
      </c>
      <c r="E1474" s="279">
        <v>4887749.5</v>
      </c>
      <c r="F1474" s="279">
        <v>2102617.29</v>
      </c>
    </row>
    <row r="1475" spans="1:6" ht="15" x14ac:dyDescent="0.35">
      <c r="A1475" s="279">
        <v>48</v>
      </c>
      <c r="B1475" s="279">
        <v>4887875.8</v>
      </c>
      <c r="C1475" s="279">
        <v>2102540.91</v>
      </c>
      <c r="D1475" s="292"/>
      <c r="E1475" s="292"/>
      <c r="F1475" s="292"/>
    </row>
    <row r="1477" spans="1:6" x14ac:dyDescent="0.35">
      <c r="A1477" t="s">
        <v>2601</v>
      </c>
    </row>
    <row r="1479" spans="1:6" ht="15" x14ac:dyDescent="0.35">
      <c r="A1479" s="452" t="s">
        <v>2602</v>
      </c>
      <c r="B1479" s="452"/>
      <c r="C1479" s="452"/>
      <c r="D1479" s="452"/>
      <c r="E1479" s="452"/>
      <c r="F1479" s="452"/>
    </row>
    <row r="1480" spans="1:6" ht="15" x14ac:dyDescent="0.35">
      <c r="A1480" s="252" t="s">
        <v>427</v>
      </c>
      <c r="B1480" s="252" t="s">
        <v>215</v>
      </c>
      <c r="C1480" s="252" t="s">
        <v>216</v>
      </c>
      <c r="D1480" s="252" t="s">
        <v>427</v>
      </c>
      <c r="E1480" s="252" t="s">
        <v>215</v>
      </c>
      <c r="F1480" s="252" t="s">
        <v>216</v>
      </c>
    </row>
    <row r="1481" spans="1:6" ht="15" x14ac:dyDescent="0.35">
      <c r="A1481" s="279">
        <v>1</v>
      </c>
      <c r="B1481" s="279">
        <v>4887862.6900000004</v>
      </c>
      <c r="C1481" s="279">
        <v>2103025.6</v>
      </c>
      <c r="D1481" s="279">
        <v>137</v>
      </c>
      <c r="E1481" s="279">
        <v>4887253.8099999996</v>
      </c>
      <c r="F1481" s="279">
        <v>2103387.59</v>
      </c>
    </row>
    <row r="1482" spans="1:6" ht="15" x14ac:dyDescent="0.35">
      <c r="A1482" s="279">
        <v>2</v>
      </c>
      <c r="B1482" s="279">
        <v>4887850.3899999997</v>
      </c>
      <c r="C1482" s="279">
        <v>2103000.16</v>
      </c>
      <c r="D1482" s="279">
        <v>138</v>
      </c>
      <c r="E1482" s="279">
        <v>4887249.41</v>
      </c>
      <c r="F1482" s="279">
        <v>2103389.39</v>
      </c>
    </row>
    <row r="1483" spans="1:6" ht="15" x14ac:dyDescent="0.35">
      <c r="A1483" s="279">
        <v>3</v>
      </c>
      <c r="B1483" s="279">
        <v>4887844.91</v>
      </c>
      <c r="C1483" s="279">
        <v>2102988.84</v>
      </c>
      <c r="D1483" s="279">
        <v>139</v>
      </c>
      <c r="E1483" s="279">
        <v>4887243.18</v>
      </c>
      <c r="F1483" s="279">
        <v>2103391.92</v>
      </c>
    </row>
    <row r="1484" spans="1:6" ht="15" x14ac:dyDescent="0.35">
      <c r="A1484" s="279">
        <v>4</v>
      </c>
      <c r="B1484" s="279">
        <v>4887834.92</v>
      </c>
      <c r="C1484" s="279">
        <v>2102968.17</v>
      </c>
      <c r="D1484" s="279">
        <v>140</v>
      </c>
      <c r="E1484" s="279">
        <v>4887241.5199999996</v>
      </c>
      <c r="F1484" s="279">
        <v>2103392.65</v>
      </c>
    </row>
    <row r="1485" spans="1:6" ht="15" x14ac:dyDescent="0.35">
      <c r="A1485" s="279">
        <v>5</v>
      </c>
      <c r="B1485" s="279">
        <v>4887835.6900000004</v>
      </c>
      <c r="C1485" s="279">
        <v>2102967.87</v>
      </c>
      <c r="D1485" s="279">
        <v>141</v>
      </c>
      <c r="E1485" s="279">
        <v>4887236.72</v>
      </c>
      <c r="F1485" s="279">
        <v>2103394.73</v>
      </c>
    </row>
    <row r="1486" spans="1:6" ht="15" x14ac:dyDescent="0.35">
      <c r="A1486" s="279">
        <v>6</v>
      </c>
      <c r="B1486" s="279">
        <v>4887826.83</v>
      </c>
      <c r="C1486" s="279">
        <v>2102946.66</v>
      </c>
      <c r="D1486" s="279">
        <v>142</v>
      </c>
      <c r="E1486" s="279">
        <v>4887231.33</v>
      </c>
      <c r="F1486" s="279">
        <v>2103397.0699999998</v>
      </c>
    </row>
    <row r="1487" spans="1:6" ht="15" x14ac:dyDescent="0.35">
      <c r="A1487" s="279">
        <v>7</v>
      </c>
      <c r="B1487" s="279">
        <v>4887816.66</v>
      </c>
      <c r="C1487" s="279">
        <v>2102922.33</v>
      </c>
      <c r="D1487" s="279">
        <v>143</v>
      </c>
      <c r="E1487" s="279">
        <v>4887227.2</v>
      </c>
      <c r="F1487" s="279">
        <v>2103398.86</v>
      </c>
    </row>
    <row r="1488" spans="1:6" ht="15" x14ac:dyDescent="0.35">
      <c r="A1488" s="279">
        <v>8</v>
      </c>
      <c r="B1488" s="279">
        <v>4887813.5999999996</v>
      </c>
      <c r="C1488" s="279">
        <v>2102915</v>
      </c>
      <c r="D1488" s="279">
        <v>144</v>
      </c>
      <c r="E1488" s="279">
        <v>4887222.95</v>
      </c>
      <c r="F1488" s="279">
        <v>2103400.7000000002</v>
      </c>
    </row>
    <row r="1489" spans="1:6" ht="15" x14ac:dyDescent="0.35">
      <c r="A1489" s="279">
        <v>9</v>
      </c>
      <c r="B1489" s="279">
        <v>4887812.8099999996</v>
      </c>
      <c r="C1489" s="279">
        <v>2102913.1</v>
      </c>
      <c r="D1489" s="279">
        <v>145</v>
      </c>
      <c r="E1489" s="279">
        <v>4887218.18</v>
      </c>
      <c r="F1489" s="279">
        <v>2103402.77</v>
      </c>
    </row>
    <row r="1490" spans="1:6" ht="15" x14ac:dyDescent="0.35">
      <c r="A1490" s="279">
        <v>10</v>
      </c>
      <c r="B1490" s="279">
        <v>4887791.07</v>
      </c>
      <c r="C1490" s="279">
        <v>2102921.81</v>
      </c>
      <c r="D1490" s="279">
        <v>146</v>
      </c>
      <c r="E1490" s="279">
        <v>4887215.22</v>
      </c>
      <c r="F1490" s="279">
        <v>2103404.06</v>
      </c>
    </row>
    <row r="1491" spans="1:6" ht="15" x14ac:dyDescent="0.35">
      <c r="A1491" s="279">
        <v>11</v>
      </c>
      <c r="B1491" s="279">
        <v>4887775.51</v>
      </c>
      <c r="C1491" s="279">
        <v>2102928.04</v>
      </c>
      <c r="D1491" s="279">
        <v>147</v>
      </c>
      <c r="E1491" s="279">
        <v>4887213.59</v>
      </c>
      <c r="F1491" s="279">
        <v>2103404.77</v>
      </c>
    </row>
    <row r="1492" spans="1:6" ht="15" x14ac:dyDescent="0.35">
      <c r="A1492" s="279">
        <v>12</v>
      </c>
      <c r="B1492" s="279">
        <v>4887751.7</v>
      </c>
      <c r="C1492" s="279">
        <v>2102937.7000000002</v>
      </c>
      <c r="D1492" s="279">
        <v>148</v>
      </c>
      <c r="E1492" s="279">
        <v>4887212.09</v>
      </c>
      <c r="F1492" s="279">
        <v>2103405.41</v>
      </c>
    </row>
    <row r="1493" spans="1:6" ht="15" x14ac:dyDescent="0.35">
      <c r="A1493" s="279">
        <v>13</v>
      </c>
      <c r="B1493" s="279">
        <v>4887740.91</v>
      </c>
      <c r="C1493" s="279">
        <v>2102942.0699999998</v>
      </c>
      <c r="D1493" s="279">
        <v>149</v>
      </c>
      <c r="E1493" s="279">
        <v>4887204.0199999996</v>
      </c>
      <c r="F1493" s="279">
        <v>2103408.84</v>
      </c>
    </row>
    <row r="1494" spans="1:6" ht="15" x14ac:dyDescent="0.35">
      <c r="A1494" s="279">
        <v>14</v>
      </c>
      <c r="B1494" s="279">
        <v>4887740.22</v>
      </c>
      <c r="C1494" s="279">
        <v>2102942.35</v>
      </c>
      <c r="D1494" s="279">
        <v>150</v>
      </c>
      <c r="E1494" s="279">
        <v>4887200.03</v>
      </c>
      <c r="F1494" s="279">
        <v>2103410.54</v>
      </c>
    </row>
    <row r="1495" spans="1:6" ht="15" x14ac:dyDescent="0.35">
      <c r="A1495" s="279">
        <v>15</v>
      </c>
      <c r="B1495" s="279">
        <v>4887742.4800000004</v>
      </c>
      <c r="C1495" s="279">
        <v>2102947.8199999998</v>
      </c>
      <c r="D1495" s="279">
        <v>151</v>
      </c>
      <c r="E1495" s="279">
        <v>4887199.7699999996</v>
      </c>
      <c r="F1495" s="279">
        <v>2103410.65</v>
      </c>
    </row>
    <row r="1496" spans="1:6" ht="15" x14ac:dyDescent="0.35">
      <c r="A1496" s="279">
        <v>16</v>
      </c>
      <c r="B1496" s="279">
        <v>4887745.04</v>
      </c>
      <c r="C1496" s="279">
        <v>2102954.0099999998</v>
      </c>
      <c r="D1496" s="279">
        <v>152</v>
      </c>
      <c r="E1496" s="279">
        <v>4887195.2</v>
      </c>
      <c r="F1496" s="279">
        <v>2103412.59</v>
      </c>
    </row>
    <row r="1497" spans="1:6" ht="15" x14ac:dyDescent="0.35">
      <c r="A1497" s="279">
        <v>17</v>
      </c>
      <c r="B1497" s="279">
        <v>4887746.99</v>
      </c>
      <c r="C1497" s="279">
        <v>2102958.7200000002</v>
      </c>
      <c r="D1497" s="279">
        <v>153</v>
      </c>
      <c r="E1497" s="279">
        <v>4887193.88</v>
      </c>
      <c r="F1497" s="279">
        <v>2103413.16</v>
      </c>
    </row>
    <row r="1498" spans="1:6" ht="15" x14ac:dyDescent="0.35">
      <c r="A1498" s="279">
        <v>18</v>
      </c>
      <c r="B1498" s="279">
        <v>4887748.49</v>
      </c>
      <c r="C1498" s="279">
        <v>2102962.36</v>
      </c>
      <c r="D1498" s="279">
        <v>154</v>
      </c>
      <c r="E1498" s="279">
        <v>4887191.5199999996</v>
      </c>
      <c r="F1498" s="279">
        <v>2103414.16</v>
      </c>
    </row>
    <row r="1499" spans="1:6" ht="15" x14ac:dyDescent="0.35">
      <c r="A1499" s="279">
        <v>19</v>
      </c>
      <c r="B1499" s="279">
        <v>4887750.29</v>
      </c>
      <c r="C1499" s="279">
        <v>2102966.7999999998</v>
      </c>
      <c r="D1499" s="279">
        <v>155</v>
      </c>
      <c r="E1499" s="279">
        <v>4887191.3600000003</v>
      </c>
      <c r="F1499" s="279">
        <v>2103414.23</v>
      </c>
    </row>
    <row r="1500" spans="1:6" ht="15" x14ac:dyDescent="0.35">
      <c r="A1500" s="279">
        <v>20</v>
      </c>
      <c r="B1500" s="279">
        <v>4887749.4800000004</v>
      </c>
      <c r="C1500" s="279">
        <v>2102967.15</v>
      </c>
      <c r="D1500" s="279">
        <v>156</v>
      </c>
      <c r="E1500" s="279">
        <v>4887188.1500000004</v>
      </c>
      <c r="F1500" s="279">
        <v>2103415.6</v>
      </c>
    </row>
    <row r="1501" spans="1:6" ht="15" x14ac:dyDescent="0.35">
      <c r="A1501" s="279">
        <v>21</v>
      </c>
      <c r="B1501" s="279">
        <v>4887745.72</v>
      </c>
      <c r="C1501" s="279">
        <v>2102968.77</v>
      </c>
      <c r="D1501" s="279">
        <v>157</v>
      </c>
      <c r="E1501" s="279">
        <v>4887187.3899999997</v>
      </c>
      <c r="F1501" s="279">
        <v>2103415.92</v>
      </c>
    </row>
    <row r="1502" spans="1:6" ht="15" x14ac:dyDescent="0.35">
      <c r="A1502" s="279">
        <v>22</v>
      </c>
      <c r="B1502" s="279">
        <v>4887743.3499999996</v>
      </c>
      <c r="C1502" s="279">
        <v>2102969.7999999998</v>
      </c>
      <c r="D1502" s="279">
        <v>158</v>
      </c>
      <c r="E1502" s="279">
        <v>4887185.83</v>
      </c>
      <c r="F1502" s="279">
        <v>2103416.58</v>
      </c>
    </row>
    <row r="1503" spans="1:6" ht="15" x14ac:dyDescent="0.35">
      <c r="A1503" s="279">
        <v>23</v>
      </c>
      <c r="B1503" s="279">
        <v>4887752.1500000004</v>
      </c>
      <c r="C1503" s="279">
        <v>2102992.56</v>
      </c>
      <c r="D1503" s="279">
        <v>159</v>
      </c>
      <c r="E1503" s="279">
        <v>4887182.17</v>
      </c>
      <c r="F1503" s="279">
        <v>2103418.14</v>
      </c>
    </row>
    <row r="1504" spans="1:6" ht="15" x14ac:dyDescent="0.35">
      <c r="A1504" s="279">
        <v>24</v>
      </c>
      <c r="B1504" s="279">
        <v>4887752.63</v>
      </c>
      <c r="C1504" s="279">
        <v>2102993.7999999998</v>
      </c>
      <c r="D1504" s="279">
        <v>160</v>
      </c>
      <c r="E1504" s="279">
        <v>4887180.92</v>
      </c>
      <c r="F1504" s="279">
        <v>2103418.67</v>
      </c>
    </row>
    <row r="1505" spans="1:6" ht="15" x14ac:dyDescent="0.35">
      <c r="A1505" s="279">
        <v>25</v>
      </c>
      <c r="B1505" s="279">
        <v>4887753.3600000003</v>
      </c>
      <c r="C1505" s="279">
        <v>2102995.69</v>
      </c>
      <c r="D1505" s="279">
        <v>161</v>
      </c>
      <c r="E1505" s="279">
        <v>4887179.4400000004</v>
      </c>
      <c r="F1505" s="279">
        <v>2103419.2999999998</v>
      </c>
    </row>
    <row r="1506" spans="1:6" ht="15" x14ac:dyDescent="0.35">
      <c r="A1506" s="279">
        <v>26</v>
      </c>
      <c r="B1506" s="279">
        <v>4887737.93</v>
      </c>
      <c r="C1506" s="279">
        <v>2103001.7000000002</v>
      </c>
      <c r="D1506" s="279">
        <v>162</v>
      </c>
      <c r="E1506" s="279">
        <v>4887178.4000000004</v>
      </c>
      <c r="F1506" s="279">
        <v>2103419.75</v>
      </c>
    </row>
    <row r="1507" spans="1:6" ht="15" x14ac:dyDescent="0.35">
      <c r="A1507" s="279">
        <v>27</v>
      </c>
      <c r="B1507" s="279">
        <v>4887730.42</v>
      </c>
      <c r="C1507" s="279">
        <v>2103004.62</v>
      </c>
      <c r="D1507" s="279">
        <v>163</v>
      </c>
      <c r="E1507" s="279">
        <v>4887178.33</v>
      </c>
      <c r="F1507" s="279">
        <v>2103420.2999999998</v>
      </c>
    </row>
    <row r="1508" spans="1:6" ht="15" x14ac:dyDescent="0.35">
      <c r="A1508" s="279">
        <v>28</v>
      </c>
      <c r="B1508" s="279">
        <v>4887711.91</v>
      </c>
      <c r="C1508" s="279">
        <v>2103011.8199999998</v>
      </c>
      <c r="D1508" s="279">
        <v>164</v>
      </c>
      <c r="E1508" s="279">
        <v>4887178.3</v>
      </c>
      <c r="F1508" s="279">
        <v>2103420.5099999998</v>
      </c>
    </row>
    <row r="1509" spans="1:6" ht="15" x14ac:dyDescent="0.35">
      <c r="A1509" s="279">
        <v>29</v>
      </c>
      <c r="B1509" s="279">
        <v>4887669.91</v>
      </c>
      <c r="C1509" s="279">
        <v>2103028.17</v>
      </c>
      <c r="D1509" s="279">
        <v>165</v>
      </c>
      <c r="E1509" s="279">
        <v>4887177.93</v>
      </c>
      <c r="F1509" s="279">
        <v>2103423.48</v>
      </c>
    </row>
    <row r="1510" spans="1:6" ht="15" x14ac:dyDescent="0.35">
      <c r="A1510" s="279">
        <v>30</v>
      </c>
      <c r="B1510" s="279">
        <v>4887670.05</v>
      </c>
      <c r="C1510" s="279">
        <v>2103028.5299999998</v>
      </c>
      <c r="D1510" s="279">
        <v>166</v>
      </c>
      <c r="E1510" s="279">
        <v>4887177.99</v>
      </c>
      <c r="F1510" s="279">
        <v>2103423.7000000002</v>
      </c>
    </row>
    <row r="1511" spans="1:6" ht="15" x14ac:dyDescent="0.35">
      <c r="A1511" s="279">
        <v>31</v>
      </c>
      <c r="B1511" s="279">
        <v>4887669.95</v>
      </c>
      <c r="C1511" s="279">
        <v>2103028.58</v>
      </c>
      <c r="D1511" s="279">
        <v>167</v>
      </c>
      <c r="E1511" s="279">
        <v>4887178.43</v>
      </c>
      <c r="F1511" s="279">
        <v>2103425.23</v>
      </c>
    </row>
    <row r="1512" spans="1:6" ht="15" x14ac:dyDescent="0.35">
      <c r="A1512" s="279">
        <v>32</v>
      </c>
      <c r="B1512" s="279">
        <v>4887670.2300000004</v>
      </c>
      <c r="C1512" s="279">
        <v>2103029.3199999998</v>
      </c>
      <c r="D1512" s="279">
        <v>168</v>
      </c>
      <c r="E1512" s="279">
        <v>4887188.1399999997</v>
      </c>
      <c r="F1512" s="279">
        <v>2103459.0099999998</v>
      </c>
    </row>
    <row r="1513" spans="1:6" ht="15" x14ac:dyDescent="0.35">
      <c r="A1513" s="279">
        <v>33</v>
      </c>
      <c r="B1513" s="279">
        <v>4887651.5199999996</v>
      </c>
      <c r="C1513" s="279">
        <v>2103036.66</v>
      </c>
      <c r="D1513" s="279">
        <v>169</v>
      </c>
      <c r="E1513" s="279">
        <v>4887189.3499999996</v>
      </c>
      <c r="F1513" s="279">
        <v>2103463.23</v>
      </c>
    </row>
    <row r="1514" spans="1:6" ht="15" x14ac:dyDescent="0.35">
      <c r="A1514" s="279">
        <v>34</v>
      </c>
      <c r="B1514" s="279">
        <v>4887632.7300000004</v>
      </c>
      <c r="C1514" s="279">
        <v>2103044.0299999998</v>
      </c>
      <c r="D1514" s="279">
        <v>170</v>
      </c>
      <c r="E1514" s="279">
        <v>4887193.78</v>
      </c>
      <c r="F1514" s="279">
        <v>2103478.6800000002</v>
      </c>
    </row>
    <row r="1515" spans="1:6" ht="15" x14ac:dyDescent="0.35">
      <c r="A1515" s="279">
        <v>35</v>
      </c>
      <c r="B1515" s="279">
        <v>4887595.28</v>
      </c>
      <c r="C1515" s="279">
        <v>2103058.7000000002</v>
      </c>
      <c r="D1515" s="279">
        <v>171</v>
      </c>
      <c r="E1515" s="279">
        <v>4887195.38</v>
      </c>
      <c r="F1515" s="279">
        <v>2103484.56</v>
      </c>
    </row>
    <row r="1516" spans="1:6" ht="15" x14ac:dyDescent="0.35">
      <c r="A1516" s="279">
        <v>36</v>
      </c>
      <c r="B1516" s="279">
        <v>4887588.34</v>
      </c>
      <c r="C1516" s="279">
        <v>2103061.42</v>
      </c>
      <c r="D1516" s="279">
        <v>172</v>
      </c>
      <c r="E1516" s="279">
        <v>4887195.76</v>
      </c>
      <c r="F1516" s="279">
        <v>2103485.9700000002</v>
      </c>
    </row>
    <row r="1517" spans="1:6" ht="15" x14ac:dyDescent="0.35">
      <c r="A1517" s="279">
        <v>37</v>
      </c>
      <c r="B1517" s="279">
        <v>4887585.03</v>
      </c>
      <c r="C1517" s="279">
        <v>2103064.44</v>
      </c>
      <c r="D1517" s="279">
        <v>173</v>
      </c>
      <c r="E1517" s="279">
        <v>4887197.3499999996</v>
      </c>
      <c r="F1517" s="279">
        <v>2103491.85</v>
      </c>
    </row>
    <row r="1518" spans="1:6" ht="15" x14ac:dyDescent="0.35">
      <c r="A1518" s="279">
        <v>38</v>
      </c>
      <c r="B1518" s="279">
        <v>4887575.24</v>
      </c>
      <c r="C1518" s="279">
        <v>2103073.39</v>
      </c>
      <c r="D1518" s="279">
        <v>174</v>
      </c>
      <c r="E1518" s="279">
        <v>4887200.51</v>
      </c>
      <c r="F1518" s="279">
        <v>2103503.4900000002</v>
      </c>
    </row>
    <row r="1519" spans="1:6" ht="15" x14ac:dyDescent="0.35">
      <c r="A1519" s="279">
        <v>39</v>
      </c>
      <c r="B1519" s="279">
        <v>4887563.93</v>
      </c>
      <c r="C1519" s="279">
        <v>2103081.29</v>
      </c>
      <c r="D1519" s="279">
        <v>175</v>
      </c>
      <c r="E1519" s="279">
        <v>4887202.5599999996</v>
      </c>
      <c r="F1519" s="279">
        <v>2103510.5</v>
      </c>
    </row>
    <row r="1520" spans="1:6" ht="15" x14ac:dyDescent="0.35">
      <c r="A1520" s="279">
        <v>40</v>
      </c>
      <c r="B1520" s="279">
        <v>4887556.88</v>
      </c>
      <c r="C1520" s="279">
        <v>2103084.69</v>
      </c>
      <c r="D1520" s="279">
        <v>176</v>
      </c>
      <c r="E1520" s="279">
        <v>4887204.5</v>
      </c>
      <c r="F1520" s="279">
        <v>2103517.16</v>
      </c>
    </row>
    <row r="1521" spans="1:6" ht="15" x14ac:dyDescent="0.35">
      <c r="A1521" s="279">
        <v>41</v>
      </c>
      <c r="B1521" s="279">
        <v>4887542.33</v>
      </c>
      <c r="C1521" s="279">
        <v>2103091.7000000002</v>
      </c>
      <c r="D1521" s="279">
        <v>177</v>
      </c>
      <c r="E1521" s="279">
        <v>4887206.71</v>
      </c>
      <c r="F1521" s="279">
        <v>2103525.7200000002</v>
      </c>
    </row>
    <row r="1522" spans="1:6" ht="15" x14ac:dyDescent="0.35">
      <c r="A1522" s="279">
        <v>42</v>
      </c>
      <c r="B1522" s="279">
        <v>4887526.84</v>
      </c>
      <c r="C1522" s="279">
        <v>2103098.9500000002</v>
      </c>
      <c r="D1522" s="279">
        <v>178</v>
      </c>
      <c r="E1522" s="279">
        <v>4887209.58</v>
      </c>
      <c r="F1522" s="279">
        <v>2103536.8199999998</v>
      </c>
    </row>
    <row r="1523" spans="1:6" ht="15" x14ac:dyDescent="0.35">
      <c r="A1523" s="279">
        <v>43</v>
      </c>
      <c r="B1523" s="279">
        <v>4887522.3099999996</v>
      </c>
      <c r="C1523" s="279">
        <v>2103101.0499999998</v>
      </c>
      <c r="D1523" s="279">
        <v>179</v>
      </c>
      <c r="E1523" s="279">
        <v>4887208.99</v>
      </c>
      <c r="F1523" s="279">
        <v>2103537.5099999998</v>
      </c>
    </row>
    <row r="1524" spans="1:6" ht="15" x14ac:dyDescent="0.35">
      <c r="A1524" s="279">
        <v>44</v>
      </c>
      <c r="B1524" s="279">
        <v>4887513.8899999997</v>
      </c>
      <c r="C1524" s="279">
        <v>2103105.1</v>
      </c>
      <c r="D1524" s="279">
        <v>180</v>
      </c>
      <c r="E1524" s="279">
        <v>4887204.79</v>
      </c>
      <c r="F1524" s="279">
        <v>2103542.35</v>
      </c>
    </row>
    <row r="1525" spans="1:6" ht="15" x14ac:dyDescent="0.35">
      <c r="A1525" s="279">
        <v>45</v>
      </c>
      <c r="B1525" s="279">
        <v>4887508.9000000004</v>
      </c>
      <c r="C1525" s="279">
        <v>2103107.5</v>
      </c>
      <c r="D1525" s="279">
        <v>181</v>
      </c>
      <c r="E1525" s="279">
        <v>4887202.72</v>
      </c>
      <c r="F1525" s="279">
        <v>2103543.2400000002</v>
      </c>
    </row>
    <row r="1526" spans="1:6" ht="15" x14ac:dyDescent="0.35">
      <c r="A1526" s="279">
        <v>46</v>
      </c>
      <c r="B1526" s="279">
        <v>4887502.49</v>
      </c>
      <c r="C1526" s="279">
        <v>2103110.58</v>
      </c>
      <c r="D1526" s="279">
        <v>182</v>
      </c>
      <c r="E1526" s="279">
        <v>4887246.95</v>
      </c>
      <c r="F1526" s="279">
        <v>2103704.06</v>
      </c>
    </row>
    <row r="1527" spans="1:6" ht="15" x14ac:dyDescent="0.35">
      <c r="A1527" s="279">
        <v>47</v>
      </c>
      <c r="B1527" s="279">
        <v>4887495.87</v>
      </c>
      <c r="C1527" s="279">
        <v>2103116.67</v>
      </c>
      <c r="D1527" s="279">
        <v>183</v>
      </c>
      <c r="E1527" s="279">
        <v>4887304.83</v>
      </c>
      <c r="F1527" s="279">
        <v>2103653</v>
      </c>
    </row>
    <row r="1528" spans="1:6" ht="15" x14ac:dyDescent="0.35">
      <c r="A1528" s="279">
        <v>48</v>
      </c>
      <c r="B1528" s="279">
        <v>4887495.26</v>
      </c>
      <c r="C1528" s="279">
        <v>2103119.2599999998</v>
      </c>
      <c r="D1528" s="279">
        <v>184</v>
      </c>
      <c r="E1528" s="279">
        <v>4887359.74</v>
      </c>
      <c r="F1528" s="279">
        <v>2103615.94</v>
      </c>
    </row>
    <row r="1529" spans="1:6" ht="15" x14ac:dyDescent="0.35">
      <c r="A1529" s="279">
        <v>49</v>
      </c>
      <c r="B1529" s="279">
        <v>4887494.49</v>
      </c>
      <c r="C1529" s="279">
        <v>2103122.56</v>
      </c>
      <c r="D1529" s="279">
        <v>185</v>
      </c>
      <c r="E1529" s="279">
        <v>4887391.68</v>
      </c>
      <c r="F1529" s="279">
        <v>2103596.9</v>
      </c>
    </row>
    <row r="1530" spans="1:6" ht="15" x14ac:dyDescent="0.35">
      <c r="A1530" s="279">
        <v>50</v>
      </c>
      <c r="B1530" s="279">
        <v>4887487.72</v>
      </c>
      <c r="C1530" s="279">
        <v>2103129.7799999998</v>
      </c>
      <c r="D1530" s="279">
        <v>186</v>
      </c>
      <c r="E1530" s="279">
        <v>4887429.62</v>
      </c>
      <c r="F1530" s="279">
        <v>2103571.85</v>
      </c>
    </row>
    <row r="1531" spans="1:6" ht="15" x14ac:dyDescent="0.35">
      <c r="A1531" s="279">
        <v>51</v>
      </c>
      <c r="B1531" s="279">
        <v>4887478.87</v>
      </c>
      <c r="C1531" s="279">
        <v>2103136.4700000002</v>
      </c>
      <c r="D1531" s="279">
        <v>187</v>
      </c>
      <c r="E1531" s="279">
        <v>4887439.6100000003</v>
      </c>
      <c r="F1531" s="279">
        <v>2103567.84</v>
      </c>
    </row>
    <row r="1532" spans="1:6" ht="15" x14ac:dyDescent="0.35">
      <c r="A1532" s="279">
        <v>52</v>
      </c>
      <c r="B1532" s="279">
        <v>4887467.9400000004</v>
      </c>
      <c r="C1532" s="279">
        <v>2103143.4900000002</v>
      </c>
      <c r="D1532" s="279">
        <v>188</v>
      </c>
      <c r="E1532" s="279">
        <v>4887459.58</v>
      </c>
      <c r="F1532" s="279">
        <v>2103557.81</v>
      </c>
    </row>
    <row r="1533" spans="1:6" ht="15" x14ac:dyDescent="0.35">
      <c r="A1533" s="279">
        <v>53</v>
      </c>
      <c r="B1533" s="279">
        <v>4887465.09</v>
      </c>
      <c r="C1533" s="279">
        <v>2103144.58</v>
      </c>
      <c r="D1533" s="279">
        <v>189</v>
      </c>
      <c r="E1533" s="279">
        <v>4887470.5599999996</v>
      </c>
      <c r="F1533" s="279">
        <v>2103553.7999999998</v>
      </c>
    </row>
    <row r="1534" spans="1:6" ht="15" x14ac:dyDescent="0.35">
      <c r="A1534" s="279">
        <v>54</v>
      </c>
      <c r="B1534" s="279">
        <v>4887461.59</v>
      </c>
      <c r="C1534" s="279">
        <v>2103145.91</v>
      </c>
      <c r="D1534" s="279">
        <v>190</v>
      </c>
      <c r="E1534" s="279">
        <v>4887471.57</v>
      </c>
      <c r="F1534" s="279">
        <v>2103556.7999999998</v>
      </c>
    </row>
    <row r="1535" spans="1:6" ht="15" x14ac:dyDescent="0.35">
      <c r="A1535" s="279">
        <v>55</v>
      </c>
      <c r="B1535" s="279">
        <v>4887462.58</v>
      </c>
      <c r="C1535" s="279">
        <v>2103149.0499999998</v>
      </c>
      <c r="D1535" s="279">
        <v>191</v>
      </c>
      <c r="E1535" s="279">
        <v>4887539.4800000004</v>
      </c>
      <c r="F1535" s="279">
        <v>2103526.7000000002</v>
      </c>
    </row>
    <row r="1536" spans="1:6" ht="15" x14ac:dyDescent="0.35">
      <c r="A1536" s="279">
        <v>56</v>
      </c>
      <c r="B1536" s="279">
        <v>4887467.51</v>
      </c>
      <c r="C1536" s="279">
        <v>2103160.96</v>
      </c>
      <c r="D1536" s="279">
        <v>192</v>
      </c>
      <c r="E1536" s="279">
        <v>4887557.4400000004</v>
      </c>
      <c r="F1536" s="279">
        <v>2103514.6800000002</v>
      </c>
    </row>
    <row r="1537" spans="1:6" ht="15" x14ac:dyDescent="0.35">
      <c r="A1537" s="279">
        <v>57</v>
      </c>
      <c r="B1537" s="279">
        <v>4887473.26</v>
      </c>
      <c r="C1537" s="279">
        <v>2103175.88</v>
      </c>
      <c r="D1537" s="279">
        <v>193</v>
      </c>
      <c r="E1537" s="279">
        <v>4887751.21</v>
      </c>
      <c r="F1537" s="279">
        <v>2103447.41</v>
      </c>
    </row>
    <row r="1538" spans="1:6" ht="15" x14ac:dyDescent="0.35">
      <c r="A1538" s="279">
        <v>58</v>
      </c>
      <c r="B1538" s="279">
        <v>4887479.17</v>
      </c>
      <c r="C1538" s="279">
        <v>2103188.2400000002</v>
      </c>
      <c r="D1538" s="279">
        <v>194</v>
      </c>
      <c r="E1538" s="279">
        <v>4887782.18</v>
      </c>
      <c r="F1538" s="279">
        <v>2103440.37</v>
      </c>
    </row>
    <row r="1539" spans="1:6" ht="15" x14ac:dyDescent="0.35">
      <c r="A1539" s="279">
        <v>59</v>
      </c>
      <c r="B1539" s="279">
        <v>4887483.24</v>
      </c>
      <c r="C1539" s="279">
        <v>2103197.34</v>
      </c>
      <c r="D1539" s="279">
        <v>195</v>
      </c>
      <c r="E1539" s="279">
        <v>4887817.13</v>
      </c>
      <c r="F1539" s="279">
        <v>2103425.3199999998</v>
      </c>
    </row>
    <row r="1540" spans="1:6" ht="15" x14ac:dyDescent="0.35">
      <c r="A1540" s="279">
        <v>60</v>
      </c>
      <c r="B1540" s="279">
        <v>4887484.76</v>
      </c>
      <c r="C1540" s="279">
        <v>2103200.73</v>
      </c>
      <c r="D1540" s="279">
        <v>196</v>
      </c>
      <c r="E1540" s="279">
        <v>4887849.0999999996</v>
      </c>
      <c r="F1540" s="279">
        <v>2103416.27</v>
      </c>
    </row>
    <row r="1541" spans="1:6" ht="15" x14ac:dyDescent="0.35">
      <c r="A1541" s="279">
        <v>61</v>
      </c>
      <c r="B1541" s="279">
        <v>4887485.91</v>
      </c>
      <c r="C1541" s="279">
        <v>2103204.04</v>
      </c>
      <c r="D1541" s="279">
        <v>197</v>
      </c>
      <c r="E1541" s="279">
        <v>4887913.08</v>
      </c>
      <c r="F1541" s="279">
        <v>2103428.16</v>
      </c>
    </row>
    <row r="1542" spans="1:6" ht="15" x14ac:dyDescent="0.35">
      <c r="A1542" s="279">
        <v>62</v>
      </c>
      <c r="B1542" s="279">
        <v>4887465</v>
      </c>
      <c r="C1542" s="279">
        <v>2103212.5299999998</v>
      </c>
      <c r="D1542" s="279">
        <v>198</v>
      </c>
      <c r="E1542" s="279">
        <v>4887940.9800000004</v>
      </c>
      <c r="F1542" s="279">
        <v>2103401.1</v>
      </c>
    </row>
    <row r="1543" spans="1:6" ht="15" x14ac:dyDescent="0.35">
      <c r="A1543" s="279">
        <v>63</v>
      </c>
      <c r="B1543" s="279">
        <v>4887460.7699999996</v>
      </c>
      <c r="C1543" s="279">
        <v>2103214.25</v>
      </c>
      <c r="D1543" s="279">
        <v>199</v>
      </c>
      <c r="E1543" s="279">
        <v>4887943.01</v>
      </c>
      <c r="F1543" s="279">
        <v>2103399.13</v>
      </c>
    </row>
    <row r="1544" spans="1:6" ht="15" x14ac:dyDescent="0.35">
      <c r="A1544" s="279">
        <v>64</v>
      </c>
      <c r="B1544" s="279">
        <v>4887456.28</v>
      </c>
      <c r="C1544" s="279">
        <v>2103216.0699999998</v>
      </c>
      <c r="D1544" s="279">
        <v>200</v>
      </c>
      <c r="E1544" s="279">
        <v>4887942.9800000004</v>
      </c>
      <c r="F1544" s="279">
        <v>2103397.9900000002</v>
      </c>
    </row>
    <row r="1545" spans="1:6" ht="15" x14ac:dyDescent="0.35">
      <c r="A1545" s="279">
        <v>65</v>
      </c>
      <c r="B1545" s="279">
        <v>4887455.66</v>
      </c>
      <c r="C1545" s="279">
        <v>2103216.3199999998</v>
      </c>
      <c r="D1545" s="279">
        <v>201</v>
      </c>
      <c r="E1545" s="279">
        <v>4887944.3099999996</v>
      </c>
      <c r="F1545" s="279">
        <v>2103398.37</v>
      </c>
    </row>
    <row r="1546" spans="1:6" ht="15" x14ac:dyDescent="0.35">
      <c r="A1546" s="279">
        <v>66</v>
      </c>
      <c r="B1546" s="279">
        <v>4887443.91</v>
      </c>
      <c r="C1546" s="279">
        <v>2103221.09</v>
      </c>
      <c r="D1546" s="279">
        <v>202</v>
      </c>
      <c r="E1546" s="279">
        <v>4887946.8099999996</v>
      </c>
      <c r="F1546" s="279">
        <v>2103399.2000000002</v>
      </c>
    </row>
    <row r="1547" spans="1:6" ht="15" x14ac:dyDescent="0.35">
      <c r="A1547" s="279">
        <v>67</v>
      </c>
      <c r="B1547" s="279">
        <v>4887442.99</v>
      </c>
      <c r="C1547" s="279">
        <v>2103221.4700000002</v>
      </c>
      <c r="D1547" s="279">
        <v>203</v>
      </c>
      <c r="E1547" s="279">
        <v>4887945.49</v>
      </c>
      <c r="F1547" s="279">
        <v>2103394.9</v>
      </c>
    </row>
    <row r="1548" spans="1:6" ht="15" x14ac:dyDescent="0.35">
      <c r="A1548" s="279">
        <v>68</v>
      </c>
      <c r="B1548" s="279">
        <v>4887437.67</v>
      </c>
      <c r="C1548" s="279">
        <v>2103223.63</v>
      </c>
      <c r="D1548" s="279">
        <v>204</v>
      </c>
      <c r="E1548" s="279">
        <v>4887945.46</v>
      </c>
      <c r="F1548" s="279">
        <v>2103394.83</v>
      </c>
    </row>
    <row r="1549" spans="1:6" ht="15" x14ac:dyDescent="0.35">
      <c r="A1549" s="279">
        <v>69</v>
      </c>
      <c r="B1549" s="279">
        <v>4887432.96</v>
      </c>
      <c r="C1549" s="279">
        <v>2103225.67</v>
      </c>
      <c r="D1549" s="279">
        <v>205</v>
      </c>
      <c r="E1549" s="279">
        <v>4887943.78</v>
      </c>
      <c r="F1549" s="279">
        <v>2103389.35</v>
      </c>
    </row>
    <row r="1550" spans="1:6" ht="15" x14ac:dyDescent="0.35">
      <c r="A1550" s="279">
        <v>70</v>
      </c>
      <c r="B1550" s="279">
        <v>4887428.09</v>
      </c>
      <c r="C1550" s="279">
        <v>2103227.7799999998</v>
      </c>
      <c r="D1550" s="279">
        <v>206</v>
      </c>
      <c r="E1550" s="279">
        <v>4887943.66</v>
      </c>
      <c r="F1550" s="279">
        <v>2103388.9700000002</v>
      </c>
    </row>
    <row r="1551" spans="1:6" ht="15" x14ac:dyDescent="0.35">
      <c r="A1551" s="279">
        <v>71</v>
      </c>
      <c r="B1551" s="279">
        <v>4887426.12</v>
      </c>
      <c r="C1551" s="279">
        <v>2103228.64</v>
      </c>
      <c r="D1551" s="279">
        <v>207</v>
      </c>
      <c r="E1551" s="279">
        <v>4887942.62</v>
      </c>
      <c r="F1551" s="279">
        <v>2103385.58</v>
      </c>
    </row>
    <row r="1552" spans="1:6" ht="15" x14ac:dyDescent="0.35">
      <c r="A1552" s="279">
        <v>72</v>
      </c>
      <c r="B1552" s="279">
        <v>4887417.08</v>
      </c>
      <c r="C1552" s="279">
        <v>2103232.56</v>
      </c>
      <c r="D1552" s="279">
        <v>208</v>
      </c>
      <c r="E1552" s="279">
        <v>4887940.84</v>
      </c>
      <c r="F1552" s="279">
        <v>2103379.7999999998</v>
      </c>
    </row>
    <row r="1553" spans="1:6" ht="15" x14ac:dyDescent="0.35">
      <c r="A1553" s="279">
        <v>73</v>
      </c>
      <c r="B1553" s="279">
        <v>4887416.04</v>
      </c>
      <c r="C1553" s="279">
        <v>2103233.0099999998</v>
      </c>
      <c r="D1553" s="279">
        <v>209</v>
      </c>
      <c r="E1553" s="279">
        <v>4887940.71</v>
      </c>
      <c r="F1553" s="279">
        <v>2103376.91</v>
      </c>
    </row>
    <row r="1554" spans="1:6" ht="15" x14ac:dyDescent="0.35">
      <c r="A1554" s="279">
        <v>74</v>
      </c>
      <c r="B1554" s="279">
        <v>4887413.88</v>
      </c>
      <c r="C1554" s="279">
        <v>2103233.9500000002</v>
      </c>
      <c r="D1554" s="279">
        <v>210</v>
      </c>
      <c r="E1554" s="279">
        <v>4887940.26</v>
      </c>
      <c r="F1554" s="279">
        <v>2103367.06</v>
      </c>
    </row>
    <row r="1555" spans="1:6" ht="15" x14ac:dyDescent="0.35">
      <c r="A1555" s="279">
        <v>75</v>
      </c>
      <c r="B1555" s="279">
        <v>4887404.16</v>
      </c>
      <c r="C1555" s="279">
        <v>2103238.17</v>
      </c>
      <c r="D1555" s="279">
        <v>211</v>
      </c>
      <c r="E1555" s="279">
        <v>4887938.07</v>
      </c>
      <c r="F1555" s="279">
        <v>2103362.48</v>
      </c>
    </row>
    <row r="1556" spans="1:6" ht="15" x14ac:dyDescent="0.35">
      <c r="A1556" s="279">
        <v>76</v>
      </c>
      <c r="B1556" s="279">
        <v>4887400.91</v>
      </c>
      <c r="C1556" s="279">
        <v>2103239.58</v>
      </c>
      <c r="D1556" s="279">
        <v>212</v>
      </c>
      <c r="E1556" s="279">
        <v>4887937.1500000004</v>
      </c>
      <c r="F1556" s="279">
        <v>2103360.54</v>
      </c>
    </row>
    <row r="1557" spans="1:6" ht="15" x14ac:dyDescent="0.35">
      <c r="A1557" s="279">
        <v>77</v>
      </c>
      <c r="B1557" s="279">
        <v>4887399.08</v>
      </c>
      <c r="C1557" s="279">
        <v>2103240.38</v>
      </c>
      <c r="D1557" s="279">
        <v>213</v>
      </c>
      <c r="E1557" s="279">
        <v>4887934.95</v>
      </c>
      <c r="F1557" s="279">
        <v>2103355.9300000002</v>
      </c>
    </row>
    <row r="1558" spans="1:6" ht="15" x14ac:dyDescent="0.35">
      <c r="A1558" s="279">
        <v>78</v>
      </c>
      <c r="B1558" s="279">
        <v>4887390.37</v>
      </c>
      <c r="C1558" s="279">
        <v>2103244.16</v>
      </c>
      <c r="D1558" s="279">
        <v>214</v>
      </c>
      <c r="E1558" s="279">
        <v>4887931.17</v>
      </c>
      <c r="F1558" s="279">
        <v>2103348</v>
      </c>
    </row>
    <row r="1559" spans="1:6" ht="15" x14ac:dyDescent="0.35">
      <c r="A1559" s="279">
        <v>79</v>
      </c>
      <c r="B1559" s="279">
        <v>4887390.05</v>
      </c>
      <c r="C1559" s="279">
        <v>2103244.2799999998</v>
      </c>
      <c r="D1559" s="279">
        <v>215</v>
      </c>
      <c r="E1559" s="279">
        <v>4887927.4000000004</v>
      </c>
      <c r="F1559" s="279">
        <v>2103340.4300000002</v>
      </c>
    </row>
    <row r="1560" spans="1:6" ht="15" x14ac:dyDescent="0.35">
      <c r="A1560" s="279">
        <v>80</v>
      </c>
      <c r="B1560" s="279">
        <v>4887390.01</v>
      </c>
      <c r="C1560" s="279">
        <v>2103244.2999999998</v>
      </c>
      <c r="D1560" s="279">
        <v>216</v>
      </c>
      <c r="E1560" s="279">
        <v>4887923.78</v>
      </c>
      <c r="F1560" s="279">
        <v>2103333.1800000002</v>
      </c>
    </row>
    <row r="1561" spans="1:6" ht="15" x14ac:dyDescent="0.35">
      <c r="A1561" s="279">
        <v>81</v>
      </c>
      <c r="B1561" s="279">
        <v>4887385.88</v>
      </c>
      <c r="C1561" s="279">
        <v>2103245.96</v>
      </c>
      <c r="D1561" s="279">
        <v>217</v>
      </c>
      <c r="E1561" s="279">
        <v>4887922.93</v>
      </c>
      <c r="F1561" s="279">
        <v>2103331.48</v>
      </c>
    </row>
    <row r="1562" spans="1:6" ht="15" x14ac:dyDescent="0.35">
      <c r="A1562" s="279">
        <v>82</v>
      </c>
      <c r="B1562" s="279">
        <v>4887382.49</v>
      </c>
      <c r="C1562" s="279">
        <v>2103247.3199999998</v>
      </c>
      <c r="D1562" s="279">
        <v>218</v>
      </c>
      <c r="E1562" s="279">
        <v>4887918.41</v>
      </c>
      <c r="F1562" s="279">
        <v>2103322.42</v>
      </c>
    </row>
    <row r="1563" spans="1:6" ht="15" x14ac:dyDescent="0.35">
      <c r="A1563" s="279">
        <v>83</v>
      </c>
      <c r="B1563" s="279">
        <v>4887378.13</v>
      </c>
      <c r="C1563" s="279">
        <v>2103249.08</v>
      </c>
      <c r="D1563" s="279">
        <v>219</v>
      </c>
      <c r="E1563" s="279">
        <v>4887917.54</v>
      </c>
      <c r="F1563" s="279">
        <v>2103320.66</v>
      </c>
    </row>
    <row r="1564" spans="1:6" ht="15" x14ac:dyDescent="0.35">
      <c r="A1564" s="279">
        <v>84</v>
      </c>
      <c r="B1564" s="279">
        <v>4887375.1900000004</v>
      </c>
      <c r="C1564" s="279">
        <v>2103250.2599999998</v>
      </c>
      <c r="D1564" s="279">
        <v>220</v>
      </c>
      <c r="E1564" s="279">
        <v>4887913.9000000004</v>
      </c>
      <c r="F1564" s="279">
        <v>2103313.37</v>
      </c>
    </row>
    <row r="1565" spans="1:6" ht="15" x14ac:dyDescent="0.35">
      <c r="A1565" s="279">
        <v>85</v>
      </c>
      <c r="B1565" s="279">
        <v>4887370.75</v>
      </c>
      <c r="C1565" s="279">
        <v>2103252.04</v>
      </c>
      <c r="D1565" s="279">
        <v>221</v>
      </c>
      <c r="E1565" s="279">
        <v>4887911.8099999996</v>
      </c>
      <c r="F1565" s="279">
        <v>2103309.19</v>
      </c>
    </row>
    <row r="1566" spans="1:6" ht="15" x14ac:dyDescent="0.35">
      <c r="A1566" s="279">
        <v>86</v>
      </c>
      <c r="B1566" s="279">
        <v>4887367.1900000004</v>
      </c>
      <c r="C1566" s="279">
        <v>2103253.4700000002</v>
      </c>
      <c r="D1566" s="279">
        <v>222</v>
      </c>
      <c r="E1566" s="279">
        <v>4887904.45</v>
      </c>
      <c r="F1566" s="279">
        <v>2103294.42</v>
      </c>
    </row>
    <row r="1567" spans="1:6" ht="15" x14ac:dyDescent="0.35">
      <c r="A1567" s="279">
        <v>87</v>
      </c>
      <c r="B1567" s="279">
        <v>4887358.59</v>
      </c>
      <c r="C1567" s="279">
        <v>2103256.9300000002</v>
      </c>
      <c r="D1567" s="279">
        <v>223</v>
      </c>
      <c r="E1567" s="279">
        <v>4887904.37</v>
      </c>
      <c r="F1567" s="279">
        <v>2103294.27</v>
      </c>
    </row>
    <row r="1568" spans="1:6" ht="15" x14ac:dyDescent="0.35">
      <c r="A1568" s="279">
        <v>88</v>
      </c>
      <c r="B1568" s="279">
        <v>4887357.0999999996</v>
      </c>
      <c r="C1568" s="279">
        <v>2103257.5299999998</v>
      </c>
      <c r="D1568" s="279">
        <v>224</v>
      </c>
      <c r="E1568" s="279">
        <v>4887899.0999999996</v>
      </c>
      <c r="F1568" s="279">
        <v>2103283.71</v>
      </c>
    </row>
    <row r="1569" spans="1:6" ht="15" x14ac:dyDescent="0.35">
      <c r="A1569" s="279">
        <v>89</v>
      </c>
      <c r="B1569" s="279">
        <v>4887355.8</v>
      </c>
      <c r="C1569" s="279">
        <v>2103258.0499999998</v>
      </c>
      <c r="D1569" s="279">
        <v>225</v>
      </c>
      <c r="E1569" s="279">
        <v>4887897.96</v>
      </c>
      <c r="F1569" s="279">
        <v>2103281.42</v>
      </c>
    </row>
    <row r="1570" spans="1:6" ht="15" x14ac:dyDescent="0.35">
      <c r="A1570" s="279">
        <v>90</v>
      </c>
      <c r="B1570" s="279">
        <v>4887345.87</v>
      </c>
      <c r="C1570" s="279">
        <v>2103262.04</v>
      </c>
      <c r="D1570" s="279">
        <v>226</v>
      </c>
      <c r="E1570" s="279">
        <v>4887897.18</v>
      </c>
      <c r="F1570" s="279">
        <v>2103279.85</v>
      </c>
    </row>
    <row r="1571" spans="1:6" ht="15" x14ac:dyDescent="0.35">
      <c r="A1571" s="279">
        <v>91</v>
      </c>
      <c r="B1571" s="279">
        <v>4887345.42</v>
      </c>
      <c r="C1571" s="279">
        <v>2103262.23</v>
      </c>
      <c r="D1571" s="279">
        <v>227</v>
      </c>
      <c r="E1571" s="279">
        <v>4887896.29</v>
      </c>
      <c r="F1571" s="279">
        <v>2103277.59</v>
      </c>
    </row>
    <row r="1572" spans="1:6" ht="15" x14ac:dyDescent="0.35">
      <c r="A1572" s="279">
        <v>92</v>
      </c>
      <c r="B1572" s="279">
        <v>4887342.7300000004</v>
      </c>
      <c r="C1572" s="279">
        <v>2103263.31</v>
      </c>
      <c r="D1572" s="279">
        <v>228</v>
      </c>
      <c r="E1572" s="279">
        <v>4887893.2699999996</v>
      </c>
      <c r="F1572" s="279">
        <v>2103269.9</v>
      </c>
    </row>
    <row r="1573" spans="1:6" ht="15" x14ac:dyDescent="0.35">
      <c r="A1573" s="279">
        <v>93</v>
      </c>
      <c r="B1573" s="279">
        <v>4887342.16</v>
      </c>
      <c r="C1573" s="279">
        <v>2103263.5299999998</v>
      </c>
      <c r="D1573" s="279">
        <v>229</v>
      </c>
      <c r="E1573" s="279">
        <v>4887892.41</v>
      </c>
      <c r="F1573" s="279">
        <v>2103267.7200000002</v>
      </c>
    </row>
    <row r="1574" spans="1:6" ht="15" x14ac:dyDescent="0.35">
      <c r="A1574" s="279">
        <v>94</v>
      </c>
      <c r="B1574" s="279">
        <v>4887341.7699999996</v>
      </c>
      <c r="C1574" s="279">
        <v>2103263.69</v>
      </c>
      <c r="D1574" s="279">
        <v>230</v>
      </c>
      <c r="E1574" s="279">
        <v>4887890.34</v>
      </c>
      <c r="F1574" s="279">
        <v>2103262.4300000002</v>
      </c>
    </row>
    <row r="1575" spans="1:6" ht="15" x14ac:dyDescent="0.35">
      <c r="A1575" s="279">
        <v>95</v>
      </c>
      <c r="B1575" s="279">
        <v>4887341.29</v>
      </c>
      <c r="C1575" s="279">
        <v>2103263.88</v>
      </c>
      <c r="D1575" s="279">
        <v>231</v>
      </c>
      <c r="E1575" s="279">
        <v>4887889.32</v>
      </c>
      <c r="F1575" s="279">
        <v>2103259.85</v>
      </c>
    </row>
    <row r="1576" spans="1:6" ht="15" x14ac:dyDescent="0.35">
      <c r="A1576" s="279">
        <v>96</v>
      </c>
      <c r="B1576" s="279">
        <v>4887339.1900000004</v>
      </c>
      <c r="C1576" s="279">
        <v>2103264.73</v>
      </c>
      <c r="D1576" s="279">
        <v>232</v>
      </c>
      <c r="E1576" s="279">
        <v>4887888.1399999997</v>
      </c>
      <c r="F1576" s="279">
        <v>2103257.0099999998</v>
      </c>
    </row>
    <row r="1577" spans="1:6" ht="15" x14ac:dyDescent="0.35">
      <c r="A1577" s="279">
        <v>97</v>
      </c>
      <c r="B1577" s="279">
        <v>4887338.33</v>
      </c>
      <c r="C1577" s="279">
        <v>2103265.08</v>
      </c>
      <c r="D1577" s="279">
        <v>233</v>
      </c>
      <c r="E1577" s="279">
        <v>4887887.62</v>
      </c>
      <c r="F1577" s="279">
        <v>2103255.75</v>
      </c>
    </row>
    <row r="1578" spans="1:6" ht="15" x14ac:dyDescent="0.35">
      <c r="A1578" s="279">
        <v>98</v>
      </c>
      <c r="B1578" s="279">
        <v>4887332.1500000004</v>
      </c>
      <c r="C1578" s="279">
        <v>2103267.56</v>
      </c>
      <c r="D1578" s="279">
        <v>234</v>
      </c>
      <c r="E1578" s="279">
        <v>4887887.2699999996</v>
      </c>
      <c r="F1578" s="279">
        <v>2103254.9</v>
      </c>
    </row>
    <row r="1579" spans="1:6" ht="15" x14ac:dyDescent="0.35">
      <c r="A1579" s="279">
        <v>99</v>
      </c>
      <c r="B1579" s="279">
        <v>4887330.4800000004</v>
      </c>
      <c r="C1579" s="279">
        <v>2103268.23</v>
      </c>
      <c r="D1579" s="279">
        <v>235</v>
      </c>
      <c r="E1579" s="279">
        <v>4887885.41</v>
      </c>
      <c r="F1579" s="279">
        <v>2103250.44</v>
      </c>
    </row>
    <row r="1580" spans="1:6" ht="15" x14ac:dyDescent="0.35">
      <c r="A1580" s="279">
        <v>100</v>
      </c>
      <c r="B1580" s="279">
        <v>4887326.5</v>
      </c>
      <c r="C1580" s="279">
        <v>2103269.83</v>
      </c>
      <c r="D1580" s="279">
        <v>236</v>
      </c>
      <c r="E1580" s="279">
        <v>4887880.6399999997</v>
      </c>
      <c r="F1580" s="279">
        <v>2103238.9900000002</v>
      </c>
    </row>
    <row r="1581" spans="1:6" ht="15" x14ac:dyDescent="0.35">
      <c r="A1581" s="279">
        <v>101</v>
      </c>
      <c r="B1581" s="279">
        <v>4887326.3</v>
      </c>
      <c r="C1581" s="279">
        <v>2103269.91</v>
      </c>
      <c r="D1581" s="279">
        <v>237</v>
      </c>
      <c r="E1581" s="279">
        <v>4887878.72</v>
      </c>
      <c r="F1581" s="279">
        <v>2103234.37</v>
      </c>
    </row>
    <row r="1582" spans="1:6" ht="15" x14ac:dyDescent="0.35">
      <c r="A1582" s="279">
        <v>102</v>
      </c>
      <c r="B1582" s="279">
        <v>4887322.09</v>
      </c>
      <c r="C1582" s="279">
        <v>2103271.6</v>
      </c>
      <c r="D1582" s="279">
        <v>238</v>
      </c>
      <c r="E1582" s="279">
        <v>4887878.34</v>
      </c>
      <c r="F1582" s="279">
        <v>2103233.46</v>
      </c>
    </row>
    <row r="1583" spans="1:6" ht="15" x14ac:dyDescent="0.35">
      <c r="A1583" s="279">
        <v>103</v>
      </c>
      <c r="B1583" s="279">
        <v>4887320.92</v>
      </c>
      <c r="C1583" s="279">
        <v>2103272.09</v>
      </c>
      <c r="D1583" s="279">
        <v>239</v>
      </c>
      <c r="E1583" s="279">
        <v>4887875.16</v>
      </c>
      <c r="F1583" s="279">
        <v>2103225.8199999998</v>
      </c>
    </row>
    <row r="1584" spans="1:6" ht="15" x14ac:dyDescent="0.35">
      <c r="A1584" s="279">
        <v>104</v>
      </c>
      <c r="B1584" s="279">
        <v>4887319.42</v>
      </c>
      <c r="C1584" s="279">
        <v>2103272.73</v>
      </c>
      <c r="D1584" s="279">
        <v>240</v>
      </c>
      <c r="E1584" s="279">
        <v>4887871.1100000003</v>
      </c>
      <c r="F1584" s="279">
        <v>2103216.08</v>
      </c>
    </row>
    <row r="1585" spans="1:6" ht="15" x14ac:dyDescent="0.35">
      <c r="A1585" s="279">
        <v>105</v>
      </c>
      <c r="B1585" s="279">
        <v>4887318.6100000003</v>
      </c>
      <c r="C1585" s="279">
        <v>2103273.0699999998</v>
      </c>
      <c r="D1585" s="279">
        <v>241</v>
      </c>
      <c r="E1585" s="279">
        <v>4887870.8099999996</v>
      </c>
      <c r="F1585" s="279">
        <v>2103215.35</v>
      </c>
    </row>
    <row r="1586" spans="1:6" ht="15" x14ac:dyDescent="0.35">
      <c r="A1586" s="279">
        <v>106</v>
      </c>
      <c r="B1586" s="279">
        <v>4887309.18</v>
      </c>
      <c r="C1586" s="279">
        <v>2103277.0299999998</v>
      </c>
      <c r="D1586" s="279">
        <v>242</v>
      </c>
      <c r="E1586" s="279">
        <v>4887867.45</v>
      </c>
      <c r="F1586" s="279">
        <v>2103207.5099999998</v>
      </c>
    </row>
    <row r="1587" spans="1:6" ht="15" x14ac:dyDescent="0.35">
      <c r="A1587" s="279">
        <v>107</v>
      </c>
      <c r="B1587" s="279">
        <v>4887307.18</v>
      </c>
      <c r="C1587" s="279">
        <v>2103277.87</v>
      </c>
      <c r="D1587" s="279">
        <v>243</v>
      </c>
      <c r="E1587" s="279">
        <v>4887864.24</v>
      </c>
      <c r="F1587" s="279">
        <v>2103200.0099999998</v>
      </c>
    </row>
    <row r="1588" spans="1:6" ht="15" x14ac:dyDescent="0.35">
      <c r="A1588" s="279">
        <v>108</v>
      </c>
      <c r="B1588" s="279">
        <v>4887306.82</v>
      </c>
      <c r="C1588" s="279">
        <v>2103278.02</v>
      </c>
      <c r="D1588" s="279">
        <v>244</v>
      </c>
      <c r="E1588" s="279">
        <v>4887863.4800000004</v>
      </c>
      <c r="F1588" s="279">
        <v>2103198.2200000002</v>
      </c>
    </row>
    <row r="1589" spans="1:6" ht="15" x14ac:dyDescent="0.35">
      <c r="A1589" s="279">
        <v>109</v>
      </c>
      <c r="B1589" s="279">
        <v>4887304.7</v>
      </c>
      <c r="C1589" s="279">
        <v>2103278.92</v>
      </c>
      <c r="D1589" s="279">
        <v>245</v>
      </c>
      <c r="E1589" s="279">
        <v>4887861.8899999997</v>
      </c>
      <c r="F1589" s="279">
        <v>2103194.5099999998</v>
      </c>
    </row>
    <row r="1590" spans="1:6" ht="15" x14ac:dyDescent="0.35">
      <c r="A1590" s="279">
        <v>110</v>
      </c>
      <c r="B1590" s="279">
        <v>4887302.2</v>
      </c>
      <c r="C1590" s="279">
        <v>2103279.9700000002</v>
      </c>
      <c r="D1590" s="279">
        <v>246</v>
      </c>
      <c r="E1590" s="279">
        <v>4887860.7</v>
      </c>
      <c r="F1590" s="279">
        <v>2103191.7400000002</v>
      </c>
    </row>
    <row r="1591" spans="1:6" ht="15" x14ac:dyDescent="0.35">
      <c r="A1591" s="279">
        <v>111</v>
      </c>
      <c r="B1591" s="279">
        <v>4887296.4800000004</v>
      </c>
      <c r="C1591" s="279">
        <v>2103282.37</v>
      </c>
      <c r="D1591" s="279">
        <v>247</v>
      </c>
      <c r="E1591" s="279">
        <v>4887855.5599999996</v>
      </c>
      <c r="F1591" s="279">
        <v>2103179.7200000002</v>
      </c>
    </row>
    <row r="1592" spans="1:6" ht="15" x14ac:dyDescent="0.35">
      <c r="A1592" s="279">
        <v>112</v>
      </c>
      <c r="B1592" s="279">
        <v>4887295.9800000004</v>
      </c>
      <c r="C1592" s="279">
        <v>2103282.58</v>
      </c>
      <c r="D1592" s="279">
        <v>248</v>
      </c>
      <c r="E1592" s="279">
        <v>4887855.33</v>
      </c>
      <c r="F1592" s="279">
        <v>2103179.17</v>
      </c>
    </row>
    <row r="1593" spans="1:6" ht="15" x14ac:dyDescent="0.35">
      <c r="A1593" s="279">
        <v>113</v>
      </c>
      <c r="B1593" s="279">
        <v>4887292.79</v>
      </c>
      <c r="C1593" s="279">
        <v>2103283.92</v>
      </c>
      <c r="D1593" s="279">
        <v>249</v>
      </c>
      <c r="E1593" s="279">
        <v>4887854.7300000004</v>
      </c>
      <c r="F1593" s="279">
        <v>2103177.77</v>
      </c>
    </row>
    <row r="1594" spans="1:6" ht="15" x14ac:dyDescent="0.35">
      <c r="A1594" s="279">
        <v>114</v>
      </c>
      <c r="B1594" s="279">
        <v>4887284.54</v>
      </c>
      <c r="C1594" s="279">
        <v>2103287.39</v>
      </c>
      <c r="D1594" s="279">
        <v>250</v>
      </c>
      <c r="E1594" s="279">
        <v>4887850.4400000004</v>
      </c>
      <c r="F1594" s="279">
        <v>2103167.7599999998</v>
      </c>
    </row>
    <row r="1595" spans="1:6" ht="15" x14ac:dyDescent="0.35">
      <c r="A1595" s="279">
        <v>115</v>
      </c>
      <c r="B1595" s="279">
        <v>4887284.1399999997</v>
      </c>
      <c r="C1595" s="279">
        <v>2103287.56</v>
      </c>
      <c r="D1595" s="279">
        <v>251</v>
      </c>
      <c r="E1595" s="279">
        <v>4887847.13</v>
      </c>
      <c r="F1595" s="279">
        <v>2103160.0299999998</v>
      </c>
    </row>
    <row r="1596" spans="1:6" ht="15" x14ac:dyDescent="0.35">
      <c r="A1596" s="279">
        <v>116</v>
      </c>
      <c r="B1596" s="279">
        <v>4887270.95</v>
      </c>
      <c r="C1596" s="279">
        <v>2103293.7400000002</v>
      </c>
      <c r="D1596" s="279">
        <v>252</v>
      </c>
      <c r="E1596" s="279">
        <v>4887844.03</v>
      </c>
      <c r="F1596" s="279">
        <v>2103152.7799999998</v>
      </c>
    </row>
    <row r="1597" spans="1:6" ht="15" x14ac:dyDescent="0.35">
      <c r="A1597" s="279">
        <v>117</v>
      </c>
      <c r="B1597" s="279">
        <v>4887264.3499999996</v>
      </c>
      <c r="C1597" s="279">
        <v>2103296.83</v>
      </c>
      <c r="D1597" s="279">
        <v>253</v>
      </c>
      <c r="E1597" s="279">
        <v>4887839.55</v>
      </c>
      <c r="F1597" s="279">
        <v>2103142.2999999998</v>
      </c>
    </row>
    <row r="1598" spans="1:6" ht="15" x14ac:dyDescent="0.35">
      <c r="A1598" s="279">
        <v>118</v>
      </c>
      <c r="B1598" s="279">
        <v>4887259.46</v>
      </c>
      <c r="C1598" s="279">
        <v>2103299.12</v>
      </c>
      <c r="D1598" s="279">
        <v>254</v>
      </c>
      <c r="E1598" s="279">
        <v>4887836.3899999997</v>
      </c>
      <c r="F1598" s="279">
        <v>2103134.91</v>
      </c>
    </row>
    <row r="1599" spans="1:6" ht="15" x14ac:dyDescent="0.35">
      <c r="A1599" s="279">
        <v>119</v>
      </c>
      <c r="B1599" s="279">
        <v>4887257.76</v>
      </c>
      <c r="C1599" s="279">
        <v>2103299.92</v>
      </c>
      <c r="D1599" s="279">
        <v>255</v>
      </c>
      <c r="E1599" s="279">
        <v>4887835.8</v>
      </c>
      <c r="F1599" s="279">
        <v>2103133.5299999998</v>
      </c>
    </row>
    <row r="1600" spans="1:6" ht="15" x14ac:dyDescent="0.35">
      <c r="A1600" s="279">
        <v>120</v>
      </c>
      <c r="B1600" s="279">
        <v>4887246.7</v>
      </c>
      <c r="C1600" s="279">
        <v>2103304.5699999998</v>
      </c>
      <c r="D1600" s="279">
        <v>256</v>
      </c>
      <c r="E1600" s="279">
        <v>4887835.71</v>
      </c>
      <c r="F1600" s="279">
        <v>2103133.3199999998</v>
      </c>
    </row>
    <row r="1601" spans="1:6" ht="15" x14ac:dyDescent="0.35">
      <c r="A1601" s="279">
        <v>121</v>
      </c>
      <c r="B1601" s="279">
        <v>4887243.75</v>
      </c>
      <c r="C1601" s="279">
        <v>2103305.81</v>
      </c>
      <c r="D1601" s="279">
        <v>257</v>
      </c>
      <c r="E1601" s="279">
        <v>4887833.71</v>
      </c>
      <c r="F1601" s="279">
        <v>2103128.66</v>
      </c>
    </row>
    <row r="1602" spans="1:6" ht="15" x14ac:dyDescent="0.35">
      <c r="A1602" s="279">
        <v>122</v>
      </c>
      <c r="B1602" s="279">
        <v>4887262.24</v>
      </c>
      <c r="C1602" s="279">
        <v>2103349.2400000002</v>
      </c>
      <c r="D1602" s="279">
        <v>258</v>
      </c>
      <c r="E1602" s="279">
        <v>4887829.62</v>
      </c>
      <c r="F1602" s="279">
        <v>2103119.09</v>
      </c>
    </row>
    <row r="1603" spans="1:6" ht="15" x14ac:dyDescent="0.35">
      <c r="A1603" s="279">
        <v>123</v>
      </c>
      <c r="B1603" s="279">
        <v>4887266.74</v>
      </c>
      <c r="C1603" s="279">
        <v>2103359.79</v>
      </c>
      <c r="D1603" s="279">
        <v>259</v>
      </c>
      <c r="E1603" s="279">
        <v>4887828.33</v>
      </c>
      <c r="F1603" s="279">
        <v>2103116.0699999998</v>
      </c>
    </row>
    <row r="1604" spans="1:6" ht="15" x14ac:dyDescent="0.35">
      <c r="A1604" s="279">
        <v>124</v>
      </c>
      <c r="B1604" s="279">
        <v>4887269.57</v>
      </c>
      <c r="C1604" s="279">
        <v>2103366.4500000002</v>
      </c>
      <c r="D1604" s="279">
        <v>260</v>
      </c>
      <c r="E1604" s="279">
        <v>4887828.26</v>
      </c>
      <c r="F1604" s="279">
        <v>2103115.92</v>
      </c>
    </row>
    <row r="1605" spans="1:6" ht="15" x14ac:dyDescent="0.35">
      <c r="A1605" s="279">
        <v>125</v>
      </c>
      <c r="B1605" s="279">
        <v>4887270.47</v>
      </c>
      <c r="C1605" s="279">
        <v>2103368.5699999998</v>
      </c>
      <c r="D1605" s="279">
        <v>261</v>
      </c>
      <c r="E1605" s="279">
        <v>4887824.62</v>
      </c>
      <c r="F1605" s="279">
        <v>2103107.4</v>
      </c>
    </row>
    <row r="1606" spans="1:6" ht="15" x14ac:dyDescent="0.35">
      <c r="A1606" s="279">
        <v>126</v>
      </c>
      <c r="B1606" s="279">
        <v>4887272.0999999996</v>
      </c>
      <c r="C1606" s="279">
        <v>2103372.4</v>
      </c>
      <c r="D1606" s="279">
        <v>262</v>
      </c>
      <c r="E1606" s="279">
        <v>4887821.72</v>
      </c>
      <c r="F1606" s="279">
        <v>2103100.62</v>
      </c>
    </row>
    <row r="1607" spans="1:6" ht="15" x14ac:dyDescent="0.35">
      <c r="A1607" s="279">
        <v>127</v>
      </c>
      <c r="B1607" s="279">
        <v>4887272.9400000004</v>
      </c>
      <c r="C1607" s="279">
        <v>2103374.35</v>
      </c>
      <c r="D1607" s="279">
        <v>263</v>
      </c>
      <c r="E1607" s="279">
        <v>4887817.08</v>
      </c>
      <c r="F1607" s="279">
        <v>2103089.77</v>
      </c>
    </row>
    <row r="1608" spans="1:6" ht="15" x14ac:dyDescent="0.35">
      <c r="A1608" s="279">
        <v>128</v>
      </c>
      <c r="B1608" s="279">
        <v>4887273.46</v>
      </c>
      <c r="C1608" s="279">
        <v>2103375.6</v>
      </c>
      <c r="D1608" s="279">
        <v>264</v>
      </c>
      <c r="E1608" s="279">
        <v>4887816.2699999996</v>
      </c>
      <c r="F1608" s="279">
        <v>2103087.89</v>
      </c>
    </row>
    <row r="1609" spans="1:6" ht="15" x14ac:dyDescent="0.35">
      <c r="A1609" s="279">
        <v>129</v>
      </c>
      <c r="B1609" s="279">
        <v>4887273.92</v>
      </c>
      <c r="C1609" s="279">
        <v>2103376.98</v>
      </c>
      <c r="D1609" s="279">
        <v>265</v>
      </c>
      <c r="E1609" s="279">
        <v>4887810.0199999996</v>
      </c>
      <c r="F1609" s="279">
        <v>2103073.27</v>
      </c>
    </row>
    <row r="1610" spans="1:6" ht="15" x14ac:dyDescent="0.35">
      <c r="A1610" s="279">
        <v>130</v>
      </c>
      <c r="B1610" s="279">
        <v>4887274.54</v>
      </c>
      <c r="C1610" s="279">
        <v>2103378.85</v>
      </c>
      <c r="D1610" s="279">
        <v>266</v>
      </c>
      <c r="E1610" s="279">
        <v>4887808.8099999996</v>
      </c>
      <c r="F1610" s="279">
        <v>2103070.4500000002</v>
      </c>
    </row>
    <row r="1611" spans="1:6" ht="15" x14ac:dyDescent="0.35">
      <c r="A1611" s="279">
        <v>131</v>
      </c>
      <c r="B1611" s="279">
        <v>4887274.8899999997</v>
      </c>
      <c r="C1611" s="279">
        <v>2103379.94</v>
      </c>
      <c r="D1611" s="279">
        <v>267</v>
      </c>
      <c r="E1611" s="279">
        <v>4887805.49</v>
      </c>
      <c r="F1611" s="279">
        <v>2103062.6800000002</v>
      </c>
    </row>
    <row r="1612" spans="1:6" ht="15" x14ac:dyDescent="0.35">
      <c r="A1612" s="279">
        <v>132</v>
      </c>
      <c r="B1612" s="279">
        <v>4887273.3099999996</v>
      </c>
      <c r="C1612" s="279">
        <v>2103379.65</v>
      </c>
      <c r="D1612" s="279">
        <v>268</v>
      </c>
      <c r="E1612" s="279">
        <v>4887805.4400000004</v>
      </c>
      <c r="F1612" s="279">
        <v>2103062.5699999998</v>
      </c>
    </row>
    <row r="1613" spans="1:6" ht="15" x14ac:dyDescent="0.35">
      <c r="A1613" s="279">
        <v>133</v>
      </c>
      <c r="B1613" s="279">
        <v>4887273.28</v>
      </c>
      <c r="C1613" s="279">
        <v>2103379.66</v>
      </c>
      <c r="D1613" s="279">
        <v>269</v>
      </c>
      <c r="E1613" s="279">
        <v>4887820.25</v>
      </c>
      <c r="F1613" s="279">
        <v>2103056.1800000002</v>
      </c>
    </row>
    <row r="1614" spans="1:6" ht="15" x14ac:dyDescent="0.35">
      <c r="A1614" s="279">
        <v>134</v>
      </c>
      <c r="B1614" s="279">
        <v>4887264.16</v>
      </c>
      <c r="C1614" s="279">
        <v>2103383.38</v>
      </c>
      <c r="D1614" s="279">
        <v>270</v>
      </c>
      <c r="E1614" s="279">
        <v>4887862.9800000004</v>
      </c>
      <c r="F1614" s="279">
        <v>2103037.7599999998</v>
      </c>
    </row>
    <row r="1615" spans="1:6" ht="15" x14ac:dyDescent="0.35">
      <c r="A1615" s="279">
        <v>135</v>
      </c>
      <c r="B1615" s="279">
        <v>4887262.2699999996</v>
      </c>
      <c r="C1615" s="279">
        <v>2103384.15</v>
      </c>
      <c r="D1615" s="279">
        <v>271</v>
      </c>
      <c r="E1615" s="279">
        <v>4887867.59</v>
      </c>
      <c r="F1615" s="279">
        <v>2103035.77</v>
      </c>
    </row>
    <row r="1616" spans="1:6" ht="15" x14ac:dyDescent="0.35">
      <c r="A1616" s="279">
        <v>136</v>
      </c>
      <c r="B1616" s="279">
        <v>4887257.58</v>
      </c>
      <c r="C1616" s="279">
        <v>2103386.06</v>
      </c>
      <c r="D1616" s="279">
        <v>272</v>
      </c>
      <c r="E1616" s="279">
        <v>4887867.47</v>
      </c>
      <c r="F1616" s="279">
        <v>2103035.4900000002</v>
      </c>
    </row>
    <row r="1617" spans="1:6" ht="15" x14ac:dyDescent="0.35">
      <c r="A1617" s="292"/>
      <c r="B1617" s="292"/>
      <c r="C1617" s="292"/>
      <c r="D1617" s="279">
        <v>273</v>
      </c>
      <c r="E1617" s="279">
        <v>4887862.6900000004</v>
      </c>
      <c r="F1617" s="279">
        <v>2103025.6</v>
      </c>
    </row>
    <row r="1619" spans="1:6" x14ac:dyDescent="0.35">
      <c r="A1619" t="s">
        <v>2603</v>
      </c>
    </row>
    <row r="1621" spans="1:6" ht="15" x14ac:dyDescent="0.35">
      <c r="A1621" s="452" t="s">
        <v>2604</v>
      </c>
      <c r="B1621" s="452"/>
      <c r="C1621" s="452"/>
      <c r="D1621" s="452"/>
      <c r="E1621" s="452"/>
      <c r="F1621" s="452"/>
    </row>
    <row r="1622" spans="1:6" ht="15" x14ac:dyDescent="0.35">
      <c r="A1622" s="252" t="s">
        <v>427</v>
      </c>
      <c r="B1622" s="252" t="s">
        <v>215</v>
      </c>
      <c r="C1622" s="252" t="s">
        <v>216</v>
      </c>
      <c r="D1622" s="252" t="s">
        <v>427</v>
      </c>
      <c r="E1622" s="252" t="s">
        <v>215</v>
      </c>
      <c r="F1622" s="252" t="s">
        <v>216</v>
      </c>
    </row>
    <row r="1623" spans="1:6" ht="15" x14ac:dyDescent="0.35">
      <c r="A1623" s="279">
        <v>1</v>
      </c>
      <c r="B1623" s="279">
        <v>4885978.5599999996</v>
      </c>
      <c r="C1623" s="279">
        <v>2099908.21</v>
      </c>
      <c r="D1623" s="279">
        <v>58</v>
      </c>
      <c r="E1623" s="279">
        <v>4886090.7</v>
      </c>
      <c r="F1623" s="279">
        <v>2100150.41</v>
      </c>
    </row>
    <row r="1624" spans="1:6" ht="15" x14ac:dyDescent="0.35">
      <c r="A1624" s="279">
        <v>2</v>
      </c>
      <c r="B1624" s="279">
        <v>4885978.51</v>
      </c>
      <c r="C1624" s="279">
        <v>2099908</v>
      </c>
      <c r="D1624" s="279">
        <v>59</v>
      </c>
      <c r="E1624" s="279">
        <v>4886094.72</v>
      </c>
      <c r="F1624" s="279">
        <v>2100147.7400000002</v>
      </c>
    </row>
    <row r="1625" spans="1:6" ht="15" x14ac:dyDescent="0.35">
      <c r="A1625" s="279">
        <v>3</v>
      </c>
      <c r="B1625" s="279">
        <v>4885978.4800000004</v>
      </c>
      <c r="C1625" s="279">
        <v>2099907.91</v>
      </c>
      <c r="D1625" s="279">
        <v>60</v>
      </c>
      <c r="E1625" s="279">
        <v>4886094.9000000004</v>
      </c>
      <c r="F1625" s="279">
        <v>2100147.62</v>
      </c>
    </row>
    <row r="1626" spans="1:6" ht="15" x14ac:dyDescent="0.35">
      <c r="A1626" s="279">
        <v>4</v>
      </c>
      <c r="B1626" s="279">
        <v>4885976.6500000004</v>
      </c>
      <c r="C1626" s="279">
        <v>2099901.2200000002</v>
      </c>
      <c r="D1626" s="279">
        <v>61</v>
      </c>
      <c r="E1626" s="279">
        <v>4886096.18</v>
      </c>
      <c r="F1626" s="279">
        <v>2100146.77</v>
      </c>
    </row>
    <row r="1627" spans="1:6" ht="15" x14ac:dyDescent="0.35">
      <c r="A1627" s="279">
        <v>5</v>
      </c>
      <c r="B1627" s="279">
        <v>4885960.63</v>
      </c>
      <c r="C1627" s="279">
        <v>2099909.8199999998</v>
      </c>
      <c r="D1627" s="279">
        <v>62</v>
      </c>
      <c r="E1627" s="279">
        <v>4886107.1100000003</v>
      </c>
      <c r="F1627" s="279">
        <v>2100139.5299999998</v>
      </c>
    </row>
    <row r="1628" spans="1:6" ht="15" x14ac:dyDescent="0.35">
      <c r="A1628" s="279">
        <v>6</v>
      </c>
      <c r="B1628" s="279">
        <v>4885932.4400000004</v>
      </c>
      <c r="C1628" s="279">
        <v>2099924.96</v>
      </c>
      <c r="D1628" s="279">
        <v>63</v>
      </c>
      <c r="E1628" s="279">
        <v>4886110.33</v>
      </c>
      <c r="F1628" s="279">
        <v>2100137.39</v>
      </c>
    </row>
    <row r="1629" spans="1:6" ht="15" x14ac:dyDescent="0.35">
      <c r="A1629" s="279">
        <v>7</v>
      </c>
      <c r="B1629" s="279">
        <v>4885928.87</v>
      </c>
      <c r="C1629" s="279">
        <v>2099926.88</v>
      </c>
      <c r="D1629" s="279">
        <v>64</v>
      </c>
      <c r="E1629" s="279">
        <v>4886110.03</v>
      </c>
      <c r="F1629" s="279">
        <v>2100136.9300000002</v>
      </c>
    </row>
    <row r="1630" spans="1:6" ht="15" x14ac:dyDescent="0.35">
      <c r="A1630" s="279">
        <v>8</v>
      </c>
      <c r="B1630" s="279">
        <v>4885928.3899999997</v>
      </c>
      <c r="C1630" s="279">
        <v>2099927.13</v>
      </c>
      <c r="D1630" s="279">
        <v>65</v>
      </c>
      <c r="E1630" s="279">
        <v>4886078.34</v>
      </c>
      <c r="F1630" s="279">
        <v>2100088.3199999998</v>
      </c>
    </row>
    <row r="1631" spans="1:6" ht="15" x14ac:dyDescent="0.35">
      <c r="A1631" s="279">
        <v>9</v>
      </c>
      <c r="B1631" s="279">
        <v>4885924.78</v>
      </c>
      <c r="C1631" s="279">
        <v>2099929.0699999998</v>
      </c>
      <c r="D1631" s="279">
        <v>66</v>
      </c>
      <c r="E1631" s="279">
        <v>4886067.67</v>
      </c>
      <c r="F1631" s="279">
        <v>2100071.58</v>
      </c>
    </row>
    <row r="1632" spans="1:6" ht="15" x14ac:dyDescent="0.35">
      <c r="A1632" s="279">
        <v>10</v>
      </c>
      <c r="B1632" s="279">
        <v>4885931.2699999996</v>
      </c>
      <c r="C1632" s="279">
        <v>2099944.88</v>
      </c>
      <c r="D1632" s="279">
        <v>67</v>
      </c>
      <c r="E1632" s="279">
        <v>4886061.8600000003</v>
      </c>
      <c r="F1632" s="279">
        <v>2100062.4500000002</v>
      </c>
    </row>
    <row r="1633" spans="1:6" ht="15" x14ac:dyDescent="0.35">
      <c r="A1633" s="279">
        <v>11</v>
      </c>
      <c r="B1633" s="279">
        <v>4885933</v>
      </c>
      <c r="C1633" s="279">
        <v>2099949.09</v>
      </c>
      <c r="D1633" s="279">
        <v>68</v>
      </c>
      <c r="E1633" s="279">
        <v>4886056.62</v>
      </c>
      <c r="F1633" s="279">
        <v>2100054.21</v>
      </c>
    </row>
    <row r="1634" spans="1:6" ht="15" x14ac:dyDescent="0.35">
      <c r="A1634" s="279">
        <v>12</v>
      </c>
      <c r="B1634" s="279">
        <v>4885941.4800000004</v>
      </c>
      <c r="C1634" s="279">
        <v>2099969.7599999998</v>
      </c>
      <c r="D1634" s="279">
        <v>69</v>
      </c>
      <c r="E1634" s="279">
        <v>4886054.32</v>
      </c>
      <c r="F1634" s="279">
        <v>2100050.62</v>
      </c>
    </row>
    <row r="1635" spans="1:6" ht="15" x14ac:dyDescent="0.35">
      <c r="A1635" s="279">
        <v>13</v>
      </c>
      <c r="B1635" s="279">
        <v>4885942.54</v>
      </c>
      <c r="C1635" s="279">
        <v>2099972.34</v>
      </c>
      <c r="D1635" s="279">
        <v>70</v>
      </c>
      <c r="E1635" s="279">
        <v>4886050.88</v>
      </c>
      <c r="F1635" s="279">
        <v>2100045.27</v>
      </c>
    </row>
    <row r="1636" spans="1:6" ht="15" x14ac:dyDescent="0.35">
      <c r="A1636" s="279">
        <v>14</v>
      </c>
      <c r="B1636" s="279">
        <v>4885944.7699999996</v>
      </c>
      <c r="C1636" s="279">
        <v>2099977.7599999998</v>
      </c>
      <c r="D1636" s="279">
        <v>71</v>
      </c>
      <c r="E1636" s="279">
        <v>4886050.43</v>
      </c>
      <c r="F1636" s="279">
        <v>2100044.56</v>
      </c>
    </row>
    <row r="1637" spans="1:6" ht="15" x14ac:dyDescent="0.35">
      <c r="A1637" s="279">
        <v>15</v>
      </c>
      <c r="B1637" s="279">
        <v>4885949.91</v>
      </c>
      <c r="C1637" s="279">
        <v>2099990.2799999998</v>
      </c>
      <c r="D1637" s="279">
        <v>72</v>
      </c>
      <c r="E1637" s="279">
        <v>4886046.59</v>
      </c>
      <c r="F1637" s="279">
        <v>2100038.5299999998</v>
      </c>
    </row>
    <row r="1638" spans="1:6" ht="15" x14ac:dyDescent="0.35">
      <c r="A1638" s="279">
        <v>16</v>
      </c>
      <c r="B1638" s="279">
        <v>4885953.75</v>
      </c>
      <c r="C1638" s="279">
        <v>2099999.65</v>
      </c>
      <c r="D1638" s="279">
        <v>73</v>
      </c>
      <c r="E1638" s="279">
        <v>4886046.12</v>
      </c>
      <c r="F1638" s="279">
        <v>2100037.7200000002</v>
      </c>
    </row>
    <row r="1639" spans="1:6" ht="15" x14ac:dyDescent="0.35">
      <c r="A1639" s="279">
        <v>17</v>
      </c>
      <c r="B1639" s="279">
        <v>4885954.93</v>
      </c>
      <c r="C1639" s="279">
        <v>2100002.52</v>
      </c>
      <c r="D1639" s="279">
        <v>74</v>
      </c>
      <c r="E1639" s="279">
        <v>4886040.75</v>
      </c>
      <c r="F1639" s="279">
        <v>2100029.29</v>
      </c>
    </row>
    <row r="1640" spans="1:6" ht="15" x14ac:dyDescent="0.35">
      <c r="A1640" s="279">
        <v>18</v>
      </c>
      <c r="B1640" s="279">
        <v>4885956.08</v>
      </c>
      <c r="C1640" s="279">
        <v>2100000.98</v>
      </c>
      <c r="D1640" s="279">
        <v>75</v>
      </c>
      <c r="E1640" s="279">
        <v>4886035.38</v>
      </c>
      <c r="F1640" s="279">
        <v>2100020.87</v>
      </c>
    </row>
    <row r="1641" spans="1:6" ht="15" x14ac:dyDescent="0.35">
      <c r="A1641" s="279">
        <v>19</v>
      </c>
      <c r="B1641" s="279">
        <v>4885959.8099999996</v>
      </c>
      <c r="C1641" s="279">
        <v>2100011.5099999998</v>
      </c>
      <c r="D1641" s="279">
        <v>76</v>
      </c>
      <c r="E1641" s="279">
        <v>4886033.22</v>
      </c>
      <c r="F1641" s="279">
        <v>2100017.4500000002</v>
      </c>
    </row>
    <row r="1642" spans="1:6" ht="15" x14ac:dyDescent="0.35">
      <c r="A1642" s="279">
        <v>20</v>
      </c>
      <c r="B1642" s="279">
        <v>4885986.76</v>
      </c>
      <c r="C1642" s="279">
        <v>2099988.48</v>
      </c>
      <c r="D1642" s="279">
        <v>77</v>
      </c>
      <c r="E1642" s="279">
        <v>4886032.47</v>
      </c>
      <c r="F1642" s="279">
        <v>2100016.21</v>
      </c>
    </row>
    <row r="1643" spans="1:6" ht="15" x14ac:dyDescent="0.35">
      <c r="A1643" s="279">
        <v>21</v>
      </c>
      <c r="B1643" s="279">
        <v>4885993.0999999996</v>
      </c>
      <c r="C1643" s="279">
        <v>2099999</v>
      </c>
      <c r="D1643" s="279">
        <v>78</v>
      </c>
      <c r="E1643" s="279">
        <v>4886031.8</v>
      </c>
      <c r="F1643" s="279">
        <v>2100015.1</v>
      </c>
    </row>
    <row r="1644" spans="1:6" ht="15" x14ac:dyDescent="0.35">
      <c r="A1644" s="279">
        <v>22</v>
      </c>
      <c r="B1644" s="279">
        <v>4885993.55</v>
      </c>
      <c r="C1644" s="279">
        <v>2099998.63</v>
      </c>
      <c r="D1644" s="279">
        <v>79</v>
      </c>
      <c r="E1644" s="279">
        <v>4886030.16</v>
      </c>
      <c r="F1644" s="279">
        <v>2100012.36</v>
      </c>
    </row>
    <row r="1645" spans="1:6" ht="15" x14ac:dyDescent="0.35">
      <c r="A1645" s="279">
        <v>23</v>
      </c>
      <c r="B1645" s="279">
        <v>4885993.66</v>
      </c>
      <c r="C1645" s="279">
        <v>2099998.5499999998</v>
      </c>
      <c r="D1645" s="279">
        <v>80</v>
      </c>
      <c r="E1645" s="279">
        <v>4886026.91</v>
      </c>
      <c r="F1645" s="279">
        <v>2100006.96</v>
      </c>
    </row>
    <row r="1646" spans="1:6" ht="15" x14ac:dyDescent="0.35">
      <c r="A1646" s="279">
        <v>24</v>
      </c>
      <c r="B1646" s="279">
        <v>4885994.47</v>
      </c>
      <c r="C1646" s="279">
        <v>2099997.9</v>
      </c>
      <c r="D1646" s="279">
        <v>81</v>
      </c>
      <c r="E1646" s="279">
        <v>4886025.01</v>
      </c>
      <c r="F1646" s="279">
        <v>2100003.79</v>
      </c>
    </row>
    <row r="1647" spans="1:6" ht="15" x14ac:dyDescent="0.35">
      <c r="A1647" s="279">
        <v>25</v>
      </c>
      <c r="B1647" s="279">
        <v>4885996.87</v>
      </c>
      <c r="C1647" s="279">
        <v>2099995.9700000002</v>
      </c>
      <c r="D1647" s="279">
        <v>82</v>
      </c>
      <c r="E1647" s="279">
        <v>4886019.88</v>
      </c>
      <c r="F1647" s="279">
        <v>2099995.25</v>
      </c>
    </row>
    <row r="1648" spans="1:6" ht="15" x14ac:dyDescent="0.35">
      <c r="A1648" s="279">
        <v>26</v>
      </c>
      <c r="B1648" s="279">
        <v>4885997.32</v>
      </c>
      <c r="C1648" s="279">
        <v>2099996.7599999998</v>
      </c>
      <c r="D1648" s="279">
        <v>83</v>
      </c>
      <c r="E1648" s="279">
        <v>4886014.83</v>
      </c>
      <c r="F1648" s="279">
        <v>2099986.86</v>
      </c>
    </row>
    <row r="1649" spans="1:6" ht="15" x14ac:dyDescent="0.35">
      <c r="A1649" s="279">
        <v>27</v>
      </c>
      <c r="B1649" s="279">
        <v>4885999.8600000003</v>
      </c>
      <c r="C1649" s="279">
        <v>2100001.35</v>
      </c>
      <c r="D1649" s="279">
        <v>84</v>
      </c>
      <c r="E1649" s="279">
        <v>4886014.29</v>
      </c>
      <c r="F1649" s="279">
        <v>2099985.96</v>
      </c>
    </row>
    <row r="1650" spans="1:6" ht="15" x14ac:dyDescent="0.35">
      <c r="A1650" s="279">
        <v>28</v>
      </c>
      <c r="B1650" s="279">
        <v>4886011.68</v>
      </c>
      <c r="C1650" s="279">
        <v>2100022.61</v>
      </c>
      <c r="D1650" s="279">
        <v>85</v>
      </c>
      <c r="E1650" s="279">
        <v>4886012.7</v>
      </c>
      <c r="F1650" s="279">
        <v>2099983.31</v>
      </c>
    </row>
    <row r="1651" spans="1:6" ht="15" x14ac:dyDescent="0.35">
      <c r="A1651" s="279">
        <v>29</v>
      </c>
      <c r="B1651" s="279">
        <v>4886012.59</v>
      </c>
      <c r="C1651" s="279">
        <v>2100024.25</v>
      </c>
      <c r="D1651" s="279">
        <v>86</v>
      </c>
      <c r="E1651" s="279">
        <v>4886012.54</v>
      </c>
      <c r="F1651" s="279">
        <v>2099983.04</v>
      </c>
    </row>
    <row r="1652" spans="1:6" ht="15" x14ac:dyDescent="0.35">
      <c r="A1652" s="279">
        <v>30</v>
      </c>
      <c r="B1652" s="279">
        <v>4886016.0599999996</v>
      </c>
      <c r="C1652" s="279">
        <v>2100030.4900000002</v>
      </c>
      <c r="D1652" s="279">
        <v>87</v>
      </c>
      <c r="E1652" s="279">
        <v>4886012.49</v>
      </c>
      <c r="F1652" s="279">
        <v>2099982.9500000002</v>
      </c>
    </row>
    <row r="1653" spans="1:6" ht="15" x14ac:dyDescent="0.35">
      <c r="A1653" s="279">
        <v>31</v>
      </c>
      <c r="B1653" s="279">
        <v>4886020.7699999996</v>
      </c>
      <c r="C1653" s="279">
        <v>2100038.96</v>
      </c>
      <c r="D1653" s="279">
        <v>88</v>
      </c>
      <c r="E1653" s="279">
        <v>4886013.24</v>
      </c>
      <c r="F1653" s="279">
        <v>2099982.4</v>
      </c>
    </row>
    <row r="1654" spans="1:6" ht="15" x14ac:dyDescent="0.35">
      <c r="A1654" s="279">
        <v>32</v>
      </c>
      <c r="B1654" s="279">
        <v>4886031.2300000004</v>
      </c>
      <c r="C1654" s="279">
        <v>2100057.7799999998</v>
      </c>
      <c r="D1654" s="279">
        <v>89</v>
      </c>
      <c r="E1654" s="279">
        <v>4886010.43</v>
      </c>
      <c r="F1654" s="279">
        <v>2099977.64</v>
      </c>
    </row>
    <row r="1655" spans="1:6" ht="15" x14ac:dyDescent="0.35">
      <c r="A1655" s="279">
        <v>33</v>
      </c>
      <c r="B1655" s="279">
        <v>4886034.3099999996</v>
      </c>
      <c r="C1655" s="279">
        <v>2100063.3199999998</v>
      </c>
      <c r="D1655" s="279">
        <v>90</v>
      </c>
      <c r="E1655" s="279">
        <v>4886009.7300000004</v>
      </c>
      <c r="F1655" s="279">
        <v>2099976.4500000002</v>
      </c>
    </row>
    <row r="1656" spans="1:6" ht="15" x14ac:dyDescent="0.35">
      <c r="A1656" s="279">
        <v>34</v>
      </c>
      <c r="B1656" s="279">
        <v>4886034.42</v>
      </c>
      <c r="C1656" s="279">
        <v>2100063.5099999998</v>
      </c>
      <c r="D1656" s="279">
        <v>91</v>
      </c>
      <c r="E1656" s="279">
        <v>4886006.72</v>
      </c>
      <c r="F1656" s="279">
        <v>2099973.46</v>
      </c>
    </row>
    <row r="1657" spans="1:6" ht="15" x14ac:dyDescent="0.35">
      <c r="A1657" s="279">
        <v>35</v>
      </c>
      <c r="B1657" s="279">
        <v>4886035.05</v>
      </c>
      <c r="C1657" s="279">
        <v>2100064.66</v>
      </c>
      <c r="D1657" s="279">
        <v>92</v>
      </c>
      <c r="E1657" s="279">
        <v>4886002.72</v>
      </c>
      <c r="F1657" s="279">
        <v>2099972.46</v>
      </c>
    </row>
    <row r="1658" spans="1:6" ht="15" x14ac:dyDescent="0.35">
      <c r="A1658" s="279">
        <v>36</v>
      </c>
      <c r="B1658" s="279">
        <v>4886037.09</v>
      </c>
      <c r="C1658" s="279">
        <v>2100068.3199999998</v>
      </c>
      <c r="D1658" s="279">
        <v>93</v>
      </c>
      <c r="E1658" s="279">
        <v>4886002.59</v>
      </c>
      <c r="F1658" s="279">
        <v>2099972.12</v>
      </c>
    </row>
    <row r="1659" spans="1:6" ht="15" x14ac:dyDescent="0.35">
      <c r="A1659" s="279">
        <v>37</v>
      </c>
      <c r="B1659" s="279">
        <v>4886037.9400000004</v>
      </c>
      <c r="C1659" s="279">
        <v>2100069.86</v>
      </c>
      <c r="D1659" s="279">
        <v>94</v>
      </c>
      <c r="E1659" s="279">
        <v>4886001.2300000004</v>
      </c>
      <c r="F1659" s="279">
        <v>2099968.59</v>
      </c>
    </row>
    <row r="1660" spans="1:6" ht="15" x14ac:dyDescent="0.35">
      <c r="A1660" s="279">
        <v>38</v>
      </c>
      <c r="B1660" s="279">
        <v>4886038.29</v>
      </c>
      <c r="C1660" s="279">
        <v>2100070.4700000002</v>
      </c>
      <c r="D1660" s="279">
        <v>95</v>
      </c>
      <c r="E1660" s="279">
        <v>4886001.3600000003</v>
      </c>
      <c r="F1660" s="279">
        <v>2099968.5</v>
      </c>
    </row>
    <row r="1661" spans="1:6" ht="15" x14ac:dyDescent="0.35">
      <c r="A1661" s="279">
        <v>39</v>
      </c>
      <c r="B1661" s="279">
        <v>4886043.21</v>
      </c>
      <c r="C1661" s="279">
        <v>2100079.33</v>
      </c>
      <c r="D1661" s="279">
        <v>96</v>
      </c>
      <c r="E1661" s="279">
        <v>4886003.2699999996</v>
      </c>
      <c r="F1661" s="279">
        <v>2099967.14</v>
      </c>
    </row>
    <row r="1662" spans="1:6" ht="15" x14ac:dyDescent="0.35">
      <c r="A1662" s="279">
        <v>40</v>
      </c>
      <c r="B1662" s="279">
        <v>4886044.99</v>
      </c>
      <c r="C1662" s="279">
        <v>2100082.54</v>
      </c>
      <c r="D1662" s="279">
        <v>97</v>
      </c>
      <c r="E1662" s="279">
        <v>4886003.2300000004</v>
      </c>
      <c r="F1662" s="279">
        <v>2099967.04</v>
      </c>
    </row>
    <row r="1663" spans="1:6" ht="15" x14ac:dyDescent="0.35">
      <c r="A1663" s="279">
        <v>41</v>
      </c>
      <c r="B1663" s="279">
        <v>4886045.95</v>
      </c>
      <c r="C1663" s="279">
        <v>2100084.2599999998</v>
      </c>
      <c r="D1663" s="279">
        <v>98</v>
      </c>
      <c r="E1663" s="279">
        <v>4885997.6900000004</v>
      </c>
      <c r="F1663" s="279">
        <v>2099953.7400000002</v>
      </c>
    </row>
    <row r="1664" spans="1:6" ht="15" x14ac:dyDescent="0.35">
      <c r="A1664" s="279">
        <v>42</v>
      </c>
      <c r="B1664" s="279">
        <v>4886046.84</v>
      </c>
      <c r="C1664" s="279">
        <v>2100085.86</v>
      </c>
      <c r="D1664" s="279">
        <v>99</v>
      </c>
      <c r="E1664" s="279">
        <v>4885995.4000000004</v>
      </c>
      <c r="F1664" s="279">
        <v>2099948.27</v>
      </c>
    </row>
    <row r="1665" spans="1:6" ht="15" x14ac:dyDescent="0.35">
      <c r="A1665" s="279">
        <v>43</v>
      </c>
      <c r="B1665" s="279">
        <v>4886049.79</v>
      </c>
      <c r="C1665" s="279">
        <v>2100091.17</v>
      </c>
      <c r="D1665" s="279">
        <v>100</v>
      </c>
      <c r="E1665" s="279">
        <v>4885993.29</v>
      </c>
      <c r="F1665" s="279">
        <v>2099943.21</v>
      </c>
    </row>
    <row r="1666" spans="1:6" ht="15" x14ac:dyDescent="0.35">
      <c r="A1666" s="279">
        <v>44</v>
      </c>
      <c r="B1666" s="279">
        <v>4886050.97</v>
      </c>
      <c r="C1666" s="279">
        <v>2100093.2799999998</v>
      </c>
      <c r="D1666" s="279">
        <v>101</v>
      </c>
      <c r="E1666" s="279">
        <v>4885990.13</v>
      </c>
      <c r="F1666" s="279">
        <v>2099935.63</v>
      </c>
    </row>
    <row r="1667" spans="1:6" ht="15" x14ac:dyDescent="0.35">
      <c r="A1667" s="279">
        <v>45</v>
      </c>
      <c r="B1667" s="279">
        <v>4886052.18</v>
      </c>
      <c r="C1667" s="279">
        <v>2100095.4700000002</v>
      </c>
      <c r="D1667" s="279">
        <v>102</v>
      </c>
      <c r="E1667" s="279">
        <v>4885988.2699999996</v>
      </c>
      <c r="F1667" s="279">
        <v>2099931.17</v>
      </c>
    </row>
    <row r="1668" spans="1:6" ht="15" x14ac:dyDescent="0.35">
      <c r="A1668" s="279">
        <v>46</v>
      </c>
      <c r="B1668" s="279">
        <v>4886052.32</v>
      </c>
      <c r="C1668" s="279">
        <v>2100095.7200000002</v>
      </c>
      <c r="D1668" s="279">
        <v>103</v>
      </c>
      <c r="E1668" s="279">
        <v>4885987.7</v>
      </c>
      <c r="F1668" s="279">
        <v>2099930.13</v>
      </c>
    </row>
    <row r="1669" spans="1:6" ht="15" x14ac:dyDescent="0.35">
      <c r="A1669" s="279">
        <v>47</v>
      </c>
      <c r="B1669" s="279">
        <v>4886052.95</v>
      </c>
      <c r="C1669" s="279">
        <v>2100096.85</v>
      </c>
      <c r="D1669" s="279">
        <v>104</v>
      </c>
      <c r="E1669" s="279">
        <v>4885985.92</v>
      </c>
      <c r="F1669" s="279">
        <v>2099926.92</v>
      </c>
    </row>
    <row r="1670" spans="1:6" ht="15" x14ac:dyDescent="0.35">
      <c r="A1670" s="279">
        <v>48</v>
      </c>
      <c r="B1670" s="279">
        <v>4886055.6100000003</v>
      </c>
      <c r="C1670" s="279">
        <v>2100101.63</v>
      </c>
      <c r="D1670" s="279">
        <v>105</v>
      </c>
      <c r="E1670" s="279">
        <v>4885984.25</v>
      </c>
      <c r="F1670" s="279">
        <v>2099923.9</v>
      </c>
    </row>
    <row r="1671" spans="1:6" ht="15" x14ac:dyDescent="0.35">
      <c r="A1671" s="279">
        <v>49</v>
      </c>
      <c r="B1671" s="279">
        <v>4886059.0599999996</v>
      </c>
      <c r="C1671" s="279">
        <v>2100107.84</v>
      </c>
      <c r="D1671" s="279">
        <v>106</v>
      </c>
      <c r="E1671" s="279">
        <v>4885982.4000000004</v>
      </c>
      <c r="F1671" s="279">
        <v>2099920.56</v>
      </c>
    </row>
    <row r="1672" spans="1:6" ht="15" x14ac:dyDescent="0.35">
      <c r="A1672" s="279">
        <v>50</v>
      </c>
      <c r="B1672" s="279">
        <v>4886060.1900000004</v>
      </c>
      <c r="C1672" s="279">
        <v>2100109.88</v>
      </c>
      <c r="D1672" s="279">
        <v>107</v>
      </c>
      <c r="E1672" s="279">
        <v>4885981.49</v>
      </c>
      <c r="F1672" s="279">
        <v>2099918.9300000002</v>
      </c>
    </row>
    <row r="1673" spans="1:6" ht="15" x14ac:dyDescent="0.35">
      <c r="A1673" s="279">
        <v>51</v>
      </c>
      <c r="B1673" s="279">
        <v>4886062.96</v>
      </c>
      <c r="C1673" s="279">
        <v>2100114.87</v>
      </c>
      <c r="D1673" s="279">
        <v>108</v>
      </c>
      <c r="E1673" s="279">
        <v>4885981.25</v>
      </c>
      <c r="F1673" s="279">
        <v>2099918.04</v>
      </c>
    </row>
    <row r="1674" spans="1:6" ht="15" x14ac:dyDescent="0.35">
      <c r="A1674" s="279">
        <v>52</v>
      </c>
      <c r="B1674" s="279">
        <v>4886066.6500000004</v>
      </c>
      <c r="C1674" s="279">
        <v>2100121.5</v>
      </c>
      <c r="D1674" s="279">
        <v>109</v>
      </c>
      <c r="E1674" s="279">
        <v>4885980.5999999996</v>
      </c>
      <c r="F1674" s="279">
        <v>2099915.6800000002</v>
      </c>
    </row>
    <row r="1675" spans="1:6" ht="15" x14ac:dyDescent="0.35">
      <c r="A1675" s="279">
        <v>53</v>
      </c>
      <c r="B1675" s="279">
        <v>4886067.5</v>
      </c>
      <c r="C1675" s="279">
        <v>2100123.02</v>
      </c>
      <c r="D1675" s="279">
        <v>110</v>
      </c>
      <c r="E1675" s="279">
        <v>4885980.2300000004</v>
      </c>
      <c r="F1675" s="279">
        <v>2099914.2999999998</v>
      </c>
    </row>
    <row r="1676" spans="1:6" ht="15" x14ac:dyDescent="0.35">
      <c r="A1676" s="279">
        <v>54</v>
      </c>
      <c r="B1676" s="279">
        <v>4886073.8099999996</v>
      </c>
      <c r="C1676" s="279">
        <v>2100134.37</v>
      </c>
      <c r="D1676" s="279">
        <v>111</v>
      </c>
      <c r="E1676" s="279">
        <v>4885980.01</v>
      </c>
      <c r="F1676" s="279">
        <v>2099913.5099999998</v>
      </c>
    </row>
    <row r="1677" spans="1:6" ht="15" x14ac:dyDescent="0.35">
      <c r="A1677" s="279">
        <v>55</v>
      </c>
      <c r="B1677" s="279">
        <v>4886078.1500000004</v>
      </c>
      <c r="C1677" s="279">
        <v>2100142.19</v>
      </c>
      <c r="D1677" s="279">
        <v>112</v>
      </c>
      <c r="E1677" s="279">
        <v>4885979.78</v>
      </c>
      <c r="F1677" s="279">
        <v>2099912.65</v>
      </c>
    </row>
    <row r="1678" spans="1:6" ht="15" x14ac:dyDescent="0.35">
      <c r="A1678" s="279">
        <v>56</v>
      </c>
      <c r="B1678" s="279">
        <v>4886082.7300000004</v>
      </c>
      <c r="C1678" s="279">
        <v>2100150.41</v>
      </c>
      <c r="D1678" s="279">
        <v>113</v>
      </c>
      <c r="E1678" s="279">
        <v>4885979.16</v>
      </c>
      <c r="F1678" s="279">
        <v>2099910.38</v>
      </c>
    </row>
  </sheetData>
  <mergeCells count="16">
    <mergeCell ref="A1383:F1383"/>
    <mergeCell ref="A1426:F1426"/>
    <mergeCell ref="A1479:F1479"/>
    <mergeCell ref="A1621:F1621"/>
    <mergeCell ref="A758:F758"/>
    <mergeCell ref="A926:F926"/>
    <mergeCell ref="A965:F965"/>
    <mergeCell ref="A1019:F1019"/>
    <mergeCell ref="A1100:F1100"/>
    <mergeCell ref="A1185:F1185"/>
    <mergeCell ref="A598:F598"/>
    <mergeCell ref="A5:F5"/>
    <mergeCell ref="A96:F96"/>
    <mergeCell ref="A228:F228"/>
    <mergeCell ref="A352:F352"/>
    <mergeCell ref="A433:F433"/>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97DF-26BC-493E-AAE5-A01E985F5F29}">
  <sheetPr>
    <tabColor theme="5" tint="0.39997558519241921"/>
  </sheetPr>
  <dimension ref="A1:B19"/>
  <sheetViews>
    <sheetView workbookViewId="0">
      <selection activeCell="O6" sqref="O6"/>
    </sheetView>
  </sheetViews>
  <sheetFormatPr baseColWidth="10" defaultRowHeight="14.5" x14ac:dyDescent="0.35"/>
  <cols>
    <col min="1" max="1" width="22.36328125" customWidth="1"/>
    <col min="2" max="2" width="64.6328125" customWidth="1"/>
  </cols>
  <sheetData>
    <row r="1" spans="1:2" x14ac:dyDescent="0.35">
      <c r="A1" t="s">
        <v>2606</v>
      </c>
    </row>
    <row r="3" spans="1:2" x14ac:dyDescent="0.35">
      <c r="A3" t="s">
        <v>2607</v>
      </c>
    </row>
    <row r="5" spans="1:2" ht="41.5" customHeight="1" x14ac:dyDescent="0.35">
      <c r="A5" s="461" t="s">
        <v>2608</v>
      </c>
      <c r="B5" s="461"/>
    </row>
    <row r="6" spans="1:2" ht="28" x14ac:dyDescent="0.35">
      <c r="A6" s="294" t="s">
        <v>554</v>
      </c>
      <c r="B6" s="294" t="s">
        <v>2609</v>
      </c>
    </row>
    <row r="7" spans="1:2" x14ac:dyDescent="0.35">
      <c r="A7" s="294" t="s">
        <v>556</v>
      </c>
      <c r="B7" s="294" t="s">
        <v>1035</v>
      </c>
    </row>
    <row r="8" spans="1:2" x14ac:dyDescent="0.35">
      <c r="A8" s="463" t="s">
        <v>558</v>
      </c>
      <c r="B8" s="462" t="s">
        <v>2610</v>
      </c>
    </row>
    <row r="9" spans="1:2" ht="58.75" customHeight="1" x14ac:dyDescent="0.35">
      <c r="A9" s="464"/>
      <c r="B9" s="462"/>
    </row>
    <row r="10" spans="1:2" x14ac:dyDescent="0.35">
      <c r="A10" s="294" t="s">
        <v>560</v>
      </c>
      <c r="B10" s="294" t="s">
        <v>804</v>
      </c>
    </row>
    <row r="12" spans="1:2" x14ac:dyDescent="0.35">
      <c r="A12" t="s">
        <v>2611</v>
      </c>
    </row>
    <row r="14" spans="1:2" x14ac:dyDescent="0.35">
      <c r="A14" s="465" t="s">
        <v>2612</v>
      </c>
      <c r="B14" s="465"/>
    </row>
    <row r="15" spans="1:2" ht="26.5" customHeight="1" x14ac:dyDescent="0.35">
      <c r="A15" s="463" t="s">
        <v>554</v>
      </c>
      <c r="B15" s="466" t="s">
        <v>2101</v>
      </c>
    </row>
    <row r="16" spans="1:2" x14ac:dyDescent="0.35">
      <c r="A16" s="464"/>
      <c r="B16" s="466"/>
    </row>
    <row r="17" spans="1:2" x14ac:dyDescent="0.35">
      <c r="A17" s="295" t="s">
        <v>556</v>
      </c>
      <c r="B17" s="295" t="s">
        <v>2102</v>
      </c>
    </row>
    <row r="18" spans="1:2" x14ac:dyDescent="0.35">
      <c r="A18" s="295" t="s">
        <v>558</v>
      </c>
      <c r="B18" s="295" t="s">
        <v>2102</v>
      </c>
    </row>
    <row r="19" spans="1:2" x14ac:dyDescent="0.35">
      <c r="A19" s="295" t="s">
        <v>560</v>
      </c>
      <c r="B19" s="295" t="s">
        <v>1640</v>
      </c>
    </row>
  </sheetData>
  <mergeCells count="6">
    <mergeCell ref="A5:B5"/>
    <mergeCell ref="B8:B9"/>
    <mergeCell ref="A8:A9"/>
    <mergeCell ref="A14:B14"/>
    <mergeCell ref="B15:B16"/>
    <mergeCell ref="A15:A1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2DB80-2BE7-4D14-B6FD-894EE19A73B1}">
  <sheetPr>
    <tabColor theme="5" tint="0.39997558519241921"/>
  </sheetPr>
  <dimension ref="A1:C9"/>
  <sheetViews>
    <sheetView workbookViewId="0">
      <selection activeCell="O6" sqref="O6"/>
    </sheetView>
  </sheetViews>
  <sheetFormatPr baseColWidth="10" defaultRowHeight="14.5" x14ac:dyDescent="0.35"/>
  <cols>
    <col min="2" max="3" width="36.453125" customWidth="1"/>
  </cols>
  <sheetData>
    <row r="1" spans="1:3" x14ac:dyDescent="0.35">
      <c r="A1" t="s">
        <v>2615</v>
      </c>
    </row>
    <row r="3" spans="1:3" x14ac:dyDescent="0.35">
      <c r="A3" s="465" t="s">
        <v>2616</v>
      </c>
      <c r="B3" s="465"/>
      <c r="C3" s="466" t="s">
        <v>2617</v>
      </c>
    </row>
    <row r="4" spans="1:3" x14ac:dyDescent="0.35">
      <c r="A4" s="467" t="s">
        <v>2618</v>
      </c>
      <c r="B4" s="467"/>
      <c r="C4" s="466"/>
    </row>
    <row r="5" spans="1:3" x14ac:dyDescent="0.35">
      <c r="A5" s="465" t="s">
        <v>1029</v>
      </c>
      <c r="B5" s="465"/>
      <c r="C5" s="465"/>
    </row>
    <row r="6" spans="1:3" ht="28" x14ac:dyDescent="0.35">
      <c r="A6" s="295" t="s">
        <v>554</v>
      </c>
      <c r="B6" s="466" t="s">
        <v>2619</v>
      </c>
      <c r="C6" s="466"/>
    </row>
    <row r="7" spans="1:3" ht="42" x14ac:dyDescent="0.35">
      <c r="A7" s="295" t="s">
        <v>556</v>
      </c>
      <c r="B7" s="462" t="s">
        <v>2110</v>
      </c>
      <c r="C7" s="462"/>
    </row>
    <row r="8" spans="1:3" ht="42" x14ac:dyDescent="0.35">
      <c r="A8" s="295" t="s">
        <v>2179</v>
      </c>
      <c r="B8" s="466" t="s">
        <v>2620</v>
      </c>
      <c r="C8" s="466"/>
    </row>
    <row r="9" spans="1:3" ht="28" x14ac:dyDescent="0.35">
      <c r="A9" s="295" t="s">
        <v>560</v>
      </c>
      <c r="B9" s="466" t="s">
        <v>804</v>
      </c>
      <c r="C9" s="466"/>
    </row>
  </sheetData>
  <mergeCells count="8">
    <mergeCell ref="B8:C8"/>
    <mergeCell ref="B9:C9"/>
    <mergeCell ref="A3:B3"/>
    <mergeCell ref="C3:C4"/>
    <mergeCell ref="A4:B4"/>
    <mergeCell ref="A5:C5"/>
    <mergeCell ref="B6:C6"/>
    <mergeCell ref="B7:C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5F66-B1BF-4655-AFA0-196886AF1BF9}">
  <sheetPr>
    <tabColor theme="5" tint="0.39997558519241921"/>
  </sheetPr>
  <dimension ref="A1:D23"/>
  <sheetViews>
    <sheetView workbookViewId="0">
      <selection activeCell="I14" sqref="I14"/>
    </sheetView>
  </sheetViews>
  <sheetFormatPr baseColWidth="10" defaultRowHeight="14.5" x14ac:dyDescent="0.35"/>
  <cols>
    <col min="1" max="1" width="35.453125" customWidth="1"/>
    <col min="2" max="4" width="28.81640625" customWidth="1"/>
  </cols>
  <sheetData>
    <row r="1" spans="1:4" x14ac:dyDescent="0.35">
      <c r="A1" t="s">
        <v>2625</v>
      </c>
    </row>
    <row r="3" spans="1:4" ht="15" x14ac:dyDescent="0.35">
      <c r="A3" s="439" t="s">
        <v>2626</v>
      </c>
      <c r="B3" s="439"/>
      <c r="C3" s="439"/>
      <c r="D3" s="250" t="s">
        <v>946</v>
      </c>
    </row>
    <row r="4" spans="1:4" ht="15" x14ac:dyDescent="0.35">
      <c r="A4" s="439"/>
      <c r="B4" s="439"/>
      <c r="C4" s="439"/>
      <c r="D4" s="250" t="s">
        <v>2627</v>
      </c>
    </row>
    <row r="5" spans="1:4" ht="30" x14ac:dyDescent="0.35">
      <c r="A5" s="296" t="s">
        <v>883</v>
      </c>
      <c r="B5" s="297" t="s">
        <v>884</v>
      </c>
      <c r="C5" s="297" t="s">
        <v>885</v>
      </c>
      <c r="D5" s="297" t="s">
        <v>1981</v>
      </c>
    </row>
    <row r="6" spans="1:4" ht="15" x14ac:dyDescent="0.35">
      <c r="A6" s="274" t="s">
        <v>965</v>
      </c>
      <c r="B6" s="257" t="s">
        <v>2628</v>
      </c>
      <c r="C6" s="257" t="s">
        <v>2629</v>
      </c>
      <c r="D6" s="257" t="s">
        <v>2630</v>
      </c>
    </row>
    <row r="7" spans="1:4" ht="15" x14ac:dyDescent="0.35">
      <c r="A7" s="274" t="s">
        <v>895</v>
      </c>
      <c r="B7" s="257" t="s">
        <v>937</v>
      </c>
      <c r="C7" s="257" t="s">
        <v>900</v>
      </c>
      <c r="D7" s="257" t="s">
        <v>938</v>
      </c>
    </row>
    <row r="8" spans="1:4" ht="15" x14ac:dyDescent="0.35">
      <c r="A8" s="274" t="s">
        <v>2560</v>
      </c>
      <c r="B8" s="282">
        <v>0.5</v>
      </c>
      <c r="C8" s="282">
        <v>0.5</v>
      </c>
      <c r="D8" s="282">
        <v>0.5</v>
      </c>
    </row>
    <row r="9" spans="1:4" ht="15" x14ac:dyDescent="0.35">
      <c r="A9" s="274" t="s">
        <v>2522</v>
      </c>
      <c r="B9" s="282">
        <v>1.2</v>
      </c>
      <c r="C9" s="282">
        <v>1.2</v>
      </c>
      <c r="D9" s="282">
        <v>1.2</v>
      </c>
    </row>
    <row r="10" spans="1:4" ht="15" x14ac:dyDescent="0.35">
      <c r="A10" s="274" t="s">
        <v>2631</v>
      </c>
      <c r="B10" s="257" t="s">
        <v>904</v>
      </c>
      <c r="C10" s="257" t="s">
        <v>904</v>
      </c>
      <c r="D10" s="257" t="s">
        <v>904</v>
      </c>
    </row>
    <row r="11" spans="1:4" ht="15" x14ac:dyDescent="0.35">
      <c r="A11" s="274" t="s">
        <v>906</v>
      </c>
      <c r="B11" s="257" t="s">
        <v>907</v>
      </c>
      <c r="C11" s="257" t="s">
        <v>907</v>
      </c>
      <c r="D11" s="257" t="s">
        <v>904</v>
      </c>
    </row>
    <row r="12" spans="1:4" ht="15" x14ac:dyDescent="0.35">
      <c r="A12" s="274" t="s">
        <v>908</v>
      </c>
      <c r="B12" s="257" t="s">
        <v>904</v>
      </c>
      <c r="C12" s="257" t="s">
        <v>904</v>
      </c>
      <c r="D12" s="257" t="s">
        <v>904</v>
      </c>
    </row>
    <row r="13" spans="1:4" ht="15" x14ac:dyDescent="0.35">
      <c r="A13" s="274" t="s">
        <v>1556</v>
      </c>
      <c r="B13" s="257" t="s">
        <v>2125</v>
      </c>
      <c r="C13" s="257" t="s">
        <v>2125</v>
      </c>
      <c r="D13" s="257" t="s">
        <v>2125</v>
      </c>
    </row>
    <row r="14" spans="1:4" ht="15" x14ac:dyDescent="0.35">
      <c r="A14" s="274" t="s">
        <v>910</v>
      </c>
      <c r="B14" s="257">
        <v>0.6</v>
      </c>
      <c r="C14" s="257" t="s">
        <v>911</v>
      </c>
      <c r="D14" s="257" t="s">
        <v>911</v>
      </c>
    </row>
    <row r="15" spans="1:4" ht="15" x14ac:dyDescent="0.35">
      <c r="A15" s="274" t="s">
        <v>913</v>
      </c>
      <c r="B15" s="257">
        <v>2</v>
      </c>
      <c r="C15" s="257">
        <v>2</v>
      </c>
      <c r="D15" s="257">
        <v>2</v>
      </c>
    </row>
    <row r="16" spans="1:4" ht="15" x14ac:dyDescent="0.35">
      <c r="A16" s="274" t="s">
        <v>914</v>
      </c>
      <c r="B16" s="257" t="s">
        <v>974</v>
      </c>
      <c r="C16" s="257" t="s">
        <v>974</v>
      </c>
      <c r="D16" s="257" t="s">
        <v>974</v>
      </c>
    </row>
    <row r="17" spans="1:4" ht="15" x14ac:dyDescent="0.35">
      <c r="A17" s="453" t="s">
        <v>976</v>
      </c>
      <c r="B17" s="453"/>
      <c r="C17" s="453"/>
      <c r="D17" s="453"/>
    </row>
    <row r="18" spans="1:4" ht="15" x14ac:dyDescent="0.35">
      <c r="A18" s="448" t="s">
        <v>2632</v>
      </c>
      <c r="B18" s="448"/>
      <c r="C18" s="448"/>
      <c r="D18" s="448"/>
    </row>
    <row r="19" spans="1:4" ht="15" x14ac:dyDescent="0.35">
      <c r="A19" s="448" t="s">
        <v>2633</v>
      </c>
      <c r="B19" s="448"/>
      <c r="C19" s="448"/>
      <c r="D19" s="448"/>
    </row>
    <row r="20" spans="1:4" ht="15" x14ac:dyDescent="0.35">
      <c r="A20" s="448" t="s">
        <v>2634</v>
      </c>
      <c r="B20" s="448"/>
      <c r="C20" s="448"/>
      <c r="D20" s="448"/>
    </row>
    <row r="21" spans="1:4" ht="15" x14ac:dyDescent="0.35">
      <c r="A21" s="448" t="s">
        <v>2635</v>
      </c>
      <c r="B21" s="448"/>
      <c r="C21" s="448"/>
      <c r="D21" s="448"/>
    </row>
    <row r="22" spans="1:4" ht="15" x14ac:dyDescent="0.35">
      <c r="A22" s="448" t="s">
        <v>2636</v>
      </c>
      <c r="B22" s="448"/>
      <c r="C22" s="448"/>
      <c r="D22" s="448"/>
    </row>
    <row r="23" spans="1:4" ht="15" x14ac:dyDescent="0.35">
      <c r="A23" s="448" t="s">
        <v>2637</v>
      </c>
      <c r="B23" s="448"/>
      <c r="C23" s="448"/>
      <c r="D23" s="448"/>
    </row>
  </sheetData>
  <mergeCells count="8">
    <mergeCell ref="A22:D22"/>
    <mergeCell ref="A23:D23"/>
    <mergeCell ref="A3:C4"/>
    <mergeCell ref="A17:D17"/>
    <mergeCell ref="A18:D18"/>
    <mergeCell ref="A19:D19"/>
    <mergeCell ref="A20:D20"/>
    <mergeCell ref="A21:D2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C5B49-FFE1-4ABE-91CD-B5D08889CEBD}">
  <sheetPr>
    <tabColor theme="5" tint="0.39997558519241921"/>
  </sheetPr>
  <dimension ref="A1:D21"/>
  <sheetViews>
    <sheetView workbookViewId="0">
      <selection activeCell="I14" sqref="I14"/>
    </sheetView>
  </sheetViews>
  <sheetFormatPr baseColWidth="10" defaultRowHeight="14.5" x14ac:dyDescent="0.35"/>
  <cols>
    <col min="1" max="4" width="30.1796875" customWidth="1"/>
  </cols>
  <sheetData>
    <row r="1" spans="1:4" x14ac:dyDescent="0.35">
      <c r="A1" t="s">
        <v>2640</v>
      </c>
    </row>
    <row r="3" spans="1:4" ht="15" x14ac:dyDescent="0.35">
      <c r="A3" s="439" t="s">
        <v>2132</v>
      </c>
      <c r="B3" s="439"/>
      <c r="C3" s="439"/>
      <c r="D3" s="439"/>
    </row>
    <row r="4" spans="1:4" ht="15" x14ac:dyDescent="0.35">
      <c r="A4" s="273" t="s">
        <v>2133</v>
      </c>
      <c r="B4" s="273" t="s">
        <v>2134</v>
      </c>
      <c r="C4" s="273" t="s">
        <v>2041</v>
      </c>
      <c r="D4" s="273" t="s">
        <v>1470</v>
      </c>
    </row>
    <row r="5" spans="1:4" ht="15" x14ac:dyDescent="0.35">
      <c r="A5" s="257" t="s">
        <v>2641</v>
      </c>
      <c r="B5" s="257" t="s">
        <v>2642</v>
      </c>
      <c r="C5" s="257" t="s">
        <v>2052</v>
      </c>
      <c r="D5" s="257" t="s">
        <v>2053</v>
      </c>
    </row>
    <row r="6" spans="1:4" ht="30" x14ac:dyDescent="0.35">
      <c r="A6" s="257" t="s">
        <v>2641</v>
      </c>
      <c r="B6" s="257" t="s">
        <v>2643</v>
      </c>
      <c r="C6" s="257" t="s">
        <v>2043</v>
      </c>
      <c r="D6" s="444" t="s">
        <v>2044</v>
      </c>
    </row>
    <row r="7" spans="1:4" ht="30" x14ac:dyDescent="0.35">
      <c r="A7" s="257" t="s">
        <v>2641</v>
      </c>
      <c r="B7" s="257" t="s">
        <v>2643</v>
      </c>
      <c r="C7" s="257" t="s">
        <v>2045</v>
      </c>
      <c r="D7" s="444"/>
    </row>
    <row r="8" spans="1:4" ht="60" x14ac:dyDescent="0.35">
      <c r="A8" s="257" t="s">
        <v>2641</v>
      </c>
      <c r="B8" s="257" t="s">
        <v>2644</v>
      </c>
      <c r="C8" s="257" t="s">
        <v>2046</v>
      </c>
      <c r="D8" s="444" t="s">
        <v>2047</v>
      </c>
    </row>
    <row r="9" spans="1:4" ht="30" x14ac:dyDescent="0.35">
      <c r="A9" s="444" t="s">
        <v>2641</v>
      </c>
      <c r="B9" s="257" t="s">
        <v>2645</v>
      </c>
      <c r="C9" s="444" t="s">
        <v>2048</v>
      </c>
      <c r="D9" s="444"/>
    </row>
    <row r="10" spans="1:4" ht="30" x14ac:dyDescent="0.35">
      <c r="A10" s="444"/>
      <c r="B10" s="257" t="s">
        <v>2646</v>
      </c>
      <c r="C10" s="444"/>
      <c r="D10" s="444"/>
    </row>
    <row r="11" spans="1:4" ht="15" x14ac:dyDescent="0.35">
      <c r="A11" s="257" t="s">
        <v>2641</v>
      </c>
      <c r="B11" s="257" t="s">
        <v>2142</v>
      </c>
      <c r="C11" s="257" t="s">
        <v>2049</v>
      </c>
      <c r="D11" s="444"/>
    </row>
    <row r="12" spans="1:4" ht="30" x14ac:dyDescent="0.35">
      <c r="A12" s="257" t="s">
        <v>2641</v>
      </c>
      <c r="B12" s="257" t="s">
        <v>2647</v>
      </c>
      <c r="C12" s="257" t="s">
        <v>2050</v>
      </c>
      <c r="D12" s="444"/>
    </row>
    <row r="13" spans="1:4" ht="45" x14ac:dyDescent="0.35">
      <c r="A13" s="257" t="s">
        <v>2641</v>
      </c>
      <c r="B13" s="257" t="s">
        <v>2648</v>
      </c>
      <c r="C13" s="257" t="s">
        <v>2051</v>
      </c>
      <c r="D13" s="444"/>
    </row>
    <row r="14" spans="1:4" ht="30" x14ac:dyDescent="0.35">
      <c r="A14" s="257" t="s">
        <v>2641</v>
      </c>
      <c r="B14" s="257" t="s">
        <v>2649</v>
      </c>
      <c r="C14" s="257" t="s">
        <v>2054</v>
      </c>
      <c r="D14" s="444" t="s">
        <v>2053</v>
      </c>
    </row>
    <row r="15" spans="1:4" ht="60" x14ac:dyDescent="0.35">
      <c r="A15" s="257" t="s">
        <v>2641</v>
      </c>
      <c r="B15" s="265" t="s">
        <v>2650</v>
      </c>
      <c r="C15" s="257" t="s">
        <v>2651</v>
      </c>
      <c r="D15" s="444"/>
    </row>
    <row r="16" spans="1:4" ht="45" x14ac:dyDescent="0.35">
      <c r="A16" s="257" t="s">
        <v>2641</v>
      </c>
      <c r="B16" s="257" t="s">
        <v>2652</v>
      </c>
      <c r="C16" s="258"/>
      <c r="D16" s="444"/>
    </row>
    <row r="17" spans="1:4" ht="30" x14ac:dyDescent="0.35">
      <c r="A17" s="257" t="s">
        <v>2641</v>
      </c>
      <c r="B17" s="257" t="s">
        <v>2653</v>
      </c>
      <c r="C17" s="257" t="s">
        <v>2654</v>
      </c>
      <c r="D17" s="444"/>
    </row>
    <row r="18" spans="1:4" ht="60" x14ac:dyDescent="0.35">
      <c r="A18" s="257" t="s">
        <v>2641</v>
      </c>
      <c r="B18" s="257" t="s">
        <v>2655</v>
      </c>
      <c r="C18" s="257" t="s">
        <v>2057</v>
      </c>
      <c r="D18" s="444"/>
    </row>
    <row r="19" spans="1:4" ht="30" x14ac:dyDescent="0.35">
      <c r="A19" s="257" t="s">
        <v>2641</v>
      </c>
      <c r="B19" s="257" t="s">
        <v>2656</v>
      </c>
      <c r="C19" s="257" t="s">
        <v>2058</v>
      </c>
      <c r="D19" s="444"/>
    </row>
    <row r="20" spans="1:4" ht="30" x14ac:dyDescent="0.35">
      <c r="A20" s="257" t="s">
        <v>2641</v>
      </c>
      <c r="B20" s="257" t="s">
        <v>2657</v>
      </c>
      <c r="C20" s="257" t="s">
        <v>2060</v>
      </c>
      <c r="D20" s="444"/>
    </row>
    <row r="21" spans="1:4" ht="60" x14ac:dyDescent="0.35">
      <c r="A21" s="257" t="s">
        <v>2641</v>
      </c>
      <c r="B21" s="257" t="s">
        <v>2658</v>
      </c>
      <c r="C21" s="257" t="s">
        <v>2061</v>
      </c>
      <c r="D21" s="444"/>
    </row>
  </sheetData>
  <mergeCells count="6">
    <mergeCell ref="D14:D21"/>
    <mergeCell ref="A3:D3"/>
    <mergeCell ref="D6:D7"/>
    <mergeCell ref="D8:D13"/>
    <mergeCell ref="A9:A10"/>
    <mergeCell ref="C9:C10"/>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19D4-BF5B-4279-95A3-9C379C67CDD5}">
  <sheetPr>
    <tabColor theme="5" tint="0.39997558519241921"/>
  </sheetPr>
  <dimension ref="A1:C66"/>
  <sheetViews>
    <sheetView workbookViewId="0">
      <selection activeCell="B7" sqref="B7"/>
    </sheetView>
  </sheetViews>
  <sheetFormatPr baseColWidth="10" defaultRowHeight="14.5" x14ac:dyDescent="0.35"/>
  <cols>
    <col min="1" max="1" width="28.81640625" customWidth="1"/>
    <col min="2" max="2" width="24.6328125" customWidth="1"/>
  </cols>
  <sheetData>
    <row r="1" spans="1:2" x14ac:dyDescent="0.35">
      <c r="A1" t="s">
        <v>2725</v>
      </c>
    </row>
    <row r="3" spans="1:2" x14ac:dyDescent="0.35">
      <c r="A3" s="275" t="s">
        <v>1581</v>
      </c>
      <c r="B3" s="275" t="s">
        <v>1582</v>
      </c>
    </row>
    <row r="4" spans="1:2" x14ac:dyDescent="0.35">
      <c r="A4" s="277">
        <v>16</v>
      </c>
      <c r="B4" s="277">
        <v>24.41</v>
      </c>
    </row>
    <row r="6" spans="1:2" ht="15" x14ac:dyDescent="0.35">
      <c r="A6" s="252" t="s">
        <v>1583</v>
      </c>
      <c r="B6" s="252" t="s">
        <v>1585</v>
      </c>
    </row>
    <row r="7" spans="1:2" ht="15" x14ac:dyDescent="0.35">
      <c r="A7" s="468">
        <v>1</v>
      </c>
      <c r="B7" s="300">
        <v>2.5126E+29</v>
      </c>
    </row>
    <row r="8" spans="1:2" ht="15" x14ac:dyDescent="0.35">
      <c r="A8" s="468"/>
      <c r="B8" s="300">
        <v>2.5126E+29</v>
      </c>
    </row>
    <row r="9" spans="1:2" ht="15" x14ac:dyDescent="0.35">
      <c r="A9" s="468"/>
      <c r="B9" s="300">
        <v>2.5126E+29</v>
      </c>
    </row>
    <row r="10" spans="1:2" ht="15" x14ac:dyDescent="0.35">
      <c r="A10" s="468"/>
      <c r="B10" s="300">
        <v>2.5126E+29</v>
      </c>
    </row>
    <row r="11" spans="1:2" ht="15" x14ac:dyDescent="0.35">
      <c r="A11" s="468"/>
      <c r="B11" s="300">
        <v>2.5126E+29</v>
      </c>
    </row>
    <row r="12" spans="1:2" ht="15" x14ac:dyDescent="0.35">
      <c r="A12" s="468">
        <v>2</v>
      </c>
      <c r="B12" s="300">
        <v>2.5126E+29</v>
      </c>
    </row>
    <row r="13" spans="1:2" ht="15" x14ac:dyDescent="0.35">
      <c r="A13" s="468"/>
      <c r="B13" s="300">
        <v>2.5126E+29</v>
      </c>
    </row>
    <row r="14" spans="1:2" ht="15" x14ac:dyDescent="0.35">
      <c r="A14" s="468"/>
      <c r="B14" s="300">
        <v>2.5126E+29</v>
      </c>
    </row>
    <row r="15" spans="1:2" ht="15" x14ac:dyDescent="0.35">
      <c r="A15" s="468"/>
      <c r="B15" s="300">
        <v>2.5126E+29</v>
      </c>
    </row>
    <row r="16" spans="1:2" ht="15" x14ac:dyDescent="0.35">
      <c r="A16" s="468">
        <v>3</v>
      </c>
      <c r="B16" s="300">
        <v>2.5126E+29</v>
      </c>
    </row>
    <row r="17" spans="1:2" ht="15" x14ac:dyDescent="0.35">
      <c r="A17" s="468"/>
      <c r="B17" s="300">
        <v>2.5126E+29</v>
      </c>
    </row>
    <row r="18" spans="1:2" ht="15" x14ac:dyDescent="0.35">
      <c r="A18" s="468"/>
      <c r="B18" s="300">
        <v>2.5126E+29</v>
      </c>
    </row>
    <row r="19" spans="1:2" ht="15" x14ac:dyDescent="0.35">
      <c r="A19" s="468">
        <v>4</v>
      </c>
      <c r="B19" s="300">
        <v>2.5126E+29</v>
      </c>
    </row>
    <row r="20" spans="1:2" ht="15" x14ac:dyDescent="0.35">
      <c r="A20" s="468"/>
      <c r="B20" s="300">
        <v>2.5126E+29</v>
      </c>
    </row>
    <row r="21" spans="1:2" ht="15" x14ac:dyDescent="0.35">
      <c r="A21" s="468"/>
      <c r="B21" s="300">
        <v>2.5126E+29</v>
      </c>
    </row>
    <row r="22" spans="1:2" ht="15" x14ac:dyDescent="0.35">
      <c r="A22" s="468">
        <v>5</v>
      </c>
      <c r="B22" s="300">
        <v>2.5126E+29</v>
      </c>
    </row>
    <row r="23" spans="1:2" ht="15" x14ac:dyDescent="0.35">
      <c r="A23" s="468"/>
      <c r="B23" s="300">
        <v>2.5126E+29</v>
      </c>
    </row>
    <row r="24" spans="1:2" ht="15" x14ac:dyDescent="0.35">
      <c r="A24" s="468"/>
      <c r="B24" s="300">
        <v>2.5126E+29</v>
      </c>
    </row>
    <row r="25" spans="1:2" ht="15" x14ac:dyDescent="0.35">
      <c r="A25" s="468">
        <v>6</v>
      </c>
      <c r="B25" s="300">
        <v>2.5126E+29</v>
      </c>
    </row>
    <row r="26" spans="1:2" ht="15" x14ac:dyDescent="0.35">
      <c r="A26" s="468"/>
      <c r="B26" s="300">
        <v>2.5126E+29</v>
      </c>
    </row>
    <row r="27" spans="1:2" ht="15" x14ac:dyDescent="0.35">
      <c r="A27" s="468"/>
      <c r="B27" s="300">
        <v>2.5126E+29</v>
      </c>
    </row>
    <row r="28" spans="1:2" ht="15" x14ac:dyDescent="0.35">
      <c r="A28" s="468"/>
      <c r="B28" s="300">
        <v>2.5126E+29</v>
      </c>
    </row>
    <row r="29" spans="1:2" ht="15" x14ac:dyDescent="0.35">
      <c r="A29" s="468"/>
      <c r="B29" s="300">
        <v>2.5126E+29</v>
      </c>
    </row>
    <row r="30" spans="1:2" ht="15" x14ac:dyDescent="0.35">
      <c r="A30" s="468"/>
      <c r="B30" s="300">
        <v>2.5126E+29</v>
      </c>
    </row>
    <row r="31" spans="1:2" ht="15" x14ac:dyDescent="0.35">
      <c r="A31" s="468"/>
      <c r="B31" s="300">
        <v>2.5126E+29</v>
      </c>
    </row>
    <row r="32" spans="1:2" ht="15" x14ac:dyDescent="0.35">
      <c r="A32" s="468"/>
      <c r="B32" s="300">
        <v>2.5126E+29</v>
      </c>
    </row>
    <row r="33" spans="1:2" ht="15" x14ac:dyDescent="0.35">
      <c r="A33" s="468"/>
      <c r="B33" s="300">
        <v>2.5126E+29</v>
      </c>
    </row>
    <row r="34" spans="1:2" ht="15" x14ac:dyDescent="0.35">
      <c r="A34" s="468"/>
      <c r="B34" s="300">
        <v>2.5126E+29</v>
      </c>
    </row>
    <row r="35" spans="1:2" ht="15" x14ac:dyDescent="0.35">
      <c r="A35" s="468"/>
      <c r="B35" s="300">
        <v>2.5126E+29</v>
      </c>
    </row>
    <row r="36" spans="1:2" ht="15" x14ac:dyDescent="0.35">
      <c r="A36" s="468">
        <v>7</v>
      </c>
      <c r="B36" s="300">
        <v>2.5126E+29</v>
      </c>
    </row>
    <row r="37" spans="1:2" ht="15" x14ac:dyDescent="0.35">
      <c r="A37" s="468"/>
      <c r="B37" s="300">
        <v>2.5126E+29</v>
      </c>
    </row>
    <row r="38" spans="1:2" ht="15" x14ac:dyDescent="0.35">
      <c r="A38" s="299">
        <v>8</v>
      </c>
      <c r="B38" s="300">
        <v>2.5126E+29</v>
      </c>
    </row>
    <row r="39" spans="1:2" ht="15" x14ac:dyDescent="0.35">
      <c r="A39" s="468">
        <v>9</v>
      </c>
      <c r="B39" s="300">
        <v>2.5126E+29</v>
      </c>
    </row>
    <row r="40" spans="1:2" ht="15" x14ac:dyDescent="0.35">
      <c r="A40" s="468"/>
      <c r="B40" s="300">
        <v>2.5126E+29</v>
      </c>
    </row>
    <row r="41" spans="1:2" ht="15" x14ac:dyDescent="0.35">
      <c r="A41" s="299">
        <v>10</v>
      </c>
      <c r="B41" s="300">
        <v>2.5126E+29</v>
      </c>
    </row>
    <row r="42" spans="1:2" ht="15" x14ac:dyDescent="0.35">
      <c r="A42" s="299">
        <v>11</v>
      </c>
      <c r="B42" s="300">
        <v>2.5126E+29</v>
      </c>
    </row>
    <row r="43" spans="1:2" ht="15" x14ac:dyDescent="0.35">
      <c r="A43" s="468">
        <v>12</v>
      </c>
      <c r="B43" s="300">
        <v>2.5126E+29</v>
      </c>
    </row>
    <row r="44" spans="1:2" ht="15" x14ac:dyDescent="0.35">
      <c r="A44" s="468"/>
      <c r="B44" s="300">
        <v>2.5126E+29</v>
      </c>
    </row>
    <row r="45" spans="1:2" ht="15" x14ac:dyDescent="0.35">
      <c r="A45" s="299">
        <v>13</v>
      </c>
      <c r="B45" s="300">
        <v>2.5126E+29</v>
      </c>
    </row>
    <row r="46" spans="1:2" ht="15" x14ac:dyDescent="0.35">
      <c r="A46" s="468">
        <v>14</v>
      </c>
      <c r="B46" s="300">
        <v>2.5126E+29</v>
      </c>
    </row>
    <row r="47" spans="1:2" ht="15" x14ac:dyDescent="0.35">
      <c r="A47" s="468"/>
      <c r="B47" s="300">
        <v>2.5126E+29</v>
      </c>
    </row>
    <row r="48" spans="1:2" ht="15" x14ac:dyDescent="0.35">
      <c r="A48" s="468">
        <v>15</v>
      </c>
      <c r="B48" s="300">
        <v>2.5126E+29</v>
      </c>
    </row>
    <row r="49" spans="1:3" ht="15" x14ac:dyDescent="0.35">
      <c r="A49" s="468"/>
      <c r="B49" s="300">
        <v>2.5126E+29</v>
      </c>
    </row>
    <row r="50" spans="1:3" ht="15" x14ac:dyDescent="0.35">
      <c r="A50" s="468"/>
      <c r="B50" s="300">
        <v>2.5126E+29</v>
      </c>
    </row>
    <row r="51" spans="1:3" ht="15" x14ac:dyDescent="0.35">
      <c r="A51" s="468"/>
      <c r="B51" s="300">
        <v>2.5126E+29</v>
      </c>
    </row>
    <row r="52" spans="1:3" ht="15" x14ac:dyDescent="0.35">
      <c r="A52" s="468">
        <v>16</v>
      </c>
      <c r="B52" s="300">
        <v>2.5126E+29</v>
      </c>
    </row>
    <row r="53" spans="1:3" ht="15" x14ac:dyDescent="0.35">
      <c r="A53" s="468"/>
      <c r="B53" s="300">
        <v>2.5126E+29</v>
      </c>
    </row>
    <row r="54" spans="1:3" ht="15" x14ac:dyDescent="0.35">
      <c r="A54" s="468"/>
      <c r="B54" s="300">
        <v>2.5126E+29</v>
      </c>
    </row>
    <row r="55" spans="1:3" ht="15" x14ac:dyDescent="0.35">
      <c r="A55" s="468"/>
      <c r="B55" s="300">
        <v>2.5126E+29</v>
      </c>
    </row>
    <row r="56" spans="1:3" ht="15" x14ac:dyDescent="0.35">
      <c r="A56" s="468"/>
      <c r="B56" s="300">
        <v>2.5126E+29</v>
      </c>
    </row>
    <row r="57" spans="1:3" ht="15" x14ac:dyDescent="0.35">
      <c r="A57" s="468"/>
      <c r="B57" s="300">
        <v>2.5126E+29</v>
      </c>
    </row>
    <row r="58" spans="1:3" ht="15" x14ac:dyDescent="0.35">
      <c r="A58" s="468"/>
      <c r="B58" s="300">
        <v>2.5126E+29</v>
      </c>
    </row>
    <row r="59" spans="1:3" ht="15" x14ac:dyDescent="0.35">
      <c r="A59" s="468"/>
      <c r="B59" s="300">
        <v>2.5126E+29</v>
      </c>
    </row>
    <row r="60" spans="1:3" ht="15" x14ac:dyDescent="0.35">
      <c r="A60" s="468"/>
      <c r="B60" s="300">
        <v>2.5126E+29</v>
      </c>
    </row>
    <row r="62" spans="1:3" ht="42" x14ac:dyDescent="0.35">
      <c r="A62" s="301"/>
      <c r="B62" s="275" t="s">
        <v>1581</v>
      </c>
      <c r="C62" s="275" t="s">
        <v>1582</v>
      </c>
    </row>
    <row r="63" spans="1:3" x14ac:dyDescent="0.35">
      <c r="A63" s="276" t="s">
        <v>1603</v>
      </c>
      <c r="B63" s="277">
        <v>9</v>
      </c>
      <c r="C63" s="277">
        <v>17.23</v>
      </c>
    </row>
    <row r="65" spans="1:3" x14ac:dyDescent="0.35">
      <c r="A65" s="275" t="s">
        <v>1586</v>
      </c>
      <c r="B65" s="275" t="s">
        <v>1587</v>
      </c>
      <c r="C65" s="275" t="s">
        <v>1588</v>
      </c>
    </row>
    <row r="66" spans="1:3" ht="28" x14ac:dyDescent="0.35">
      <c r="A66" s="277" t="s">
        <v>1589</v>
      </c>
      <c r="B66" s="277" t="s">
        <v>2726</v>
      </c>
      <c r="C66" s="277" t="s">
        <v>2727</v>
      </c>
    </row>
  </sheetData>
  <mergeCells count="12">
    <mergeCell ref="A52:A60"/>
    <mergeCell ref="A7:A11"/>
    <mergeCell ref="A12:A15"/>
    <mergeCell ref="A16:A18"/>
    <mergeCell ref="A19:A21"/>
    <mergeCell ref="A22:A24"/>
    <mergeCell ref="A25:A35"/>
    <mergeCell ref="A36:A37"/>
    <mergeCell ref="A39:A40"/>
    <mergeCell ref="A43:A44"/>
    <mergeCell ref="A46:A47"/>
    <mergeCell ref="A48:A51"/>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96D84-1FBE-4DF6-9D76-A7296CC0C409}">
  <sheetPr>
    <tabColor theme="5" tint="0.39997558519241921"/>
  </sheetPr>
  <dimension ref="A1:B425"/>
  <sheetViews>
    <sheetView workbookViewId="0"/>
  </sheetViews>
  <sheetFormatPr baseColWidth="10" defaultRowHeight="14.5" x14ac:dyDescent="0.35"/>
  <cols>
    <col min="1" max="1" width="20.453125" customWidth="1"/>
    <col min="2" max="2" width="28.453125" customWidth="1"/>
  </cols>
  <sheetData>
    <row r="1" spans="1:2" x14ac:dyDescent="0.35">
      <c r="A1" t="s">
        <v>2730</v>
      </c>
    </row>
    <row r="3" spans="1:2" x14ac:dyDescent="0.35">
      <c r="A3" s="275" t="s">
        <v>1581</v>
      </c>
      <c r="B3" s="275" t="s">
        <v>1582</v>
      </c>
    </row>
    <row r="4" spans="1:2" x14ac:dyDescent="0.35">
      <c r="A4" s="277">
        <v>21</v>
      </c>
      <c r="B4" s="277">
        <v>97.47</v>
      </c>
    </row>
    <row r="6" spans="1:2" ht="15" x14ac:dyDescent="0.35">
      <c r="A6" s="302" t="s">
        <v>1583</v>
      </c>
      <c r="B6" s="252" t="s">
        <v>1585</v>
      </c>
    </row>
    <row r="7" spans="1:2" ht="15" x14ac:dyDescent="0.35">
      <c r="A7" s="468">
        <v>1</v>
      </c>
      <c r="B7" s="300">
        <v>2.5126E+29</v>
      </c>
    </row>
    <row r="8" spans="1:2" ht="15" x14ac:dyDescent="0.35">
      <c r="A8" s="468"/>
      <c r="B8" s="300">
        <v>2.5126E+29</v>
      </c>
    </row>
    <row r="9" spans="1:2" ht="15" x14ac:dyDescent="0.35">
      <c r="A9" s="468"/>
      <c r="B9" s="300">
        <v>2.5126E+29</v>
      </c>
    </row>
    <row r="10" spans="1:2" ht="15" x14ac:dyDescent="0.35">
      <c r="A10" s="468">
        <v>2</v>
      </c>
      <c r="B10" s="300">
        <v>2.5126E+29</v>
      </c>
    </row>
    <row r="11" spans="1:2" ht="15" x14ac:dyDescent="0.35">
      <c r="A11" s="468"/>
      <c r="B11" s="300">
        <v>2.5126E+29</v>
      </c>
    </row>
    <row r="12" spans="1:2" ht="15" x14ac:dyDescent="0.35">
      <c r="A12" s="468"/>
      <c r="B12" s="300">
        <v>2.5126E+29</v>
      </c>
    </row>
    <row r="13" spans="1:2" ht="15" x14ac:dyDescent="0.35">
      <c r="A13" s="468"/>
      <c r="B13" s="300">
        <v>2.5126E+29</v>
      </c>
    </row>
    <row r="14" spans="1:2" ht="15" x14ac:dyDescent="0.35">
      <c r="A14" s="468"/>
      <c r="B14" s="300">
        <v>2.5126E+29</v>
      </c>
    </row>
    <row r="15" spans="1:2" ht="15" x14ac:dyDescent="0.35">
      <c r="A15" s="468"/>
      <c r="B15" s="300">
        <v>2.5126E+29</v>
      </c>
    </row>
    <row r="16" spans="1:2" ht="15" x14ac:dyDescent="0.35">
      <c r="A16" s="468"/>
      <c r="B16" s="300">
        <v>2.5126E+29</v>
      </c>
    </row>
    <row r="17" spans="1:2" ht="15" x14ac:dyDescent="0.35">
      <c r="A17" s="468">
        <v>3</v>
      </c>
      <c r="B17" s="300">
        <v>2.5126E+29</v>
      </c>
    </row>
    <row r="18" spans="1:2" ht="15" x14ac:dyDescent="0.35">
      <c r="A18" s="468"/>
      <c r="B18" s="300">
        <v>2.5126E+29</v>
      </c>
    </row>
    <row r="19" spans="1:2" ht="15" x14ac:dyDescent="0.35">
      <c r="A19" s="468"/>
      <c r="B19" s="300">
        <v>2.5126E+29</v>
      </c>
    </row>
    <row r="20" spans="1:2" ht="15" x14ac:dyDescent="0.35">
      <c r="A20" s="468"/>
      <c r="B20" s="300">
        <v>2.5126E+29</v>
      </c>
    </row>
    <row r="21" spans="1:2" ht="15" x14ac:dyDescent="0.35">
      <c r="A21" s="468"/>
      <c r="B21" s="300">
        <v>2.5126E+29</v>
      </c>
    </row>
    <row r="22" spans="1:2" ht="15" x14ac:dyDescent="0.35">
      <c r="A22" s="299">
        <v>4</v>
      </c>
      <c r="B22" s="300">
        <v>2.5126E+29</v>
      </c>
    </row>
    <row r="23" spans="1:2" ht="15" x14ac:dyDescent="0.35">
      <c r="A23" s="468">
        <v>5</v>
      </c>
      <c r="B23" s="300">
        <v>2.5126E+29</v>
      </c>
    </row>
    <row r="24" spans="1:2" ht="15" x14ac:dyDescent="0.35">
      <c r="A24" s="468"/>
      <c r="B24" s="300">
        <v>2.5126E+29</v>
      </c>
    </row>
    <row r="25" spans="1:2" ht="15" x14ac:dyDescent="0.35">
      <c r="A25" s="468">
        <v>6</v>
      </c>
      <c r="B25" s="300">
        <v>2.5126E+29</v>
      </c>
    </row>
    <row r="26" spans="1:2" ht="15" x14ac:dyDescent="0.35">
      <c r="A26" s="468"/>
      <c r="B26" s="300">
        <v>2.5126E+29</v>
      </c>
    </row>
    <row r="27" spans="1:2" ht="15" x14ac:dyDescent="0.35">
      <c r="A27" s="468"/>
      <c r="B27" s="300">
        <v>2.5126E+29</v>
      </c>
    </row>
    <row r="28" spans="1:2" ht="15" x14ac:dyDescent="0.35">
      <c r="A28" s="468"/>
      <c r="B28" s="300">
        <v>2.5126E+29</v>
      </c>
    </row>
    <row r="29" spans="1:2" ht="15" x14ac:dyDescent="0.35">
      <c r="A29" s="468"/>
      <c r="B29" s="300">
        <v>2.5126E+29</v>
      </c>
    </row>
    <row r="30" spans="1:2" ht="15" x14ac:dyDescent="0.35">
      <c r="A30" s="468"/>
      <c r="B30" s="300">
        <v>2.5126E+29</v>
      </c>
    </row>
    <row r="31" spans="1:2" ht="15" x14ac:dyDescent="0.35">
      <c r="A31" s="468"/>
      <c r="B31" s="300">
        <v>2.5126E+29</v>
      </c>
    </row>
    <row r="32" spans="1:2" ht="15" x14ac:dyDescent="0.35">
      <c r="A32" s="468"/>
      <c r="B32" s="300">
        <v>2.5126E+29</v>
      </c>
    </row>
    <row r="33" spans="1:2" ht="15" x14ac:dyDescent="0.35">
      <c r="A33" s="468"/>
      <c r="B33" s="300">
        <v>2.5126E+29</v>
      </c>
    </row>
    <row r="34" spans="1:2" ht="15" x14ac:dyDescent="0.35">
      <c r="A34" s="468"/>
      <c r="B34" s="300">
        <v>2.5126E+29</v>
      </c>
    </row>
    <row r="35" spans="1:2" ht="15" x14ac:dyDescent="0.35">
      <c r="A35" s="468"/>
      <c r="B35" s="300">
        <v>2.5126E+29</v>
      </c>
    </row>
    <row r="36" spans="1:2" ht="15" x14ac:dyDescent="0.35">
      <c r="A36" s="468"/>
      <c r="B36" s="300">
        <v>2.5126E+29</v>
      </c>
    </row>
    <row r="37" spans="1:2" ht="15" x14ac:dyDescent="0.35">
      <c r="A37" s="468"/>
      <c r="B37" s="300">
        <v>2.5126E+29</v>
      </c>
    </row>
    <row r="38" spans="1:2" ht="15" x14ac:dyDescent="0.35">
      <c r="A38" s="468"/>
      <c r="B38" s="300">
        <v>2.5126E+29</v>
      </c>
    </row>
    <row r="39" spans="1:2" ht="15" x14ac:dyDescent="0.35">
      <c r="A39" s="468"/>
      <c r="B39" s="300">
        <v>2.5126E+29</v>
      </c>
    </row>
    <row r="40" spans="1:2" ht="15" x14ac:dyDescent="0.35">
      <c r="A40" s="468"/>
      <c r="B40" s="300">
        <v>2.5126E+29</v>
      </c>
    </row>
    <row r="41" spans="1:2" ht="15" x14ac:dyDescent="0.35">
      <c r="A41" s="468"/>
      <c r="B41" s="300">
        <v>2.5126E+29</v>
      </c>
    </row>
    <row r="42" spans="1:2" ht="15" x14ac:dyDescent="0.35">
      <c r="A42" s="468"/>
      <c r="B42" s="300">
        <v>2.5126E+29</v>
      </c>
    </row>
    <row r="43" spans="1:2" ht="15" x14ac:dyDescent="0.35">
      <c r="A43" s="468"/>
      <c r="B43" s="300">
        <v>2.5126E+29</v>
      </c>
    </row>
    <row r="44" spans="1:2" ht="15" x14ac:dyDescent="0.35">
      <c r="A44" s="468"/>
      <c r="B44" s="300">
        <v>2.5126E+29</v>
      </c>
    </row>
    <row r="45" spans="1:2" ht="15" x14ac:dyDescent="0.35">
      <c r="A45" s="468"/>
      <c r="B45" s="300">
        <v>2.5126E+29</v>
      </c>
    </row>
    <row r="46" spans="1:2" ht="15" x14ac:dyDescent="0.35">
      <c r="A46" s="468"/>
      <c r="B46" s="300">
        <v>2.5126E+29</v>
      </c>
    </row>
    <row r="47" spans="1:2" ht="15" x14ac:dyDescent="0.35">
      <c r="A47" s="468"/>
      <c r="B47" s="300">
        <v>2.5126E+29</v>
      </c>
    </row>
    <row r="48" spans="1:2" ht="15" x14ac:dyDescent="0.35">
      <c r="A48" s="468"/>
      <c r="B48" s="300">
        <v>2.5126E+29</v>
      </c>
    </row>
    <row r="49" spans="1:2" ht="15" x14ac:dyDescent="0.35">
      <c r="A49" s="468"/>
      <c r="B49" s="300">
        <v>2.5126E+29</v>
      </c>
    </row>
    <row r="50" spans="1:2" ht="15" x14ac:dyDescent="0.35">
      <c r="A50" s="468"/>
      <c r="B50" s="300">
        <v>2.5126E+29</v>
      </c>
    </row>
    <row r="51" spans="1:2" ht="15" x14ac:dyDescent="0.35">
      <c r="A51" s="468"/>
      <c r="B51" s="300">
        <v>2.5126E+29</v>
      </c>
    </row>
    <row r="52" spans="1:2" ht="15" x14ac:dyDescent="0.35">
      <c r="A52" s="468"/>
      <c r="B52" s="300">
        <v>2.5126E+29</v>
      </c>
    </row>
    <row r="53" spans="1:2" ht="15" x14ac:dyDescent="0.35">
      <c r="A53" s="468"/>
      <c r="B53" s="300">
        <v>2.5126E+29</v>
      </c>
    </row>
    <row r="54" spans="1:2" ht="15" x14ac:dyDescent="0.35">
      <c r="A54" s="468"/>
      <c r="B54" s="300">
        <v>2.5126E+29</v>
      </c>
    </row>
    <row r="55" spans="1:2" ht="15" x14ac:dyDescent="0.35">
      <c r="A55" s="468"/>
      <c r="B55" s="300">
        <v>2.5126E+29</v>
      </c>
    </row>
    <row r="56" spans="1:2" ht="15" x14ac:dyDescent="0.35">
      <c r="A56" s="468"/>
      <c r="B56" s="300">
        <v>2.5126E+29</v>
      </c>
    </row>
    <row r="57" spans="1:2" ht="15" x14ac:dyDescent="0.35">
      <c r="A57" s="468"/>
      <c r="B57" s="300">
        <v>2.5126E+29</v>
      </c>
    </row>
    <row r="58" spans="1:2" ht="15" x14ac:dyDescent="0.35">
      <c r="A58" s="468"/>
      <c r="B58" s="300">
        <v>2.5126E+29</v>
      </c>
    </row>
    <row r="59" spans="1:2" ht="15" x14ac:dyDescent="0.35">
      <c r="A59" s="468"/>
      <c r="B59" s="300">
        <v>2.5126E+29</v>
      </c>
    </row>
    <row r="60" spans="1:2" ht="15" x14ac:dyDescent="0.35">
      <c r="A60" s="468"/>
      <c r="B60" s="300">
        <v>2.5126E+29</v>
      </c>
    </row>
    <row r="61" spans="1:2" ht="15" x14ac:dyDescent="0.35">
      <c r="A61" s="468"/>
      <c r="B61" s="300">
        <v>2.5126E+29</v>
      </c>
    </row>
    <row r="62" spans="1:2" ht="15" x14ac:dyDescent="0.35">
      <c r="A62" s="468"/>
      <c r="B62" s="300">
        <v>2.5126E+29</v>
      </c>
    </row>
    <row r="63" spans="1:2" ht="15" x14ac:dyDescent="0.35">
      <c r="A63" s="468"/>
      <c r="B63" s="300">
        <v>2.5126E+29</v>
      </c>
    </row>
    <row r="64" spans="1:2" ht="15" x14ac:dyDescent="0.35">
      <c r="A64" s="468"/>
      <c r="B64" s="300">
        <v>2.5126E+29</v>
      </c>
    </row>
    <row r="65" spans="1:2" ht="15" x14ac:dyDescent="0.35">
      <c r="A65" s="468"/>
      <c r="B65" s="300">
        <v>2.5126E+29</v>
      </c>
    </row>
    <row r="66" spans="1:2" ht="15" x14ac:dyDescent="0.35">
      <c r="A66" s="468"/>
      <c r="B66" s="300">
        <v>2.5126E+29</v>
      </c>
    </row>
    <row r="67" spans="1:2" ht="15" x14ac:dyDescent="0.35">
      <c r="A67" s="468"/>
      <c r="B67" s="300">
        <v>2.5126E+29</v>
      </c>
    </row>
    <row r="68" spans="1:2" ht="15" x14ac:dyDescent="0.35">
      <c r="A68" s="468"/>
      <c r="B68" s="300">
        <v>2.5126E+29</v>
      </c>
    </row>
    <row r="69" spans="1:2" ht="15" x14ac:dyDescent="0.35">
      <c r="A69" s="468"/>
      <c r="B69" s="300">
        <v>2.5126E+29</v>
      </c>
    </row>
    <row r="70" spans="1:2" ht="15" x14ac:dyDescent="0.35">
      <c r="A70" s="468"/>
      <c r="B70" s="300">
        <v>2.5126E+29</v>
      </c>
    </row>
    <row r="71" spans="1:2" ht="15" x14ac:dyDescent="0.35">
      <c r="A71" s="468"/>
      <c r="B71" s="300">
        <v>2.5126E+29</v>
      </c>
    </row>
    <row r="72" spans="1:2" ht="15" x14ac:dyDescent="0.35">
      <c r="A72" s="468"/>
      <c r="B72" s="300">
        <v>2.5126E+29</v>
      </c>
    </row>
    <row r="73" spans="1:2" ht="15" x14ac:dyDescent="0.35">
      <c r="A73" s="468"/>
      <c r="B73" s="300">
        <v>2.5126E+29</v>
      </c>
    </row>
    <row r="74" spans="1:2" ht="15" x14ac:dyDescent="0.35">
      <c r="A74" s="468"/>
      <c r="B74" s="300">
        <v>2.5126E+29</v>
      </c>
    </row>
    <row r="75" spans="1:2" ht="15" x14ac:dyDescent="0.35">
      <c r="A75" s="468"/>
      <c r="B75" s="300">
        <v>2.5126E+29</v>
      </c>
    </row>
    <row r="76" spans="1:2" ht="15" x14ac:dyDescent="0.35">
      <c r="A76" s="468"/>
      <c r="B76" s="300">
        <v>2.5126E+29</v>
      </c>
    </row>
    <row r="77" spans="1:2" ht="15" x14ac:dyDescent="0.35">
      <c r="A77" s="468"/>
      <c r="B77" s="300">
        <v>2.5126E+29</v>
      </c>
    </row>
    <row r="78" spans="1:2" ht="15" x14ac:dyDescent="0.35">
      <c r="A78" s="468"/>
      <c r="B78" s="300">
        <v>2.5126E+29</v>
      </c>
    </row>
    <row r="79" spans="1:2" ht="15" x14ac:dyDescent="0.35">
      <c r="A79" s="468"/>
      <c r="B79" s="300">
        <v>2.5126E+29</v>
      </c>
    </row>
    <row r="80" spans="1:2" ht="15" x14ac:dyDescent="0.35">
      <c r="A80" s="468"/>
      <c r="B80" s="300">
        <v>2.5126E+29</v>
      </c>
    </row>
    <row r="81" spans="1:2" ht="15" x14ac:dyDescent="0.35">
      <c r="A81" s="468"/>
      <c r="B81" s="300">
        <v>2.5126E+29</v>
      </c>
    </row>
    <row r="82" spans="1:2" ht="15" x14ac:dyDescent="0.35">
      <c r="A82" s="468"/>
      <c r="B82" s="300">
        <v>2.5126E+29</v>
      </c>
    </row>
    <row r="83" spans="1:2" ht="15" x14ac:dyDescent="0.35">
      <c r="A83" s="468"/>
      <c r="B83" s="300">
        <v>2.5126E+29</v>
      </c>
    </row>
    <row r="84" spans="1:2" ht="15" x14ac:dyDescent="0.35">
      <c r="A84" s="468"/>
      <c r="B84" s="300">
        <v>2.5126E+29</v>
      </c>
    </row>
    <row r="85" spans="1:2" ht="15" x14ac:dyDescent="0.35">
      <c r="A85" s="468"/>
      <c r="B85" s="300">
        <v>2.5126E+29</v>
      </c>
    </row>
    <row r="86" spans="1:2" ht="15" x14ac:dyDescent="0.35">
      <c r="A86" s="468"/>
      <c r="B86" s="300">
        <v>2.5126E+29</v>
      </c>
    </row>
    <row r="87" spans="1:2" ht="15" x14ac:dyDescent="0.35">
      <c r="A87" s="468"/>
      <c r="B87" s="300">
        <v>2.5126E+29</v>
      </c>
    </row>
    <row r="88" spans="1:2" ht="15" x14ac:dyDescent="0.35">
      <c r="A88" s="468"/>
      <c r="B88" s="300">
        <v>2.5126E+29</v>
      </c>
    </row>
    <row r="89" spans="1:2" ht="15" x14ac:dyDescent="0.35">
      <c r="A89" s="468"/>
      <c r="B89" s="300">
        <v>2.5126E+29</v>
      </c>
    </row>
    <row r="90" spans="1:2" ht="15" x14ac:dyDescent="0.35">
      <c r="A90" s="468"/>
      <c r="B90" s="300">
        <v>2.5126E+29</v>
      </c>
    </row>
    <row r="91" spans="1:2" ht="15" x14ac:dyDescent="0.35">
      <c r="A91" s="468"/>
      <c r="B91" s="300">
        <v>2.5126E+29</v>
      </c>
    </row>
    <row r="92" spans="1:2" ht="15" x14ac:dyDescent="0.35">
      <c r="A92" s="468"/>
      <c r="B92" s="300">
        <v>2.5126E+29</v>
      </c>
    </row>
    <row r="93" spans="1:2" ht="15" x14ac:dyDescent="0.35">
      <c r="A93" s="468"/>
      <c r="B93" s="300">
        <v>2.5126E+29</v>
      </c>
    </row>
    <row r="94" spans="1:2" ht="15" x14ac:dyDescent="0.35">
      <c r="A94" s="468"/>
      <c r="B94" s="300">
        <v>2.5126E+29</v>
      </c>
    </row>
    <row r="95" spans="1:2" ht="15" x14ac:dyDescent="0.35">
      <c r="A95" s="468"/>
      <c r="B95" s="300">
        <v>2.5126E+29</v>
      </c>
    </row>
    <row r="96" spans="1:2" ht="15" x14ac:dyDescent="0.35">
      <c r="A96" s="468"/>
      <c r="B96" s="300">
        <v>2.5126E+29</v>
      </c>
    </row>
    <row r="97" spans="1:2" ht="15" x14ac:dyDescent="0.35">
      <c r="A97" s="468"/>
      <c r="B97" s="300">
        <v>2.5126E+29</v>
      </c>
    </row>
    <row r="98" spans="1:2" ht="15" x14ac:dyDescent="0.35">
      <c r="A98" s="468"/>
      <c r="B98" s="300">
        <v>2.5126E+29</v>
      </c>
    </row>
    <row r="99" spans="1:2" ht="15" x14ac:dyDescent="0.35">
      <c r="A99" s="468"/>
      <c r="B99" s="300">
        <v>2.5126E+29</v>
      </c>
    </row>
    <row r="100" spans="1:2" ht="15" x14ac:dyDescent="0.35">
      <c r="A100" s="468"/>
      <c r="B100" s="300">
        <v>2.5126E+29</v>
      </c>
    </row>
    <row r="101" spans="1:2" ht="15" x14ac:dyDescent="0.35">
      <c r="A101" s="468"/>
      <c r="B101" s="300">
        <v>2.5126E+29</v>
      </c>
    </row>
    <row r="102" spans="1:2" ht="15" x14ac:dyDescent="0.35">
      <c r="A102" s="468"/>
      <c r="B102" s="300">
        <v>2.5126E+29</v>
      </c>
    </row>
    <row r="103" spans="1:2" ht="15" x14ac:dyDescent="0.35">
      <c r="A103" s="468"/>
      <c r="B103" s="300">
        <v>2.5126E+29</v>
      </c>
    </row>
    <row r="104" spans="1:2" ht="15" x14ac:dyDescent="0.35">
      <c r="A104" s="468"/>
      <c r="B104" s="300">
        <v>2.5126E+29</v>
      </c>
    </row>
    <row r="105" spans="1:2" ht="15" x14ac:dyDescent="0.35">
      <c r="A105" s="468"/>
      <c r="B105" s="300">
        <v>2.5126E+29</v>
      </c>
    </row>
    <row r="106" spans="1:2" ht="15" x14ac:dyDescent="0.35">
      <c r="A106" s="468"/>
      <c r="B106" s="300">
        <v>2.5126E+29</v>
      </c>
    </row>
    <row r="107" spans="1:2" ht="15" x14ac:dyDescent="0.35">
      <c r="A107" s="468"/>
      <c r="B107" s="300">
        <v>2.5126E+29</v>
      </c>
    </row>
    <row r="108" spans="1:2" ht="15" x14ac:dyDescent="0.35">
      <c r="A108" s="468"/>
      <c r="B108" s="300">
        <v>2.5126E+29</v>
      </c>
    </row>
    <row r="109" spans="1:2" ht="15" x14ac:dyDescent="0.35">
      <c r="A109" s="468"/>
      <c r="B109" s="300">
        <v>2.5126E+29</v>
      </c>
    </row>
    <row r="110" spans="1:2" ht="15" x14ac:dyDescent="0.35">
      <c r="A110" s="468"/>
      <c r="B110" s="300">
        <v>2.5126E+29</v>
      </c>
    </row>
    <row r="111" spans="1:2" ht="15" x14ac:dyDescent="0.35">
      <c r="A111" s="468"/>
      <c r="B111" s="300">
        <v>2.5126E+29</v>
      </c>
    </row>
    <row r="112" spans="1:2" ht="15" x14ac:dyDescent="0.35">
      <c r="A112" s="468"/>
      <c r="B112" s="300">
        <v>2.5126E+29</v>
      </c>
    </row>
    <row r="113" spans="1:2" ht="15" x14ac:dyDescent="0.35">
      <c r="A113" s="468"/>
      <c r="B113" s="300">
        <v>2.5126E+29</v>
      </c>
    </row>
    <row r="114" spans="1:2" ht="15" x14ac:dyDescent="0.35">
      <c r="A114" s="468"/>
      <c r="B114" s="300">
        <v>2.5126E+29</v>
      </c>
    </row>
    <row r="115" spans="1:2" ht="15" x14ac:dyDescent="0.35">
      <c r="A115" s="468"/>
      <c r="B115" s="300">
        <v>2.5126E+29</v>
      </c>
    </row>
    <row r="116" spans="1:2" ht="15" x14ac:dyDescent="0.35">
      <c r="A116" s="468"/>
      <c r="B116" s="300">
        <v>2.5126E+29</v>
      </c>
    </row>
    <row r="117" spans="1:2" ht="15" x14ac:dyDescent="0.35">
      <c r="A117" s="468"/>
      <c r="B117" s="300">
        <v>2.5126E+29</v>
      </c>
    </row>
    <row r="118" spans="1:2" ht="15" x14ac:dyDescent="0.35">
      <c r="A118" s="468"/>
      <c r="B118" s="300">
        <v>2.5126E+29</v>
      </c>
    </row>
    <row r="119" spans="1:2" ht="15" x14ac:dyDescent="0.35">
      <c r="A119" s="468"/>
      <c r="B119" s="300">
        <v>2.5126E+29</v>
      </c>
    </row>
    <row r="120" spans="1:2" ht="15" x14ac:dyDescent="0.35">
      <c r="A120" s="468"/>
      <c r="B120" s="300">
        <v>2.5126E+29</v>
      </c>
    </row>
    <row r="121" spans="1:2" ht="15" x14ac:dyDescent="0.35">
      <c r="A121" s="468"/>
      <c r="B121" s="300">
        <v>2.5126E+29</v>
      </c>
    </row>
    <row r="122" spans="1:2" ht="15" x14ac:dyDescent="0.35">
      <c r="A122" s="468"/>
      <c r="B122" s="300">
        <v>2.5126E+29</v>
      </c>
    </row>
    <row r="123" spans="1:2" ht="15" x14ac:dyDescent="0.35">
      <c r="A123" s="468"/>
      <c r="B123" s="300">
        <v>2.5126E+29</v>
      </c>
    </row>
    <row r="124" spans="1:2" ht="15" x14ac:dyDescent="0.35">
      <c r="A124" s="468"/>
      <c r="B124" s="300">
        <v>2.5126E+29</v>
      </c>
    </row>
    <row r="125" spans="1:2" ht="15" x14ac:dyDescent="0.35">
      <c r="A125" s="468"/>
      <c r="B125" s="300">
        <v>2.5126E+29</v>
      </c>
    </row>
    <row r="126" spans="1:2" ht="15" x14ac:dyDescent="0.35">
      <c r="A126" s="468"/>
      <c r="B126" s="300">
        <v>2.5126E+29</v>
      </c>
    </row>
    <row r="127" spans="1:2" ht="15" x14ac:dyDescent="0.35">
      <c r="A127" s="468"/>
      <c r="B127" s="300">
        <v>2.5126E+29</v>
      </c>
    </row>
    <row r="128" spans="1:2" ht="15" x14ac:dyDescent="0.35">
      <c r="A128" s="468"/>
      <c r="B128" s="300">
        <v>2.5126E+29</v>
      </c>
    </row>
    <row r="129" spans="1:2" ht="15" x14ac:dyDescent="0.35">
      <c r="A129" s="468"/>
      <c r="B129" s="300">
        <v>2.5126E+29</v>
      </c>
    </row>
    <row r="130" spans="1:2" ht="15" x14ac:dyDescent="0.35">
      <c r="A130" s="468"/>
      <c r="B130" s="300">
        <v>2.5126E+29</v>
      </c>
    </row>
    <row r="131" spans="1:2" ht="15" x14ac:dyDescent="0.35">
      <c r="A131" s="468"/>
      <c r="B131" s="300">
        <v>2.5126E+29</v>
      </c>
    </row>
    <row r="132" spans="1:2" ht="15" x14ac:dyDescent="0.35">
      <c r="A132" s="468"/>
      <c r="B132" s="300">
        <v>2.5126E+29</v>
      </c>
    </row>
    <row r="133" spans="1:2" ht="15" x14ac:dyDescent="0.35">
      <c r="A133" s="468"/>
      <c r="B133" s="300">
        <v>2.5126E+29</v>
      </c>
    </row>
    <row r="134" spans="1:2" ht="15" x14ac:dyDescent="0.35">
      <c r="A134" s="468"/>
      <c r="B134" s="300">
        <v>2.5126E+29</v>
      </c>
    </row>
    <row r="135" spans="1:2" ht="15" x14ac:dyDescent="0.35">
      <c r="A135" s="468"/>
      <c r="B135" s="300">
        <v>2.5126E+29</v>
      </c>
    </row>
    <row r="136" spans="1:2" ht="15" x14ac:dyDescent="0.35">
      <c r="A136" s="468"/>
      <c r="B136" s="300">
        <v>2.5126E+29</v>
      </c>
    </row>
    <row r="137" spans="1:2" ht="15" x14ac:dyDescent="0.35">
      <c r="A137" s="468"/>
      <c r="B137" s="300">
        <v>2.5126E+29</v>
      </c>
    </row>
    <row r="138" spans="1:2" ht="15" x14ac:dyDescent="0.35">
      <c r="A138" s="468"/>
      <c r="B138" s="300">
        <v>2.5126E+29</v>
      </c>
    </row>
    <row r="139" spans="1:2" ht="15" x14ac:dyDescent="0.35">
      <c r="A139" s="468"/>
      <c r="B139" s="300">
        <v>2.5126E+29</v>
      </c>
    </row>
    <row r="140" spans="1:2" ht="15" x14ac:dyDescent="0.35">
      <c r="A140" s="468"/>
      <c r="B140" s="300">
        <v>2.5126E+29</v>
      </c>
    </row>
    <row r="141" spans="1:2" ht="15" x14ac:dyDescent="0.35">
      <c r="A141" s="468"/>
      <c r="B141" s="300">
        <v>2.5126E+29</v>
      </c>
    </row>
    <row r="142" spans="1:2" ht="15" x14ac:dyDescent="0.35">
      <c r="A142" s="468"/>
      <c r="B142" s="300">
        <v>2.5126E+29</v>
      </c>
    </row>
    <row r="143" spans="1:2" ht="15" x14ac:dyDescent="0.35">
      <c r="A143" s="468"/>
      <c r="B143" s="300">
        <v>2.5126E+29</v>
      </c>
    </row>
    <row r="144" spans="1:2" ht="15" x14ac:dyDescent="0.35">
      <c r="A144" s="468"/>
      <c r="B144" s="300">
        <v>2.5126E+29</v>
      </c>
    </row>
    <row r="145" spans="1:2" ht="15" x14ac:dyDescent="0.35">
      <c r="A145" s="468"/>
      <c r="B145" s="300">
        <v>2.5126E+29</v>
      </c>
    </row>
    <row r="146" spans="1:2" ht="15" x14ac:dyDescent="0.35">
      <c r="A146" s="468"/>
      <c r="B146" s="300">
        <v>2.5126E+29</v>
      </c>
    </row>
    <row r="147" spans="1:2" ht="15" x14ac:dyDescent="0.35">
      <c r="A147" s="468"/>
      <c r="B147" s="300">
        <v>2.5126E+29</v>
      </c>
    </row>
    <row r="148" spans="1:2" ht="15" x14ac:dyDescent="0.35">
      <c r="A148" s="468"/>
      <c r="B148" s="300">
        <v>2.5126E+29</v>
      </c>
    </row>
    <row r="149" spans="1:2" ht="15" x14ac:dyDescent="0.35">
      <c r="A149" s="468"/>
      <c r="B149" s="300">
        <v>2.5126E+29</v>
      </c>
    </row>
    <row r="150" spans="1:2" ht="15" x14ac:dyDescent="0.35">
      <c r="A150" s="468"/>
      <c r="B150" s="300">
        <v>2.5126E+29</v>
      </c>
    </row>
    <row r="151" spans="1:2" ht="15" x14ac:dyDescent="0.35">
      <c r="A151" s="299">
        <v>7</v>
      </c>
      <c r="B151" s="300">
        <v>2.5126E+29</v>
      </c>
    </row>
    <row r="152" spans="1:2" ht="15" x14ac:dyDescent="0.35">
      <c r="A152" s="468">
        <v>8</v>
      </c>
      <c r="B152" s="300">
        <v>2.5126E+29</v>
      </c>
    </row>
    <row r="153" spans="1:2" ht="15" x14ac:dyDescent="0.35">
      <c r="A153" s="468"/>
      <c r="B153" s="300">
        <v>2.5126E+29</v>
      </c>
    </row>
    <row r="154" spans="1:2" ht="15" x14ac:dyDescent="0.35">
      <c r="A154" s="299">
        <v>9</v>
      </c>
      <c r="B154" s="300">
        <v>2.5126E+29</v>
      </c>
    </row>
    <row r="155" spans="1:2" ht="15" x14ac:dyDescent="0.35">
      <c r="A155" s="468">
        <v>10</v>
      </c>
      <c r="B155" s="300">
        <v>2.5126E+29</v>
      </c>
    </row>
    <row r="156" spans="1:2" ht="15" x14ac:dyDescent="0.35">
      <c r="A156" s="468"/>
      <c r="B156" s="300">
        <v>2.5126E+29</v>
      </c>
    </row>
    <row r="157" spans="1:2" ht="15" x14ac:dyDescent="0.35">
      <c r="A157" s="468"/>
      <c r="B157" s="300">
        <v>2.5126E+29</v>
      </c>
    </row>
    <row r="158" spans="1:2" ht="15" x14ac:dyDescent="0.35">
      <c r="A158" s="468"/>
      <c r="B158" s="300">
        <v>2.5126E+29</v>
      </c>
    </row>
    <row r="159" spans="1:2" ht="15" x14ac:dyDescent="0.35">
      <c r="A159" s="468"/>
      <c r="B159" s="300">
        <v>2.5126E+29</v>
      </c>
    </row>
    <row r="160" spans="1:2" ht="15" x14ac:dyDescent="0.35">
      <c r="A160" s="468"/>
      <c r="B160" s="300">
        <v>2.5126E+29</v>
      </c>
    </row>
    <row r="161" spans="1:2" ht="15" x14ac:dyDescent="0.35">
      <c r="A161" s="468"/>
      <c r="B161" s="300">
        <v>2.5126E+29</v>
      </c>
    </row>
    <row r="162" spans="1:2" ht="15" x14ac:dyDescent="0.35">
      <c r="A162" s="468"/>
      <c r="B162" s="300">
        <v>2.5126E+29</v>
      </c>
    </row>
    <row r="163" spans="1:2" ht="15" x14ac:dyDescent="0.35">
      <c r="A163" s="468"/>
      <c r="B163" s="300">
        <v>2.5126E+29</v>
      </c>
    </row>
    <row r="164" spans="1:2" ht="15" x14ac:dyDescent="0.35">
      <c r="A164" s="468">
        <v>11</v>
      </c>
      <c r="B164" s="300">
        <v>2.5126E+29</v>
      </c>
    </row>
    <row r="165" spans="1:2" ht="15" x14ac:dyDescent="0.35">
      <c r="A165" s="468"/>
      <c r="B165" s="300">
        <v>2.5126E+29</v>
      </c>
    </row>
    <row r="166" spans="1:2" ht="15" x14ac:dyDescent="0.35">
      <c r="A166" s="468"/>
      <c r="B166" s="300">
        <v>2.5126E+29</v>
      </c>
    </row>
    <row r="167" spans="1:2" ht="15" x14ac:dyDescent="0.35">
      <c r="A167" s="468">
        <v>12</v>
      </c>
      <c r="B167" s="300">
        <v>2.5126E+29</v>
      </c>
    </row>
    <row r="168" spans="1:2" ht="15" x14ac:dyDescent="0.35">
      <c r="A168" s="468"/>
      <c r="B168" s="300">
        <v>2.5126E+29</v>
      </c>
    </row>
    <row r="169" spans="1:2" ht="15" x14ac:dyDescent="0.35">
      <c r="A169" s="468"/>
      <c r="B169" s="300">
        <v>2.5126E+29</v>
      </c>
    </row>
    <row r="170" spans="1:2" ht="15" x14ac:dyDescent="0.35">
      <c r="A170" s="468"/>
      <c r="B170" s="300">
        <v>2.5126E+29</v>
      </c>
    </row>
    <row r="171" spans="1:2" ht="15" x14ac:dyDescent="0.35">
      <c r="A171" s="468"/>
      <c r="B171" s="300">
        <v>2.5126E+29</v>
      </c>
    </row>
    <row r="172" spans="1:2" ht="15" x14ac:dyDescent="0.35">
      <c r="A172" s="468"/>
      <c r="B172" s="300">
        <v>2.5126E+29</v>
      </c>
    </row>
    <row r="173" spans="1:2" ht="15" x14ac:dyDescent="0.35">
      <c r="A173" s="468"/>
      <c r="B173" s="300">
        <v>2.5126E+29</v>
      </c>
    </row>
    <row r="174" spans="1:2" ht="15" x14ac:dyDescent="0.35">
      <c r="A174" s="468"/>
      <c r="B174" s="300">
        <v>2.5126E+29</v>
      </c>
    </row>
    <row r="175" spans="1:2" ht="15" x14ac:dyDescent="0.35">
      <c r="A175" s="468"/>
      <c r="B175" s="300">
        <v>2.5126E+29</v>
      </c>
    </row>
    <row r="176" spans="1:2" ht="15" x14ac:dyDescent="0.35">
      <c r="A176" s="468"/>
      <c r="B176" s="300">
        <v>2.5126E+29</v>
      </c>
    </row>
    <row r="177" spans="1:2" ht="15" x14ac:dyDescent="0.35">
      <c r="A177" s="468"/>
      <c r="B177" s="300">
        <v>2.5126E+29</v>
      </c>
    </row>
    <row r="178" spans="1:2" ht="15" x14ac:dyDescent="0.35">
      <c r="A178" s="468"/>
      <c r="B178" s="300">
        <v>2.5126E+29</v>
      </c>
    </row>
    <row r="179" spans="1:2" ht="15" x14ac:dyDescent="0.35">
      <c r="A179" s="468"/>
      <c r="B179" s="300">
        <v>2.5126E+29</v>
      </c>
    </row>
    <row r="180" spans="1:2" ht="15" x14ac:dyDescent="0.35">
      <c r="A180" s="468"/>
      <c r="B180" s="300">
        <v>2.5126E+29</v>
      </c>
    </row>
    <row r="181" spans="1:2" ht="15" x14ac:dyDescent="0.35">
      <c r="A181" s="468"/>
      <c r="B181" s="300">
        <v>2.5126E+29</v>
      </c>
    </row>
    <row r="182" spans="1:2" ht="15" x14ac:dyDescent="0.35">
      <c r="A182" s="468"/>
      <c r="B182" s="300">
        <v>2.5126E+29</v>
      </c>
    </row>
    <row r="183" spans="1:2" ht="15" x14ac:dyDescent="0.35">
      <c r="A183" s="468"/>
      <c r="B183" s="300">
        <v>2.5126E+29</v>
      </c>
    </row>
    <row r="184" spans="1:2" ht="15" x14ac:dyDescent="0.35">
      <c r="A184" s="468"/>
      <c r="B184" s="300">
        <v>2.5126E+29</v>
      </c>
    </row>
    <row r="185" spans="1:2" ht="15" x14ac:dyDescent="0.35">
      <c r="A185" s="468"/>
      <c r="B185" s="300">
        <v>2.5126E+29</v>
      </c>
    </row>
    <row r="186" spans="1:2" ht="15" x14ac:dyDescent="0.35">
      <c r="A186" s="468"/>
      <c r="B186" s="300">
        <v>2.5126E+29</v>
      </c>
    </row>
    <row r="187" spans="1:2" ht="15" x14ac:dyDescent="0.35">
      <c r="A187" s="468"/>
      <c r="B187" s="300">
        <v>2.5126E+29</v>
      </c>
    </row>
    <row r="188" spans="1:2" ht="15" x14ac:dyDescent="0.35">
      <c r="A188" s="468"/>
      <c r="B188" s="300">
        <v>2.5126E+29</v>
      </c>
    </row>
    <row r="189" spans="1:2" ht="15" x14ac:dyDescent="0.35">
      <c r="A189" s="468"/>
      <c r="B189" s="300">
        <v>2.5126E+29</v>
      </c>
    </row>
    <row r="190" spans="1:2" ht="15" x14ac:dyDescent="0.35">
      <c r="A190" s="468"/>
      <c r="B190" s="300">
        <v>2.5126E+29</v>
      </c>
    </row>
    <row r="191" spans="1:2" ht="15" x14ac:dyDescent="0.35">
      <c r="A191" s="468"/>
      <c r="B191" s="300">
        <v>2.5126E+29</v>
      </c>
    </row>
    <row r="192" spans="1:2" ht="15" x14ac:dyDescent="0.35">
      <c r="A192" s="468"/>
      <c r="B192" s="300">
        <v>2.5126E+29</v>
      </c>
    </row>
    <row r="193" spans="1:2" ht="15" x14ac:dyDescent="0.35">
      <c r="A193" s="468"/>
      <c r="B193" s="300">
        <v>2.5126E+29</v>
      </c>
    </row>
    <row r="194" spans="1:2" ht="15" x14ac:dyDescent="0.35">
      <c r="A194" s="468"/>
      <c r="B194" s="300">
        <v>2.5126E+29</v>
      </c>
    </row>
    <row r="195" spans="1:2" ht="15" x14ac:dyDescent="0.35">
      <c r="A195" s="468"/>
      <c r="B195" s="300">
        <v>2.5126E+29</v>
      </c>
    </row>
    <row r="196" spans="1:2" ht="15" x14ac:dyDescent="0.35">
      <c r="A196" s="468"/>
      <c r="B196" s="300">
        <v>2.5126E+29</v>
      </c>
    </row>
    <row r="197" spans="1:2" ht="15" x14ac:dyDescent="0.35">
      <c r="A197" s="468"/>
      <c r="B197" s="300">
        <v>2.5126E+29</v>
      </c>
    </row>
    <row r="198" spans="1:2" ht="15" x14ac:dyDescent="0.35">
      <c r="A198" s="468"/>
      <c r="B198" s="300">
        <v>2.5126E+29</v>
      </c>
    </row>
    <row r="199" spans="1:2" ht="15" x14ac:dyDescent="0.35">
      <c r="A199" s="468"/>
      <c r="B199" s="300">
        <v>2.5126E+29</v>
      </c>
    </row>
    <row r="200" spans="1:2" ht="15" x14ac:dyDescent="0.35">
      <c r="A200" s="468"/>
      <c r="B200" s="300">
        <v>2.5126E+29</v>
      </c>
    </row>
    <row r="201" spans="1:2" ht="15" x14ac:dyDescent="0.35">
      <c r="A201" s="468"/>
      <c r="B201" s="300">
        <v>2.5126E+29</v>
      </c>
    </row>
    <row r="202" spans="1:2" ht="15" x14ac:dyDescent="0.35">
      <c r="A202" s="468"/>
      <c r="B202" s="300">
        <v>2.5126E+29</v>
      </c>
    </row>
    <row r="203" spans="1:2" ht="15" x14ac:dyDescent="0.35">
      <c r="A203" s="468"/>
      <c r="B203" s="300">
        <v>2.5126E+29</v>
      </c>
    </row>
    <row r="204" spans="1:2" ht="15" x14ac:dyDescent="0.35">
      <c r="A204" s="468"/>
      <c r="B204" s="300">
        <v>2.5126E+29</v>
      </c>
    </row>
    <row r="205" spans="1:2" ht="15" x14ac:dyDescent="0.35">
      <c r="A205" s="468"/>
      <c r="B205" s="300">
        <v>2.5126E+29</v>
      </c>
    </row>
    <row r="206" spans="1:2" ht="15" x14ac:dyDescent="0.35">
      <c r="A206" s="468"/>
      <c r="B206" s="300">
        <v>2.5126E+29</v>
      </c>
    </row>
    <row r="207" spans="1:2" ht="15" x14ac:dyDescent="0.35">
      <c r="A207" s="468"/>
      <c r="B207" s="300">
        <v>2.5126E+29</v>
      </c>
    </row>
    <row r="208" spans="1:2" ht="15" x14ac:dyDescent="0.35">
      <c r="A208" s="468"/>
      <c r="B208" s="300">
        <v>2.5126E+29</v>
      </c>
    </row>
    <row r="209" spans="1:2" ht="15" x14ac:dyDescent="0.35">
      <c r="A209" s="468"/>
      <c r="B209" s="300">
        <v>2.5126E+29</v>
      </c>
    </row>
    <row r="210" spans="1:2" ht="15" x14ac:dyDescent="0.35">
      <c r="A210" s="468"/>
      <c r="B210" s="300">
        <v>2.5126E+29</v>
      </c>
    </row>
    <row r="211" spans="1:2" ht="15" x14ac:dyDescent="0.35">
      <c r="A211" s="468"/>
      <c r="B211" s="300">
        <v>2.5126E+29</v>
      </c>
    </row>
    <row r="212" spans="1:2" ht="15" x14ac:dyDescent="0.35">
      <c r="A212" s="468"/>
      <c r="B212" s="300">
        <v>2.5126E+29</v>
      </c>
    </row>
    <row r="213" spans="1:2" ht="15" x14ac:dyDescent="0.35">
      <c r="A213" s="468"/>
      <c r="B213" s="300">
        <v>2.5126E+29</v>
      </c>
    </row>
    <row r="214" spans="1:2" ht="15" x14ac:dyDescent="0.35">
      <c r="A214" s="468"/>
      <c r="B214" s="300">
        <v>2.5126E+29</v>
      </c>
    </row>
    <row r="215" spans="1:2" ht="15" x14ac:dyDescent="0.35">
      <c r="A215" s="468"/>
      <c r="B215" s="300">
        <v>2.5126E+29</v>
      </c>
    </row>
    <row r="216" spans="1:2" ht="15" x14ac:dyDescent="0.35">
      <c r="A216" s="468"/>
      <c r="B216" s="300">
        <v>2.5126E+29</v>
      </c>
    </row>
    <row r="217" spans="1:2" ht="15" x14ac:dyDescent="0.35">
      <c r="A217" s="468"/>
      <c r="B217" s="300">
        <v>2.5126E+29</v>
      </c>
    </row>
    <row r="218" spans="1:2" ht="15" x14ac:dyDescent="0.35">
      <c r="A218" s="468"/>
      <c r="B218" s="300">
        <v>2.5126E+29</v>
      </c>
    </row>
    <row r="219" spans="1:2" ht="15" x14ac:dyDescent="0.35">
      <c r="A219" s="468"/>
      <c r="B219" s="300">
        <v>2.5126E+29</v>
      </c>
    </row>
    <row r="220" spans="1:2" ht="15" x14ac:dyDescent="0.35">
      <c r="A220" s="468"/>
      <c r="B220" s="300">
        <v>2.5126E+29</v>
      </c>
    </row>
    <row r="221" spans="1:2" ht="15" x14ac:dyDescent="0.35">
      <c r="A221" s="468"/>
      <c r="B221" s="300">
        <v>2.5126E+29</v>
      </c>
    </row>
    <row r="222" spans="1:2" ht="15" x14ac:dyDescent="0.35">
      <c r="A222" s="468"/>
      <c r="B222" s="300">
        <v>2.5126E+29</v>
      </c>
    </row>
    <row r="223" spans="1:2" ht="15" x14ac:dyDescent="0.35">
      <c r="A223" s="468"/>
      <c r="B223" s="300">
        <v>2.5126E+29</v>
      </c>
    </row>
    <row r="224" spans="1:2" ht="15" x14ac:dyDescent="0.35">
      <c r="A224" s="468"/>
      <c r="B224" s="300">
        <v>2.5126E+29</v>
      </c>
    </row>
    <row r="225" spans="1:2" ht="15" x14ac:dyDescent="0.35">
      <c r="A225" s="468"/>
      <c r="B225" s="300">
        <v>2.5126E+29</v>
      </c>
    </row>
    <row r="226" spans="1:2" ht="15" x14ac:dyDescent="0.35">
      <c r="A226" s="468"/>
      <c r="B226" s="300">
        <v>2.5126E+29</v>
      </c>
    </row>
    <row r="227" spans="1:2" ht="15" x14ac:dyDescent="0.35">
      <c r="A227" s="468"/>
      <c r="B227" s="300">
        <v>2.5126E+29</v>
      </c>
    </row>
    <row r="228" spans="1:2" ht="15" x14ac:dyDescent="0.35">
      <c r="A228" s="468"/>
      <c r="B228" s="300">
        <v>2.5126E+29</v>
      </c>
    </row>
    <row r="229" spans="1:2" ht="15" x14ac:dyDescent="0.35">
      <c r="A229" s="468"/>
      <c r="B229" s="300">
        <v>2.5126E+29</v>
      </c>
    </row>
    <row r="230" spans="1:2" ht="15" x14ac:dyDescent="0.35">
      <c r="A230" s="468"/>
      <c r="B230" s="300">
        <v>2.5126E+29</v>
      </c>
    </row>
    <row r="231" spans="1:2" ht="15" x14ac:dyDescent="0.35">
      <c r="A231" s="468"/>
      <c r="B231" s="300">
        <v>2.5126E+29</v>
      </c>
    </row>
    <row r="232" spans="1:2" ht="15" x14ac:dyDescent="0.35">
      <c r="A232" s="468"/>
      <c r="B232" s="300">
        <v>2.5126E+29</v>
      </c>
    </row>
    <row r="233" spans="1:2" ht="15" x14ac:dyDescent="0.35">
      <c r="A233" s="468"/>
      <c r="B233" s="300">
        <v>2.5126E+29</v>
      </c>
    </row>
    <row r="234" spans="1:2" ht="15" x14ac:dyDescent="0.35">
      <c r="A234" s="468"/>
      <c r="B234" s="300">
        <v>2.5126E+29</v>
      </c>
    </row>
    <row r="235" spans="1:2" ht="15" x14ac:dyDescent="0.35">
      <c r="A235" s="468"/>
      <c r="B235" s="300">
        <v>2.5126E+29</v>
      </c>
    </row>
    <row r="236" spans="1:2" ht="15" x14ac:dyDescent="0.35">
      <c r="A236" s="468"/>
      <c r="B236" s="300">
        <v>2.5126E+29</v>
      </c>
    </row>
    <row r="237" spans="1:2" ht="15" x14ac:dyDescent="0.35">
      <c r="A237" s="468"/>
      <c r="B237" s="300">
        <v>2.5126E+29</v>
      </c>
    </row>
    <row r="238" spans="1:2" ht="15" x14ac:dyDescent="0.35">
      <c r="A238" s="468"/>
      <c r="B238" s="300">
        <v>2.5126E+29</v>
      </c>
    </row>
    <row r="239" spans="1:2" ht="15" x14ac:dyDescent="0.35">
      <c r="A239" s="468"/>
      <c r="B239" s="300">
        <v>2.5126E+29</v>
      </c>
    </row>
    <row r="240" spans="1:2" ht="15" x14ac:dyDescent="0.35">
      <c r="A240" s="468"/>
      <c r="B240" s="300">
        <v>2.5126E+29</v>
      </c>
    </row>
    <row r="241" spans="1:2" ht="15" x14ac:dyDescent="0.35">
      <c r="A241" s="468"/>
      <c r="B241" s="300">
        <v>2.5126E+29</v>
      </c>
    </row>
    <row r="242" spans="1:2" ht="15" x14ac:dyDescent="0.35">
      <c r="A242" s="468"/>
      <c r="B242" s="300">
        <v>2.5126E+29</v>
      </c>
    </row>
    <row r="243" spans="1:2" ht="15" x14ac:dyDescent="0.35">
      <c r="A243" s="468"/>
      <c r="B243" s="300">
        <v>2.5126E+29</v>
      </c>
    </row>
    <row r="244" spans="1:2" ht="15" x14ac:dyDescent="0.35">
      <c r="A244" s="468"/>
      <c r="B244" s="300">
        <v>2.5126E+29</v>
      </c>
    </row>
    <row r="245" spans="1:2" ht="15" x14ac:dyDescent="0.35">
      <c r="A245" s="468"/>
      <c r="B245" s="300">
        <v>2.5126E+29</v>
      </c>
    </row>
    <row r="246" spans="1:2" ht="15" x14ac:dyDescent="0.35">
      <c r="A246" s="468"/>
      <c r="B246" s="300">
        <v>2.5126E+29</v>
      </c>
    </row>
    <row r="247" spans="1:2" ht="15" x14ac:dyDescent="0.35">
      <c r="A247" s="468"/>
      <c r="B247" s="300">
        <v>2.5126E+29</v>
      </c>
    </row>
    <row r="248" spans="1:2" ht="15" x14ac:dyDescent="0.35">
      <c r="A248" s="468"/>
      <c r="B248" s="300">
        <v>2.5126E+29</v>
      </c>
    </row>
    <row r="249" spans="1:2" ht="15" x14ac:dyDescent="0.35">
      <c r="A249" s="468"/>
      <c r="B249" s="300">
        <v>2.5126E+29</v>
      </c>
    </row>
    <row r="250" spans="1:2" ht="15" x14ac:dyDescent="0.35">
      <c r="A250" s="468"/>
      <c r="B250" s="300">
        <v>2.5126E+29</v>
      </c>
    </row>
    <row r="251" spans="1:2" ht="15" x14ac:dyDescent="0.35">
      <c r="A251" s="468"/>
      <c r="B251" s="300">
        <v>2.5126E+29</v>
      </c>
    </row>
    <row r="252" spans="1:2" ht="15" x14ac:dyDescent="0.35">
      <c r="A252" s="468"/>
      <c r="B252" s="300">
        <v>2.5126E+29</v>
      </c>
    </row>
    <row r="253" spans="1:2" ht="15" x14ac:dyDescent="0.35">
      <c r="A253" s="468"/>
      <c r="B253" s="300">
        <v>2.5126E+29</v>
      </c>
    </row>
    <row r="254" spans="1:2" ht="15" x14ac:dyDescent="0.35">
      <c r="A254" s="468"/>
      <c r="B254" s="300">
        <v>2.5126E+29</v>
      </c>
    </row>
    <row r="255" spans="1:2" ht="15" x14ac:dyDescent="0.35">
      <c r="A255" s="468"/>
      <c r="B255" s="300">
        <v>2.5126E+29</v>
      </c>
    </row>
    <row r="256" spans="1:2" ht="15" x14ac:dyDescent="0.35">
      <c r="A256" s="468"/>
      <c r="B256" s="300">
        <v>2.5126E+29</v>
      </c>
    </row>
    <row r="257" spans="1:2" ht="15" x14ac:dyDescent="0.35">
      <c r="A257" s="468"/>
      <c r="B257" s="300">
        <v>2.5126E+29</v>
      </c>
    </row>
    <row r="258" spans="1:2" ht="15" x14ac:dyDescent="0.35">
      <c r="A258" s="468"/>
      <c r="B258" s="300">
        <v>2.5126E+29</v>
      </c>
    </row>
    <row r="259" spans="1:2" ht="15" x14ac:dyDescent="0.35">
      <c r="A259" s="468"/>
      <c r="B259" s="300">
        <v>2.5126E+29</v>
      </c>
    </row>
    <row r="260" spans="1:2" ht="15" x14ac:dyDescent="0.35">
      <c r="A260" s="468"/>
      <c r="B260" s="300">
        <v>2.5126E+29</v>
      </c>
    </row>
    <row r="261" spans="1:2" ht="15" x14ac:dyDescent="0.35">
      <c r="A261" s="468"/>
      <c r="B261" s="300">
        <v>2.5126E+29</v>
      </c>
    </row>
    <row r="262" spans="1:2" ht="15" x14ac:dyDescent="0.35">
      <c r="A262" s="468"/>
      <c r="B262" s="300">
        <v>2.5126E+29</v>
      </c>
    </row>
    <row r="263" spans="1:2" ht="15" x14ac:dyDescent="0.35">
      <c r="A263" s="468"/>
      <c r="B263" s="300">
        <v>2.5126E+29</v>
      </c>
    </row>
    <row r="264" spans="1:2" ht="15" x14ac:dyDescent="0.35">
      <c r="A264" s="468"/>
      <c r="B264" s="300">
        <v>2.5126E+29</v>
      </c>
    </row>
    <row r="265" spans="1:2" ht="15" x14ac:dyDescent="0.35">
      <c r="A265" s="468"/>
      <c r="B265" s="300">
        <v>2.5126E+29</v>
      </c>
    </row>
    <row r="266" spans="1:2" ht="15" x14ac:dyDescent="0.35">
      <c r="A266" s="468"/>
      <c r="B266" s="300">
        <v>2.5126E+29</v>
      </c>
    </row>
    <row r="267" spans="1:2" ht="15" x14ac:dyDescent="0.35">
      <c r="A267" s="468"/>
      <c r="B267" s="300">
        <v>2.5126E+29</v>
      </c>
    </row>
    <row r="268" spans="1:2" ht="15" x14ac:dyDescent="0.35">
      <c r="A268" s="468"/>
      <c r="B268" s="300">
        <v>2.5126E+29</v>
      </c>
    </row>
    <row r="269" spans="1:2" ht="15" x14ac:dyDescent="0.35">
      <c r="A269" s="468"/>
      <c r="B269" s="300">
        <v>2.5126E+29</v>
      </c>
    </row>
    <row r="270" spans="1:2" ht="15" x14ac:dyDescent="0.35">
      <c r="A270" s="468"/>
      <c r="B270" s="300">
        <v>2.5126E+29</v>
      </c>
    </row>
    <row r="271" spans="1:2" ht="15" x14ac:dyDescent="0.35">
      <c r="A271" s="468"/>
      <c r="B271" s="300">
        <v>2.5126E+29</v>
      </c>
    </row>
    <row r="272" spans="1:2" ht="15" x14ac:dyDescent="0.35">
      <c r="A272" s="468"/>
      <c r="B272" s="300">
        <v>2.5126E+29</v>
      </c>
    </row>
    <row r="273" spans="1:2" ht="15" x14ac:dyDescent="0.35">
      <c r="A273" s="468"/>
      <c r="B273" s="300">
        <v>2.5126E+29</v>
      </c>
    </row>
    <row r="274" spans="1:2" ht="15" x14ac:dyDescent="0.35">
      <c r="A274" s="468"/>
      <c r="B274" s="300">
        <v>2.5126E+29</v>
      </c>
    </row>
    <row r="275" spans="1:2" ht="15" x14ac:dyDescent="0.35">
      <c r="A275" s="468"/>
      <c r="B275" s="300">
        <v>2.5126E+29</v>
      </c>
    </row>
    <row r="276" spans="1:2" ht="15" x14ac:dyDescent="0.35">
      <c r="A276" s="468"/>
      <c r="B276" s="300">
        <v>2.5126E+29</v>
      </c>
    </row>
    <row r="277" spans="1:2" ht="15" x14ac:dyDescent="0.35">
      <c r="A277" s="468">
        <v>13</v>
      </c>
      <c r="B277" s="300">
        <v>2.5126E+29</v>
      </c>
    </row>
    <row r="278" spans="1:2" ht="15" x14ac:dyDescent="0.35">
      <c r="A278" s="468"/>
      <c r="B278" s="300">
        <v>2.5126E+29</v>
      </c>
    </row>
    <row r="279" spans="1:2" ht="15" x14ac:dyDescent="0.35">
      <c r="A279" s="468"/>
      <c r="B279" s="300">
        <v>2.5126E+29</v>
      </c>
    </row>
    <row r="280" spans="1:2" ht="15" x14ac:dyDescent="0.35">
      <c r="A280" s="468"/>
      <c r="B280" s="300">
        <v>2.5126E+29</v>
      </c>
    </row>
    <row r="281" spans="1:2" ht="15" x14ac:dyDescent="0.35">
      <c r="A281" s="468"/>
      <c r="B281" s="300">
        <v>2.5126E+29</v>
      </c>
    </row>
    <row r="282" spans="1:2" ht="15" x14ac:dyDescent="0.35">
      <c r="A282" s="468"/>
      <c r="B282" s="300">
        <v>2.5126E+29</v>
      </c>
    </row>
    <row r="283" spans="1:2" ht="15" x14ac:dyDescent="0.35">
      <c r="A283" s="468">
        <v>14</v>
      </c>
      <c r="B283" s="300">
        <v>2.5126E+29</v>
      </c>
    </row>
    <row r="284" spans="1:2" ht="15" x14ac:dyDescent="0.35">
      <c r="A284" s="468"/>
      <c r="B284" s="300">
        <v>2.5126E+29</v>
      </c>
    </row>
    <row r="285" spans="1:2" ht="15" x14ac:dyDescent="0.35">
      <c r="A285" s="299">
        <v>15</v>
      </c>
      <c r="B285" s="300">
        <v>2.5126E+29</v>
      </c>
    </row>
    <row r="286" spans="1:2" ht="15" x14ac:dyDescent="0.35">
      <c r="A286" s="299">
        <v>20</v>
      </c>
      <c r="B286" s="300">
        <v>2.5126E+29</v>
      </c>
    </row>
    <row r="287" spans="1:2" ht="15" x14ac:dyDescent="0.35">
      <c r="A287" s="468">
        <v>21</v>
      </c>
      <c r="B287" s="300">
        <v>2.5126E+29</v>
      </c>
    </row>
    <row r="288" spans="1:2" ht="15" x14ac:dyDescent="0.35">
      <c r="A288" s="468"/>
      <c r="B288" s="300">
        <v>2.5126E+29</v>
      </c>
    </row>
    <row r="289" spans="1:2" ht="15" x14ac:dyDescent="0.35">
      <c r="A289" s="468"/>
      <c r="B289" s="300">
        <v>2.5126E+29</v>
      </c>
    </row>
    <row r="290" spans="1:2" ht="15" x14ac:dyDescent="0.35">
      <c r="A290" s="468"/>
      <c r="B290" s="300">
        <v>2.5126E+29</v>
      </c>
    </row>
    <row r="291" spans="1:2" ht="15" x14ac:dyDescent="0.35">
      <c r="A291" s="468"/>
      <c r="B291" s="300">
        <v>2.5126E+29</v>
      </c>
    </row>
    <row r="292" spans="1:2" ht="15" x14ac:dyDescent="0.35">
      <c r="A292" s="468"/>
      <c r="B292" s="300">
        <v>2.5126E+29</v>
      </c>
    </row>
    <row r="293" spans="1:2" ht="15" x14ac:dyDescent="0.35">
      <c r="A293" s="468"/>
      <c r="B293" s="300">
        <v>2.5126E+29</v>
      </c>
    </row>
    <row r="294" spans="1:2" ht="15" x14ac:dyDescent="0.35">
      <c r="A294" s="468"/>
      <c r="B294" s="300">
        <v>2.5126E+29</v>
      </c>
    </row>
    <row r="295" spans="1:2" ht="15" x14ac:dyDescent="0.35">
      <c r="A295" s="468"/>
      <c r="B295" s="300">
        <v>2.5126E+29</v>
      </c>
    </row>
    <row r="296" spans="1:2" ht="15" x14ac:dyDescent="0.35">
      <c r="A296" s="468"/>
      <c r="B296" s="300">
        <v>2.5126E+29</v>
      </c>
    </row>
    <row r="297" spans="1:2" ht="15" x14ac:dyDescent="0.35">
      <c r="A297" s="468"/>
      <c r="B297" s="300">
        <v>2.5126E+29</v>
      </c>
    </row>
    <row r="298" spans="1:2" ht="15" x14ac:dyDescent="0.35">
      <c r="A298" s="468"/>
      <c r="B298" s="300">
        <v>2.5126E+29</v>
      </c>
    </row>
    <row r="299" spans="1:2" ht="15" x14ac:dyDescent="0.35">
      <c r="A299" s="468"/>
      <c r="B299" s="300">
        <v>2.5126E+29</v>
      </c>
    </row>
    <row r="300" spans="1:2" ht="15" x14ac:dyDescent="0.35">
      <c r="A300" s="468"/>
      <c r="B300" s="300">
        <v>2.5126E+29</v>
      </c>
    </row>
    <row r="301" spans="1:2" ht="15" x14ac:dyDescent="0.35">
      <c r="A301" s="468"/>
      <c r="B301" s="300">
        <v>2.5126E+29</v>
      </c>
    </row>
    <row r="302" spans="1:2" ht="15" x14ac:dyDescent="0.35">
      <c r="A302" s="468"/>
      <c r="B302" s="300">
        <v>2.5126E+29</v>
      </c>
    </row>
    <row r="303" spans="1:2" ht="15" x14ac:dyDescent="0.35">
      <c r="A303" s="468"/>
      <c r="B303" s="300">
        <v>2.5126E+29</v>
      </c>
    </row>
    <row r="304" spans="1:2" ht="15" x14ac:dyDescent="0.35">
      <c r="A304" s="468"/>
      <c r="B304" s="300">
        <v>2.5126E+29</v>
      </c>
    </row>
    <row r="305" spans="1:2" ht="15" x14ac:dyDescent="0.35">
      <c r="A305" s="468"/>
      <c r="B305" s="300">
        <v>2.5126E+29</v>
      </c>
    </row>
    <row r="306" spans="1:2" ht="15" x14ac:dyDescent="0.35">
      <c r="A306" s="468"/>
      <c r="B306" s="300">
        <v>2.5126E+29</v>
      </c>
    </row>
    <row r="307" spans="1:2" ht="15" x14ac:dyDescent="0.35">
      <c r="A307" s="468"/>
      <c r="B307" s="300">
        <v>2.5126E+29</v>
      </c>
    </row>
    <row r="308" spans="1:2" ht="15" x14ac:dyDescent="0.35">
      <c r="A308" s="468"/>
      <c r="B308" s="300">
        <v>2.5126E+29</v>
      </c>
    </row>
    <row r="309" spans="1:2" ht="15" x14ac:dyDescent="0.35">
      <c r="A309" s="468"/>
      <c r="B309" s="300">
        <v>2.5126E+29</v>
      </c>
    </row>
    <row r="310" spans="1:2" ht="15" x14ac:dyDescent="0.35">
      <c r="A310" s="468"/>
      <c r="B310" s="300">
        <v>2.5126E+29</v>
      </c>
    </row>
    <row r="311" spans="1:2" ht="15" x14ac:dyDescent="0.35">
      <c r="A311" s="468"/>
      <c r="B311" s="300">
        <v>2.5126E+29</v>
      </c>
    </row>
    <row r="312" spans="1:2" ht="15" x14ac:dyDescent="0.35">
      <c r="A312" s="468"/>
      <c r="B312" s="300">
        <v>2.5126E+29</v>
      </c>
    </row>
    <row r="313" spans="1:2" ht="15" x14ac:dyDescent="0.35">
      <c r="A313" s="468"/>
      <c r="B313" s="300">
        <v>2.5126E+29</v>
      </c>
    </row>
    <row r="314" spans="1:2" ht="15" x14ac:dyDescent="0.35">
      <c r="A314" s="468"/>
      <c r="B314" s="300">
        <v>2.5126E+29</v>
      </c>
    </row>
    <row r="315" spans="1:2" ht="15" x14ac:dyDescent="0.35">
      <c r="A315" s="468"/>
      <c r="B315" s="300">
        <v>2.5126E+29</v>
      </c>
    </row>
    <row r="316" spans="1:2" ht="15" x14ac:dyDescent="0.35">
      <c r="A316" s="468"/>
      <c r="B316" s="300">
        <v>2.5126E+29</v>
      </c>
    </row>
    <row r="317" spans="1:2" ht="15" x14ac:dyDescent="0.35">
      <c r="A317" s="468"/>
      <c r="B317" s="300">
        <v>2.5126E+29</v>
      </c>
    </row>
    <row r="318" spans="1:2" ht="15" x14ac:dyDescent="0.35">
      <c r="A318" s="468"/>
      <c r="B318" s="300">
        <v>2.5126E+29</v>
      </c>
    </row>
    <row r="319" spans="1:2" ht="15" x14ac:dyDescent="0.35">
      <c r="A319" s="468"/>
      <c r="B319" s="300">
        <v>2.5126E+29</v>
      </c>
    </row>
    <row r="320" spans="1:2" ht="15" x14ac:dyDescent="0.35">
      <c r="A320" s="468"/>
      <c r="B320" s="300">
        <v>2.5126E+29</v>
      </c>
    </row>
    <row r="321" spans="1:2" ht="15" x14ac:dyDescent="0.35">
      <c r="A321" s="468"/>
      <c r="B321" s="300">
        <v>2.5126E+29</v>
      </c>
    </row>
    <row r="322" spans="1:2" ht="15" x14ac:dyDescent="0.35">
      <c r="A322" s="468"/>
      <c r="B322" s="300">
        <v>2.5126E+29</v>
      </c>
    </row>
    <row r="323" spans="1:2" ht="15" x14ac:dyDescent="0.35">
      <c r="A323" s="468"/>
      <c r="B323" s="300">
        <v>2.5126E+29</v>
      </c>
    </row>
    <row r="324" spans="1:2" ht="15" x14ac:dyDescent="0.35">
      <c r="A324" s="468"/>
      <c r="B324" s="300">
        <v>2.5126E+29</v>
      </c>
    </row>
    <row r="325" spans="1:2" ht="15" x14ac:dyDescent="0.35">
      <c r="A325" s="468"/>
      <c r="B325" s="300">
        <v>2.5126E+29</v>
      </c>
    </row>
    <row r="326" spans="1:2" ht="15" x14ac:dyDescent="0.35">
      <c r="A326" s="468"/>
      <c r="B326" s="300">
        <v>2.5126E+29</v>
      </c>
    </row>
    <row r="327" spans="1:2" ht="15" x14ac:dyDescent="0.35">
      <c r="A327" s="468"/>
      <c r="B327" s="300">
        <v>2.5126E+29</v>
      </c>
    </row>
    <row r="328" spans="1:2" ht="15" x14ac:dyDescent="0.35">
      <c r="A328" s="468"/>
      <c r="B328" s="300">
        <v>2.5126E+29</v>
      </c>
    </row>
    <row r="329" spans="1:2" ht="15" x14ac:dyDescent="0.35">
      <c r="A329" s="468"/>
      <c r="B329" s="300">
        <v>2.5126E+29</v>
      </c>
    </row>
    <row r="330" spans="1:2" ht="15" x14ac:dyDescent="0.35">
      <c r="A330" s="468"/>
      <c r="B330" s="300">
        <v>2.5126E+29</v>
      </c>
    </row>
    <row r="331" spans="1:2" ht="15" x14ac:dyDescent="0.35">
      <c r="A331" s="468"/>
      <c r="B331" s="300">
        <v>2.5126E+29</v>
      </c>
    </row>
    <row r="332" spans="1:2" ht="15" x14ac:dyDescent="0.35">
      <c r="A332" s="468"/>
      <c r="B332" s="300">
        <v>2.5126E+29</v>
      </c>
    </row>
    <row r="333" spans="1:2" ht="15" x14ac:dyDescent="0.35">
      <c r="A333" s="468"/>
      <c r="B333" s="300">
        <v>2.5126E+29</v>
      </c>
    </row>
    <row r="334" spans="1:2" ht="15" x14ac:dyDescent="0.35">
      <c r="A334" s="468"/>
      <c r="B334" s="300">
        <v>2.5126E+29</v>
      </c>
    </row>
    <row r="335" spans="1:2" ht="15" x14ac:dyDescent="0.35">
      <c r="A335" s="468"/>
      <c r="B335" s="300">
        <v>2.5126E+29</v>
      </c>
    </row>
    <row r="336" spans="1:2" ht="15" x14ac:dyDescent="0.35">
      <c r="A336" s="468"/>
      <c r="B336" s="300">
        <v>2.5126E+29</v>
      </c>
    </row>
    <row r="337" spans="1:2" ht="15" x14ac:dyDescent="0.35">
      <c r="A337" s="468"/>
      <c r="B337" s="300">
        <v>2.5126E+29</v>
      </c>
    </row>
    <row r="338" spans="1:2" ht="15" x14ac:dyDescent="0.35">
      <c r="A338" s="468"/>
      <c r="B338" s="300">
        <v>2.5126E+29</v>
      </c>
    </row>
    <row r="339" spans="1:2" ht="15" x14ac:dyDescent="0.35">
      <c r="A339" s="468"/>
      <c r="B339" s="300">
        <v>2.5126E+29</v>
      </c>
    </row>
    <row r="340" spans="1:2" ht="15" x14ac:dyDescent="0.35">
      <c r="A340" s="468"/>
      <c r="B340" s="300">
        <v>2.5126E+29</v>
      </c>
    </row>
    <row r="341" spans="1:2" ht="15" x14ac:dyDescent="0.35">
      <c r="A341" s="468"/>
      <c r="B341" s="300">
        <v>2.5126E+29</v>
      </c>
    </row>
    <row r="342" spans="1:2" ht="15" x14ac:dyDescent="0.35">
      <c r="A342" s="468"/>
      <c r="B342" s="300">
        <v>2.5126E+29</v>
      </c>
    </row>
    <row r="343" spans="1:2" ht="15" x14ac:dyDescent="0.35">
      <c r="A343" s="468"/>
      <c r="B343" s="300">
        <v>2.5126E+29</v>
      </c>
    </row>
    <row r="344" spans="1:2" ht="15" x14ac:dyDescent="0.35">
      <c r="A344" s="468"/>
      <c r="B344" s="300">
        <v>2.5126E+29</v>
      </c>
    </row>
    <row r="345" spans="1:2" ht="15" x14ac:dyDescent="0.35">
      <c r="A345" s="468"/>
      <c r="B345" s="300">
        <v>2.5126E+29</v>
      </c>
    </row>
    <row r="346" spans="1:2" ht="15" x14ac:dyDescent="0.35">
      <c r="A346" s="468"/>
      <c r="B346" s="300">
        <v>2.5126E+29</v>
      </c>
    </row>
    <row r="347" spans="1:2" ht="15" x14ac:dyDescent="0.35">
      <c r="A347" s="468"/>
      <c r="B347" s="300">
        <v>2.5126E+29</v>
      </c>
    </row>
    <row r="348" spans="1:2" ht="15" x14ac:dyDescent="0.35">
      <c r="A348" s="468"/>
      <c r="B348" s="300">
        <v>2.5126E+29</v>
      </c>
    </row>
    <row r="349" spans="1:2" ht="15" x14ac:dyDescent="0.35">
      <c r="A349" s="468"/>
      <c r="B349" s="300">
        <v>2.5126E+29</v>
      </c>
    </row>
    <row r="350" spans="1:2" ht="15" x14ac:dyDescent="0.35">
      <c r="A350" s="468"/>
      <c r="B350" s="300">
        <v>2.5126E+29</v>
      </c>
    </row>
    <row r="351" spans="1:2" ht="15" x14ac:dyDescent="0.35">
      <c r="A351" s="468"/>
      <c r="B351" s="300">
        <v>2.5126E+29</v>
      </c>
    </row>
    <row r="352" spans="1:2" ht="15" x14ac:dyDescent="0.35">
      <c r="A352" s="468"/>
      <c r="B352" s="300">
        <v>2.5126E+29</v>
      </c>
    </row>
    <row r="353" spans="1:2" ht="15" x14ac:dyDescent="0.35">
      <c r="A353" s="468"/>
      <c r="B353" s="300">
        <v>2.5126E+29</v>
      </c>
    </row>
    <row r="354" spans="1:2" ht="15" x14ac:dyDescent="0.35">
      <c r="A354" s="468"/>
      <c r="B354" s="300">
        <v>2.5126E+29</v>
      </c>
    </row>
    <row r="355" spans="1:2" ht="15" x14ac:dyDescent="0.35">
      <c r="A355" s="468"/>
      <c r="B355" s="300">
        <v>2.5126E+29</v>
      </c>
    </row>
    <row r="356" spans="1:2" ht="15" x14ac:dyDescent="0.35">
      <c r="A356" s="468"/>
      <c r="B356" s="300">
        <v>2.5126E+29</v>
      </c>
    </row>
    <row r="357" spans="1:2" ht="15" x14ac:dyDescent="0.35">
      <c r="A357" s="468"/>
      <c r="B357" s="300">
        <v>2.5126E+29</v>
      </c>
    </row>
    <row r="358" spans="1:2" ht="15" x14ac:dyDescent="0.35">
      <c r="A358" s="468"/>
      <c r="B358" s="300">
        <v>2.5126E+29</v>
      </c>
    </row>
    <row r="359" spans="1:2" ht="15" x14ac:dyDescent="0.35">
      <c r="A359" s="468"/>
      <c r="B359" s="300">
        <v>2.5126E+29</v>
      </c>
    </row>
    <row r="360" spans="1:2" ht="15" x14ac:dyDescent="0.35">
      <c r="A360" s="468"/>
      <c r="B360" s="300">
        <v>2.5126E+29</v>
      </c>
    </row>
    <row r="361" spans="1:2" ht="15" x14ac:dyDescent="0.35">
      <c r="A361" s="468"/>
      <c r="B361" s="300">
        <v>2.5126E+29</v>
      </c>
    </row>
    <row r="362" spans="1:2" ht="15" x14ac:dyDescent="0.35">
      <c r="A362" s="468"/>
      <c r="B362" s="300">
        <v>2.5126E+29</v>
      </c>
    </row>
    <row r="363" spans="1:2" ht="15" x14ac:dyDescent="0.35">
      <c r="A363" s="468"/>
      <c r="B363" s="300">
        <v>2.5126E+29</v>
      </c>
    </row>
    <row r="364" spans="1:2" ht="15" x14ac:dyDescent="0.35">
      <c r="A364" s="468"/>
      <c r="B364" s="300">
        <v>2.5126E+29</v>
      </c>
    </row>
    <row r="365" spans="1:2" ht="15" x14ac:dyDescent="0.35">
      <c r="A365" s="468"/>
      <c r="B365" s="300">
        <v>2.5126E+29</v>
      </c>
    </row>
    <row r="366" spans="1:2" ht="15" x14ac:dyDescent="0.35">
      <c r="A366" s="468"/>
      <c r="B366" s="300">
        <v>2.5126E+29</v>
      </c>
    </row>
    <row r="367" spans="1:2" ht="15" x14ac:dyDescent="0.35">
      <c r="A367" s="468"/>
      <c r="B367" s="300">
        <v>2.5126E+29</v>
      </c>
    </row>
    <row r="368" spans="1:2" ht="15" x14ac:dyDescent="0.35">
      <c r="A368" s="468"/>
      <c r="B368" s="300">
        <v>2.5126E+29</v>
      </c>
    </row>
    <row r="369" spans="1:2" ht="15" x14ac:dyDescent="0.35">
      <c r="A369" s="468"/>
      <c r="B369" s="300">
        <v>2.5126E+29</v>
      </c>
    </row>
    <row r="370" spans="1:2" ht="15" x14ac:dyDescent="0.35">
      <c r="A370" s="468"/>
      <c r="B370" s="300">
        <v>2.5126E+29</v>
      </c>
    </row>
    <row r="371" spans="1:2" ht="15" x14ac:dyDescent="0.35">
      <c r="A371" s="468"/>
      <c r="B371" s="300">
        <v>2.5126E+29</v>
      </c>
    </row>
    <row r="372" spans="1:2" ht="15" x14ac:dyDescent="0.35">
      <c r="A372" s="468"/>
      <c r="B372" s="300">
        <v>2.5126E+29</v>
      </c>
    </row>
    <row r="373" spans="1:2" ht="15" x14ac:dyDescent="0.35">
      <c r="A373" s="468"/>
      <c r="B373" s="300">
        <v>2.5126E+29</v>
      </c>
    </row>
    <row r="374" spans="1:2" ht="15" x14ac:dyDescent="0.35">
      <c r="A374" s="468"/>
      <c r="B374" s="300">
        <v>2.5126E+29</v>
      </c>
    </row>
    <row r="375" spans="1:2" ht="15" x14ac:dyDescent="0.35">
      <c r="A375" s="468"/>
      <c r="B375" s="300">
        <v>2.5126E+29</v>
      </c>
    </row>
    <row r="376" spans="1:2" ht="15" x14ac:dyDescent="0.35">
      <c r="A376" s="468"/>
      <c r="B376" s="300">
        <v>2.5126E+29</v>
      </c>
    </row>
    <row r="377" spans="1:2" ht="15" x14ac:dyDescent="0.35">
      <c r="A377" s="468"/>
      <c r="B377" s="300">
        <v>2.5126E+29</v>
      </c>
    </row>
    <row r="378" spans="1:2" ht="15" x14ac:dyDescent="0.35">
      <c r="A378" s="468"/>
      <c r="B378" s="300">
        <v>2.5126E+29</v>
      </c>
    </row>
    <row r="379" spans="1:2" ht="15" x14ac:dyDescent="0.35">
      <c r="A379" s="468"/>
      <c r="B379" s="300">
        <v>2.5126E+29</v>
      </c>
    </row>
    <row r="380" spans="1:2" ht="15" x14ac:dyDescent="0.35">
      <c r="A380" s="468"/>
      <c r="B380" s="300">
        <v>2.5126E+29</v>
      </c>
    </row>
    <row r="381" spans="1:2" ht="15" x14ac:dyDescent="0.35">
      <c r="A381" s="468"/>
      <c r="B381" s="300">
        <v>2.5126E+29</v>
      </c>
    </row>
    <row r="382" spans="1:2" ht="15" x14ac:dyDescent="0.35">
      <c r="A382" s="468"/>
      <c r="B382" s="300">
        <v>2.5126E+29</v>
      </c>
    </row>
    <row r="383" spans="1:2" ht="15" x14ac:dyDescent="0.35">
      <c r="A383" s="468"/>
      <c r="B383" s="300">
        <v>2.5126E+29</v>
      </c>
    </row>
    <row r="384" spans="1:2" ht="15" x14ac:dyDescent="0.35">
      <c r="A384" s="468"/>
      <c r="B384" s="300">
        <v>2.5126E+29</v>
      </c>
    </row>
    <row r="385" spans="1:2" ht="15" x14ac:dyDescent="0.35">
      <c r="A385" s="468"/>
      <c r="B385" s="300">
        <v>2.5126E+29</v>
      </c>
    </row>
    <row r="386" spans="1:2" ht="15" x14ac:dyDescent="0.35">
      <c r="A386" s="468"/>
      <c r="B386" s="300">
        <v>2.5126E+29</v>
      </c>
    </row>
    <row r="387" spans="1:2" ht="15" x14ac:dyDescent="0.35">
      <c r="A387" s="468"/>
      <c r="B387" s="300">
        <v>2.5126E+29</v>
      </c>
    </row>
    <row r="388" spans="1:2" ht="15" x14ac:dyDescent="0.35">
      <c r="A388" s="468"/>
      <c r="B388" s="300">
        <v>2.5126E+29</v>
      </c>
    </row>
    <row r="389" spans="1:2" ht="15" x14ac:dyDescent="0.35">
      <c r="A389" s="468"/>
      <c r="B389" s="300">
        <v>2.5126E+29</v>
      </c>
    </row>
    <row r="390" spans="1:2" ht="15" x14ac:dyDescent="0.35">
      <c r="A390" s="468"/>
      <c r="B390" s="300">
        <v>2.5126E+29</v>
      </c>
    </row>
    <row r="391" spans="1:2" ht="15" x14ac:dyDescent="0.35">
      <c r="A391" s="468"/>
      <c r="B391" s="300">
        <v>2.5126E+29</v>
      </c>
    </row>
    <row r="392" spans="1:2" ht="15" x14ac:dyDescent="0.35">
      <c r="A392" s="468"/>
      <c r="B392" s="300">
        <v>2.5126E+29</v>
      </c>
    </row>
    <row r="393" spans="1:2" ht="15" x14ac:dyDescent="0.35">
      <c r="A393" s="468"/>
      <c r="B393" s="300">
        <v>2.5126E+29</v>
      </c>
    </row>
    <row r="394" spans="1:2" ht="15" x14ac:dyDescent="0.35">
      <c r="A394" s="468"/>
      <c r="B394" s="300">
        <v>2.5126E+29</v>
      </c>
    </row>
    <row r="395" spans="1:2" ht="15" x14ac:dyDescent="0.35">
      <c r="A395" s="468"/>
      <c r="B395" s="300">
        <v>2.5126E+29</v>
      </c>
    </row>
    <row r="396" spans="1:2" ht="15" x14ac:dyDescent="0.35">
      <c r="A396" s="468"/>
      <c r="B396" s="300">
        <v>2.5126E+29</v>
      </c>
    </row>
    <row r="397" spans="1:2" ht="15" x14ac:dyDescent="0.35">
      <c r="A397" s="468"/>
      <c r="B397" s="300">
        <v>2.5126E+29</v>
      </c>
    </row>
    <row r="398" spans="1:2" ht="15" x14ac:dyDescent="0.35">
      <c r="A398" s="468"/>
      <c r="B398" s="300">
        <v>2.5126E+29</v>
      </c>
    </row>
    <row r="399" spans="1:2" ht="15" x14ac:dyDescent="0.35">
      <c r="A399" s="468"/>
      <c r="B399" s="300">
        <v>2.5126E+29</v>
      </c>
    </row>
    <row r="400" spans="1:2" ht="15" x14ac:dyDescent="0.35">
      <c r="A400" s="468"/>
      <c r="B400" s="300">
        <v>2.5126E+29</v>
      </c>
    </row>
    <row r="401" spans="1:2" ht="15" x14ac:dyDescent="0.35">
      <c r="A401" s="468"/>
      <c r="B401" s="300">
        <v>2.5126E+29</v>
      </c>
    </row>
    <row r="402" spans="1:2" ht="15" x14ac:dyDescent="0.35">
      <c r="A402" s="468"/>
      <c r="B402" s="300">
        <v>2.5126E+29</v>
      </c>
    </row>
    <row r="403" spans="1:2" ht="15" x14ac:dyDescent="0.35">
      <c r="A403" s="468"/>
      <c r="B403" s="300">
        <v>2.5126E+29</v>
      </c>
    </row>
    <row r="404" spans="1:2" ht="15" x14ac:dyDescent="0.35">
      <c r="A404" s="468"/>
      <c r="B404" s="300">
        <v>2.5126E+29</v>
      </c>
    </row>
    <row r="405" spans="1:2" ht="15" x14ac:dyDescent="0.35">
      <c r="A405" s="468"/>
      <c r="B405" s="300">
        <v>2.5126E+29</v>
      </c>
    </row>
    <row r="406" spans="1:2" ht="15" x14ac:dyDescent="0.35">
      <c r="A406" s="468"/>
      <c r="B406" s="300">
        <v>2.5126E+29</v>
      </c>
    </row>
    <row r="407" spans="1:2" ht="15" x14ac:dyDescent="0.35">
      <c r="A407" s="468"/>
      <c r="B407" s="300">
        <v>2.5126E+29</v>
      </c>
    </row>
    <row r="408" spans="1:2" ht="15" x14ac:dyDescent="0.35">
      <c r="A408" s="468"/>
      <c r="B408" s="300">
        <v>2.5126E+29</v>
      </c>
    </row>
    <row r="409" spans="1:2" ht="15" x14ac:dyDescent="0.35">
      <c r="A409" s="468"/>
      <c r="B409" s="300">
        <v>2.5126E+29</v>
      </c>
    </row>
    <row r="410" spans="1:2" ht="15" x14ac:dyDescent="0.35">
      <c r="A410" s="468"/>
      <c r="B410" s="300">
        <v>2.5126E+29</v>
      </c>
    </row>
    <row r="411" spans="1:2" ht="15" x14ac:dyDescent="0.35">
      <c r="A411" s="468"/>
      <c r="B411" s="300">
        <v>2.5126E+29</v>
      </c>
    </row>
    <row r="412" spans="1:2" ht="15" x14ac:dyDescent="0.35">
      <c r="A412" s="468"/>
      <c r="B412" s="300">
        <v>2.5126E+29</v>
      </c>
    </row>
    <row r="413" spans="1:2" ht="15" x14ac:dyDescent="0.35">
      <c r="A413" s="468"/>
      <c r="B413" s="300">
        <v>2.5126E+29</v>
      </c>
    </row>
    <row r="414" spans="1:2" ht="15" x14ac:dyDescent="0.35">
      <c r="A414" s="468"/>
      <c r="B414" s="300">
        <v>2.5126E+29</v>
      </c>
    </row>
    <row r="415" spans="1:2" ht="15" x14ac:dyDescent="0.35">
      <c r="A415" s="468"/>
      <c r="B415" s="300">
        <v>2.5126E+29</v>
      </c>
    </row>
    <row r="416" spans="1:2" ht="15" x14ac:dyDescent="0.35">
      <c r="A416" s="468"/>
      <c r="B416" s="300">
        <v>2.5126E+29</v>
      </c>
    </row>
    <row r="417" spans="1:2" ht="15" x14ac:dyDescent="0.35">
      <c r="A417" s="468"/>
      <c r="B417" s="300">
        <v>2.5126E+29</v>
      </c>
    </row>
    <row r="418" spans="1:2" ht="15" x14ac:dyDescent="0.35">
      <c r="A418" s="468"/>
      <c r="B418" s="300">
        <v>2.5126E+29</v>
      </c>
    </row>
    <row r="419" spans="1:2" ht="15" x14ac:dyDescent="0.35">
      <c r="A419" s="468"/>
      <c r="B419" s="300">
        <v>2.5126E+29</v>
      </c>
    </row>
    <row r="420" spans="1:2" ht="15" x14ac:dyDescent="0.35">
      <c r="A420" s="468"/>
      <c r="B420" s="300">
        <v>2.5126E+29</v>
      </c>
    </row>
    <row r="421" spans="1:2" ht="15" x14ac:dyDescent="0.35">
      <c r="A421" s="468"/>
      <c r="B421" s="300">
        <v>2.5126E+29</v>
      </c>
    </row>
    <row r="422" spans="1:2" ht="15" x14ac:dyDescent="0.35">
      <c r="A422" s="468"/>
      <c r="B422" s="300">
        <v>2.5126E+29</v>
      </c>
    </row>
    <row r="423" spans="1:2" ht="15" x14ac:dyDescent="0.35">
      <c r="A423" s="468"/>
      <c r="B423" s="300">
        <v>2.5126E+29</v>
      </c>
    </row>
    <row r="424" spans="1:2" ht="15" x14ac:dyDescent="0.35">
      <c r="A424" s="468"/>
      <c r="B424" s="300">
        <v>2.5126E+29</v>
      </c>
    </row>
    <row r="425" spans="1:2" ht="15" x14ac:dyDescent="0.35">
      <c r="A425" s="468"/>
      <c r="B425" s="300">
        <v>2.5126E+29</v>
      </c>
    </row>
  </sheetData>
  <mergeCells count="12">
    <mergeCell ref="A287:A425"/>
    <mergeCell ref="A7:A9"/>
    <mergeCell ref="A10:A16"/>
    <mergeCell ref="A17:A21"/>
    <mergeCell ref="A23:A24"/>
    <mergeCell ref="A25:A150"/>
    <mergeCell ref="A152:A153"/>
    <mergeCell ref="A155:A163"/>
    <mergeCell ref="A164:A166"/>
    <mergeCell ref="A167:A276"/>
    <mergeCell ref="A277:A282"/>
    <mergeCell ref="A283:A284"/>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1175C-C7FE-4205-91EE-6FCA40CE1D23}">
  <sheetPr>
    <tabColor theme="5" tint="0.39997558519241921"/>
  </sheetPr>
  <dimension ref="A1:D15"/>
  <sheetViews>
    <sheetView workbookViewId="0"/>
  </sheetViews>
  <sheetFormatPr baseColWidth="10" defaultRowHeight="14.5" x14ac:dyDescent="0.35"/>
  <cols>
    <col min="1" max="1" width="21.81640625" customWidth="1"/>
    <col min="2" max="2" width="19.453125" customWidth="1"/>
    <col min="3" max="3" width="23.1796875" customWidth="1"/>
  </cols>
  <sheetData>
    <row r="1" spans="1:4" x14ac:dyDescent="0.35">
      <c r="A1" t="s">
        <v>2734</v>
      </c>
    </row>
    <row r="3" spans="1:4" x14ac:dyDescent="0.35">
      <c r="A3" s="276"/>
      <c r="B3" s="275" t="s">
        <v>1581</v>
      </c>
      <c r="C3" s="275" t="s">
        <v>1582</v>
      </c>
    </row>
    <row r="4" spans="1:4" x14ac:dyDescent="0.35">
      <c r="A4" s="276" t="s">
        <v>1584</v>
      </c>
      <c r="B4" s="277">
        <v>5</v>
      </c>
      <c r="C4" s="277">
        <v>2.5499999999999998</v>
      </c>
    </row>
    <row r="5" spans="1:4" x14ac:dyDescent="0.35">
      <c r="A5" s="276" t="s">
        <v>1603</v>
      </c>
      <c r="B5" s="277">
        <v>23</v>
      </c>
      <c r="C5" s="277">
        <v>8.48</v>
      </c>
    </row>
    <row r="7" spans="1:4" ht="15" x14ac:dyDescent="0.35">
      <c r="A7" s="252" t="s">
        <v>1583</v>
      </c>
      <c r="B7" s="252" t="s">
        <v>1585</v>
      </c>
      <c r="C7" s="303"/>
      <c r="D7" s="252" t="s">
        <v>1610</v>
      </c>
    </row>
    <row r="8" spans="1:4" ht="15" x14ac:dyDescent="0.35">
      <c r="A8" s="299">
        <v>1</v>
      </c>
      <c r="B8" s="300">
        <v>2.5126E+29</v>
      </c>
      <c r="C8" s="265"/>
      <c r="D8" s="299">
        <v>20308.73</v>
      </c>
    </row>
    <row r="9" spans="1:4" ht="15" x14ac:dyDescent="0.35">
      <c r="A9" s="299">
        <v>3</v>
      </c>
      <c r="B9" s="300">
        <v>2.5126E+29</v>
      </c>
      <c r="C9" s="265"/>
      <c r="D9" s="299">
        <v>1082.46</v>
      </c>
    </row>
    <row r="10" spans="1:4" ht="15" x14ac:dyDescent="0.35">
      <c r="A10" s="299">
        <v>4</v>
      </c>
      <c r="B10" s="300">
        <v>2.5126E+29</v>
      </c>
      <c r="C10" s="265"/>
      <c r="D10" s="299">
        <v>2084.3200000000002</v>
      </c>
    </row>
    <row r="11" spans="1:4" ht="15" x14ac:dyDescent="0.35">
      <c r="A11" s="299">
        <v>5</v>
      </c>
      <c r="B11" s="300">
        <v>2.5126E+29</v>
      </c>
      <c r="C11" s="265"/>
      <c r="D11" s="299">
        <v>1758.36</v>
      </c>
    </row>
    <row r="13" spans="1:4" x14ac:dyDescent="0.35">
      <c r="A13" s="304" t="s">
        <v>1586</v>
      </c>
      <c r="B13" s="275" t="s">
        <v>1587</v>
      </c>
      <c r="C13" s="275" t="s">
        <v>1588</v>
      </c>
    </row>
    <row r="14" spans="1:4" x14ac:dyDescent="0.35">
      <c r="A14" s="277" t="s">
        <v>1589</v>
      </c>
      <c r="B14" s="277" t="s">
        <v>2735</v>
      </c>
      <c r="C14" s="277" t="s">
        <v>2736</v>
      </c>
    </row>
    <row r="15" spans="1:4" ht="28" x14ac:dyDescent="0.35">
      <c r="A15" s="277" t="s">
        <v>1606</v>
      </c>
      <c r="B15" s="277" t="s">
        <v>2737</v>
      </c>
      <c r="C15" s="277" t="s">
        <v>2727</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5C925-0C23-42CB-B0D7-2086A1DE8F07}">
  <sheetPr>
    <tabColor theme="5" tint="0.39997558519241921"/>
  </sheetPr>
  <dimension ref="A1:C428"/>
  <sheetViews>
    <sheetView workbookViewId="0"/>
  </sheetViews>
  <sheetFormatPr baseColWidth="10" defaultRowHeight="14.5" x14ac:dyDescent="0.35"/>
  <cols>
    <col min="1" max="1" width="27.1796875" customWidth="1"/>
    <col min="2" max="2" width="37.6328125" customWidth="1"/>
  </cols>
  <sheetData>
    <row r="1" spans="1:3" x14ac:dyDescent="0.35">
      <c r="A1" t="s">
        <v>2742</v>
      </c>
    </row>
    <row r="3" spans="1:3" x14ac:dyDescent="0.35">
      <c r="A3" s="275" t="s">
        <v>1581</v>
      </c>
      <c r="B3" s="275" t="s">
        <v>1582</v>
      </c>
    </row>
    <row r="4" spans="1:3" x14ac:dyDescent="0.35">
      <c r="A4" s="277">
        <v>21</v>
      </c>
      <c r="B4" s="277">
        <v>92.25</v>
      </c>
    </row>
    <row r="6" spans="1:3" ht="15" x14ac:dyDescent="0.35">
      <c r="A6" s="252" t="s">
        <v>1583</v>
      </c>
      <c r="B6" s="252" t="s">
        <v>1585</v>
      </c>
      <c r="C6" s="252" t="s">
        <v>1610</v>
      </c>
    </row>
    <row r="7" spans="1:3" ht="15" x14ac:dyDescent="0.35">
      <c r="A7" s="468">
        <v>1</v>
      </c>
      <c r="B7" s="300">
        <v>2.5126E+29</v>
      </c>
      <c r="C7" s="299">
        <v>12.46</v>
      </c>
    </row>
    <row r="8" spans="1:3" ht="15" x14ac:dyDescent="0.35">
      <c r="A8" s="468"/>
      <c r="B8" s="300">
        <v>2.5126E+29</v>
      </c>
      <c r="C8" s="299">
        <v>130.80000000000001</v>
      </c>
    </row>
    <row r="9" spans="1:3" ht="15" x14ac:dyDescent="0.35">
      <c r="A9" s="468"/>
      <c r="B9" s="300">
        <v>2.5126E+29</v>
      </c>
      <c r="C9" s="299">
        <v>11.24</v>
      </c>
    </row>
    <row r="10" spans="1:3" ht="15" x14ac:dyDescent="0.35">
      <c r="A10" s="468"/>
      <c r="B10" s="300">
        <v>2.5126E+29</v>
      </c>
      <c r="C10" s="299">
        <v>578.91</v>
      </c>
    </row>
    <row r="11" spans="1:3" ht="15" x14ac:dyDescent="0.35">
      <c r="A11" s="468"/>
      <c r="B11" s="300">
        <v>2.5126E+29</v>
      </c>
      <c r="C11" s="299">
        <v>680.52</v>
      </c>
    </row>
    <row r="12" spans="1:3" ht="15" x14ac:dyDescent="0.35">
      <c r="A12" s="468"/>
      <c r="B12" s="300">
        <v>2.5126E+29</v>
      </c>
      <c r="C12" s="299">
        <v>532.48</v>
      </c>
    </row>
    <row r="13" spans="1:3" ht="15" x14ac:dyDescent="0.35">
      <c r="A13" s="468"/>
      <c r="B13" s="300">
        <v>2.5126E+29</v>
      </c>
      <c r="C13" s="299">
        <v>56.68</v>
      </c>
    </row>
    <row r="14" spans="1:3" ht="15" x14ac:dyDescent="0.35">
      <c r="A14" s="468"/>
      <c r="B14" s="300">
        <v>2.5126E+29</v>
      </c>
      <c r="C14" s="299">
        <v>84.75</v>
      </c>
    </row>
    <row r="15" spans="1:3" ht="15" x14ac:dyDescent="0.35">
      <c r="A15" s="468"/>
      <c r="B15" s="300">
        <v>2.5126E+29</v>
      </c>
      <c r="C15" s="299">
        <v>1230.8399999999999</v>
      </c>
    </row>
    <row r="16" spans="1:3" ht="15" x14ac:dyDescent="0.35">
      <c r="A16" s="468"/>
      <c r="B16" s="300">
        <v>2.5126E+29</v>
      </c>
      <c r="C16" s="299">
        <v>1499.17</v>
      </c>
    </row>
    <row r="17" spans="1:3" ht="15" x14ac:dyDescent="0.35">
      <c r="A17" s="468"/>
      <c r="B17" s="300">
        <v>2.5126E+29</v>
      </c>
      <c r="C17" s="299">
        <v>851.34</v>
      </c>
    </row>
    <row r="18" spans="1:3" ht="15" x14ac:dyDescent="0.35">
      <c r="A18" s="468"/>
      <c r="B18" s="300">
        <v>2.5126E+29</v>
      </c>
      <c r="C18" s="299">
        <v>1067.3</v>
      </c>
    </row>
    <row r="19" spans="1:3" ht="15" x14ac:dyDescent="0.35">
      <c r="A19" s="468"/>
      <c r="B19" s="300">
        <v>2.5126E+29</v>
      </c>
      <c r="C19" s="299">
        <v>1057.76</v>
      </c>
    </row>
    <row r="20" spans="1:3" ht="15" x14ac:dyDescent="0.35">
      <c r="A20" s="468"/>
      <c r="B20" s="300">
        <v>2.5126E+29</v>
      </c>
      <c r="C20" s="299">
        <v>969.45</v>
      </c>
    </row>
    <row r="21" spans="1:3" ht="15" x14ac:dyDescent="0.35">
      <c r="A21" s="468"/>
      <c r="B21" s="300">
        <v>2.5126E+29</v>
      </c>
      <c r="C21" s="299">
        <v>240.79</v>
      </c>
    </row>
    <row r="22" spans="1:3" ht="15" x14ac:dyDescent="0.35">
      <c r="A22" s="468"/>
      <c r="B22" s="300">
        <v>2.5126E+29</v>
      </c>
      <c r="C22" s="299">
        <v>1188.82</v>
      </c>
    </row>
    <row r="23" spans="1:3" ht="15" x14ac:dyDescent="0.35">
      <c r="A23" s="468"/>
      <c r="B23" s="300">
        <v>2.5126E+29</v>
      </c>
      <c r="C23" s="299">
        <v>1135.1199999999999</v>
      </c>
    </row>
    <row r="24" spans="1:3" ht="15" x14ac:dyDescent="0.35">
      <c r="A24" s="468"/>
      <c r="B24" s="300">
        <v>2.5126E+29</v>
      </c>
      <c r="C24" s="299">
        <v>839.03</v>
      </c>
    </row>
    <row r="25" spans="1:3" ht="15" x14ac:dyDescent="0.35">
      <c r="A25" s="468"/>
      <c r="B25" s="300">
        <v>2.5126E+29</v>
      </c>
      <c r="C25" s="299">
        <v>630.59</v>
      </c>
    </row>
    <row r="26" spans="1:3" ht="15" x14ac:dyDescent="0.35">
      <c r="A26" s="468"/>
      <c r="B26" s="300">
        <v>2.5126E+29</v>
      </c>
      <c r="C26" s="299">
        <v>958.58</v>
      </c>
    </row>
    <row r="27" spans="1:3" ht="15" x14ac:dyDescent="0.35">
      <c r="A27" s="468"/>
      <c r="B27" s="300">
        <v>2.5126E+29</v>
      </c>
      <c r="C27" s="299">
        <v>1038.93</v>
      </c>
    </row>
    <row r="28" spans="1:3" ht="15" x14ac:dyDescent="0.35">
      <c r="A28" s="468"/>
      <c r="B28" s="300">
        <v>2.5126E+29</v>
      </c>
      <c r="C28" s="299">
        <v>722.29</v>
      </c>
    </row>
    <row r="29" spans="1:3" ht="15" x14ac:dyDescent="0.35">
      <c r="A29" s="468"/>
      <c r="B29" s="300">
        <v>2.5126E+29</v>
      </c>
      <c r="C29" s="299">
        <v>750.11</v>
      </c>
    </row>
    <row r="30" spans="1:3" ht="15" x14ac:dyDescent="0.35">
      <c r="A30" s="468"/>
      <c r="B30" s="300">
        <v>2.5126E+29</v>
      </c>
      <c r="C30" s="299">
        <v>803.12</v>
      </c>
    </row>
    <row r="31" spans="1:3" ht="15" x14ac:dyDescent="0.35">
      <c r="A31" s="468"/>
      <c r="B31" s="300">
        <v>2.5126E+29</v>
      </c>
      <c r="C31" s="299">
        <v>857.65</v>
      </c>
    </row>
    <row r="32" spans="1:3" ht="15" x14ac:dyDescent="0.35">
      <c r="A32" s="468"/>
      <c r="B32" s="300">
        <v>2.5126E+29</v>
      </c>
      <c r="C32" s="299">
        <v>830.49</v>
      </c>
    </row>
    <row r="33" spans="1:3" ht="15" x14ac:dyDescent="0.35">
      <c r="A33" s="468"/>
      <c r="B33" s="300">
        <v>2.5126E+29</v>
      </c>
      <c r="C33" s="299">
        <v>1095.75</v>
      </c>
    </row>
    <row r="34" spans="1:3" ht="15" x14ac:dyDescent="0.35">
      <c r="A34" s="468"/>
      <c r="B34" s="300">
        <v>2.5126E+29</v>
      </c>
      <c r="C34" s="299">
        <v>888.75</v>
      </c>
    </row>
    <row r="35" spans="1:3" ht="15" x14ac:dyDescent="0.35">
      <c r="A35" s="468"/>
      <c r="B35" s="300">
        <v>2.5126E+29</v>
      </c>
      <c r="C35" s="299">
        <v>46.52</v>
      </c>
    </row>
    <row r="36" spans="1:3" ht="15" x14ac:dyDescent="0.35">
      <c r="A36" s="468"/>
      <c r="B36" s="300">
        <v>2.5126E+29</v>
      </c>
      <c r="C36" s="299">
        <v>30.45</v>
      </c>
    </row>
    <row r="37" spans="1:3" ht="15" x14ac:dyDescent="0.35">
      <c r="A37" s="468"/>
      <c r="B37" s="300">
        <v>2.5126E+29</v>
      </c>
      <c r="C37" s="299">
        <v>145.91999999999999</v>
      </c>
    </row>
    <row r="38" spans="1:3" ht="15" x14ac:dyDescent="0.35">
      <c r="A38" s="468"/>
      <c r="B38" s="300">
        <v>2.5126E+29</v>
      </c>
      <c r="C38" s="299">
        <v>1337.48</v>
      </c>
    </row>
    <row r="39" spans="1:3" ht="15" x14ac:dyDescent="0.35">
      <c r="A39" s="468"/>
      <c r="B39" s="300">
        <v>2.5126E+29</v>
      </c>
      <c r="C39" s="299">
        <v>1353.65</v>
      </c>
    </row>
    <row r="40" spans="1:3" ht="15" x14ac:dyDescent="0.35">
      <c r="A40" s="468"/>
      <c r="B40" s="300">
        <v>2.5126E+29</v>
      </c>
      <c r="C40" s="299">
        <v>1206.2</v>
      </c>
    </row>
    <row r="41" spans="1:3" ht="15" x14ac:dyDescent="0.35">
      <c r="A41" s="468"/>
      <c r="B41" s="300">
        <v>2.5126E+29</v>
      </c>
      <c r="C41" s="299">
        <v>1102.95</v>
      </c>
    </row>
    <row r="42" spans="1:3" ht="15" x14ac:dyDescent="0.35">
      <c r="A42" s="468"/>
      <c r="B42" s="300">
        <v>2.5126E+29</v>
      </c>
      <c r="C42" s="299">
        <v>1127</v>
      </c>
    </row>
    <row r="43" spans="1:3" ht="15" x14ac:dyDescent="0.35">
      <c r="A43" s="468"/>
      <c r="B43" s="300">
        <v>2.5126E+29</v>
      </c>
      <c r="C43" s="299">
        <v>1361.52</v>
      </c>
    </row>
    <row r="44" spans="1:3" ht="15" x14ac:dyDescent="0.35">
      <c r="A44" s="468"/>
      <c r="B44" s="300">
        <v>2.5126E+29</v>
      </c>
      <c r="C44" s="299">
        <v>1592.03</v>
      </c>
    </row>
    <row r="45" spans="1:3" ht="15" x14ac:dyDescent="0.35">
      <c r="A45" s="468"/>
      <c r="B45" s="300">
        <v>2.5126E+29</v>
      </c>
      <c r="C45" s="299">
        <v>509.74</v>
      </c>
    </row>
    <row r="46" spans="1:3" ht="15" x14ac:dyDescent="0.35">
      <c r="A46" s="468"/>
      <c r="B46" s="300">
        <v>2.5126E+29</v>
      </c>
      <c r="C46" s="299">
        <v>87.74</v>
      </c>
    </row>
    <row r="47" spans="1:3" ht="15" x14ac:dyDescent="0.35">
      <c r="A47" s="468"/>
      <c r="B47" s="300">
        <v>2.5126E+29</v>
      </c>
      <c r="C47" s="299">
        <v>820.78</v>
      </c>
    </row>
    <row r="48" spans="1:3" ht="15" x14ac:dyDescent="0.35">
      <c r="A48" s="468"/>
      <c r="B48" s="300">
        <v>2.5126E+29</v>
      </c>
      <c r="C48" s="299">
        <v>1013.92</v>
      </c>
    </row>
    <row r="49" spans="1:3" ht="15" x14ac:dyDescent="0.35">
      <c r="A49" s="468"/>
      <c r="B49" s="300">
        <v>2.5126E+29</v>
      </c>
      <c r="C49" s="299">
        <v>17.47</v>
      </c>
    </row>
    <row r="50" spans="1:3" ht="15" x14ac:dyDescent="0.35">
      <c r="A50" s="468"/>
      <c r="B50" s="300">
        <v>2.5126E+29</v>
      </c>
      <c r="C50" s="299">
        <v>24.84</v>
      </c>
    </row>
    <row r="51" spans="1:3" ht="15" x14ac:dyDescent="0.35">
      <c r="A51" s="468"/>
      <c r="B51" s="300">
        <v>2.5126E+29</v>
      </c>
      <c r="C51" s="299">
        <v>1011.47</v>
      </c>
    </row>
    <row r="52" spans="1:3" ht="15" x14ac:dyDescent="0.35">
      <c r="A52" s="468"/>
      <c r="B52" s="300">
        <v>2.5126E+29</v>
      </c>
      <c r="C52" s="299">
        <v>967.87</v>
      </c>
    </row>
    <row r="53" spans="1:3" ht="15" x14ac:dyDescent="0.35">
      <c r="A53" s="468"/>
      <c r="B53" s="300">
        <v>2.5126E+29</v>
      </c>
      <c r="C53" s="299">
        <v>111.38</v>
      </c>
    </row>
    <row r="54" spans="1:3" ht="15" x14ac:dyDescent="0.35">
      <c r="A54" s="468"/>
      <c r="B54" s="300">
        <v>2.5126E+29</v>
      </c>
      <c r="C54" s="299">
        <v>233.07</v>
      </c>
    </row>
    <row r="55" spans="1:3" ht="15" x14ac:dyDescent="0.35">
      <c r="A55" s="468"/>
      <c r="B55" s="300">
        <v>2.5126E+29</v>
      </c>
      <c r="C55" s="299">
        <v>372.57</v>
      </c>
    </row>
    <row r="56" spans="1:3" ht="15" x14ac:dyDescent="0.35">
      <c r="A56" s="468"/>
      <c r="B56" s="300">
        <v>2.5126E+29</v>
      </c>
      <c r="C56" s="299">
        <v>478.33</v>
      </c>
    </row>
    <row r="57" spans="1:3" ht="15" x14ac:dyDescent="0.35">
      <c r="A57" s="468"/>
      <c r="B57" s="300">
        <v>2.5126E+29</v>
      </c>
      <c r="C57" s="299">
        <v>470.54</v>
      </c>
    </row>
    <row r="58" spans="1:3" ht="15" x14ac:dyDescent="0.35">
      <c r="A58" s="468"/>
      <c r="B58" s="300">
        <v>2.5126E+29</v>
      </c>
      <c r="C58" s="299">
        <v>369.59</v>
      </c>
    </row>
    <row r="59" spans="1:3" ht="15" x14ac:dyDescent="0.35">
      <c r="A59" s="468"/>
      <c r="B59" s="300">
        <v>2.5126E+29</v>
      </c>
      <c r="C59" s="299">
        <v>265.41000000000003</v>
      </c>
    </row>
    <row r="60" spans="1:3" ht="15" x14ac:dyDescent="0.35">
      <c r="A60" s="468"/>
      <c r="B60" s="300">
        <v>2.5126E+29</v>
      </c>
      <c r="C60" s="299">
        <v>138.97</v>
      </c>
    </row>
    <row r="61" spans="1:3" ht="15" x14ac:dyDescent="0.35">
      <c r="A61" s="468"/>
      <c r="B61" s="300">
        <v>2.5126E+29</v>
      </c>
      <c r="C61" s="299">
        <v>19.71</v>
      </c>
    </row>
    <row r="62" spans="1:3" ht="15" x14ac:dyDescent="0.35">
      <c r="A62" s="468"/>
      <c r="B62" s="300">
        <v>2.5126E+29</v>
      </c>
      <c r="C62" s="299">
        <v>824.17</v>
      </c>
    </row>
    <row r="63" spans="1:3" ht="15" x14ac:dyDescent="0.35">
      <c r="A63" s="468"/>
      <c r="B63" s="300">
        <v>2.5126E+29</v>
      </c>
      <c r="C63" s="299">
        <v>1039.3900000000001</v>
      </c>
    </row>
    <row r="64" spans="1:3" ht="15" x14ac:dyDescent="0.35">
      <c r="A64" s="468"/>
      <c r="B64" s="300">
        <v>2.5126E+29</v>
      </c>
      <c r="C64" s="299">
        <v>1150.3399999999999</v>
      </c>
    </row>
    <row r="65" spans="1:3" ht="15" x14ac:dyDescent="0.35">
      <c r="A65" s="468"/>
      <c r="B65" s="300">
        <v>2.5126E+29</v>
      </c>
      <c r="C65" s="299">
        <v>896.93</v>
      </c>
    </row>
    <row r="66" spans="1:3" ht="15" x14ac:dyDescent="0.35">
      <c r="A66" s="468"/>
      <c r="B66" s="300">
        <v>2.5126E+29</v>
      </c>
      <c r="C66" s="299">
        <v>826.74</v>
      </c>
    </row>
    <row r="67" spans="1:3" ht="15" x14ac:dyDescent="0.35">
      <c r="A67" s="468"/>
      <c r="B67" s="300">
        <v>2.5126E+29</v>
      </c>
      <c r="C67" s="299">
        <v>726.01</v>
      </c>
    </row>
    <row r="68" spans="1:3" ht="15" x14ac:dyDescent="0.35">
      <c r="A68" s="468"/>
      <c r="B68" s="300">
        <v>2.5126E+29</v>
      </c>
      <c r="C68" s="299">
        <v>690.32</v>
      </c>
    </row>
    <row r="69" spans="1:3" ht="15" x14ac:dyDescent="0.35">
      <c r="A69" s="468"/>
      <c r="B69" s="300">
        <v>2.5126E+29</v>
      </c>
      <c r="C69" s="299">
        <v>946.11</v>
      </c>
    </row>
    <row r="70" spans="1:3" ht="15" x14ac:dyDescent="0.35">
      <c r="A70" s="468"/>
      <c r="B70" s="300">
        <v>2.5126E+29</v>
      </c>
      <c r="C70" s="299">
        <v>1022.28</v>
      </c>
    </row>
    <row r="71" spans="1:3" ht="15" x14ac:dyDescent="0.35">
      <c r="A71" s="468"/>
      <c r="B71" s="300">
        <v>2.5126E+29</v>
      </c>
      <c r="C71" s="299">
        <v>1129.97</v>
      </c>
    </row>
    <row r="72" spans="1:3" ht="15" x14ac:dyDescent="0.35">
      <c r="A72" s="468"/>
      <c r="B72" s="300">
        <v>2.5126E+29</v>
      </c>
      <c r="C72" s="299">
        <v>485.1</v>
      </c>
    </row>
    <row r="73" spans="1:3" ht="15" x14ac:dyDescent="0.35">
      <c r="A73" s="468"/>
      <c r="B73" s="300">
        <v>2.5126E+29</v>
      </c>
      <c r="C73" s="299">
        <v>636.79</v>
      </c>
    </row>
    <row r="74" spans="1:3" ht="15" x14ac:dyDescent="0.35">
      <c r="A74" s="468"/>
      <c r="B74" s="300">
        <v>2.5126E+29</v>
      </c>
      <c r="C74" s="299">
        <v>667.23</v>
      </c>
    </row>
    <row r="75" spans="1:3" ht="15" x14ac:dyDescent="0.35">
      <c r="A75" s="468"/>
      <c r="B75" s="300">
        <v>2.5126E+29</v>
      </c>
      <c r="C75" s="299">
        <v>596.22</v>
      </c>
    </row>
    <row r="76" spans="1:3" ht="15" x14ac:dyDescent="0.35">
      <c r="A76" s="468"/>
      <c r="B76" s="300">
        <v>2.5126E+29</v>
      </c>
      <c r="C76" s="299">
        <v>546.39</v>
      </c>
    </row>
    <row r="77" spans="1:3" ht="15" x14ac:dyDescent="0.35">
      <c r="A77" s="468"/>
      <c r="B77" s="300">
        <v>2.5126E+29</v>
      </c>
      <c r="C77" s="299">
        <v>515.41</v>
      </c>
    </row>
    <row r="78" spans="1:3" ht="15" x14ac:dyDescent="0.35">
      <c r="A78" s="468"/>
      <c r="B78" s="300">
        <v>2.5126E+29</v>
      </c>
      <c r="C78" s="299">
        <v>566.61</v>
      </c>
    </row>
    <row r="79" spans="1:3" ht="15" x14ac:dyDescent="0.35">
      <c r="A79" s="468"/>
      <c r="B79" s="300">
        <v>2.5126E+29</v>
      </c>
      <c r="C79" s="299">
        <v>612.79</v>
      </c>
    </row>
    <row r="80" spans="1:3" ht="15" x14ac:dyDescent="0.35">
      <c r="A80" s="468"/>
      <c r="B80" s="300">
        <v>2.5126E+29</v>
      </c>
      <c r="C80" s="299">
        <v>661.2</v>
      </c>
    </row>
    <row r="81" spans="1:3" ht="15" x14ac:dyDescent="0.35">
      <c r="A81" s="468"/>
      <c r="B81" s="300">
        <v>2.5126E+29</v>
      </c>
      <c r="C81" s="299">
        <v>664.71</v>
      </c>
    </row>
    <row r="82" spans="1:3" ht="15" x14ac:dyDescent="0.35">
      <c r="A82" s="468"/>
      <c r="B82" s="300">
        <v>2.5126E+29</v>
      </c>
      <c r="C82" s="299">
        <v>670.88</v>
      </c>
    </row>
    <row r="83" spans="1:3" ht="15" x14ac:dyDescent="0.35">
      <c r="A83" s="468"/>
      <c r="B83" s="300">
        <v>2.5126E+29</v>
      </c>
      <c r="C83" s="299">
        <v>681.89</v>
      </c>
    </row>
    <row r="84" spans="1:3" ht="15" x14ac:dyDescent="0.35">
      <c r="A84" s="468"/>
      <c r="B84" s="300">
        <v>2.5126E+29</v>
      </c>
      <c r="C84" s="299">
        <v>514.28</v>
      </c>
    </row>
    <row r="85" spans="1:3" ht="15" x14ac:dyDescent="0.35">
      <c r="A85" s="468"/>
      <c r="B85" s="300">
        <v>2.5126E+29</v>
      </c>
      <c r="C85" s="299">
        <v>536.28</v>
      </c>
    </row>
    <row r="86" spans="1:3" ht="15" x14ac:dyDescent="0.35">
      <c r="A86" s="468"/>
      <c r="B86" s="300">
        <v>2.5126E+29</v>
      </c>
      <c r="C86" s="299">
        <v>717.92</v>
      </c>
    </row>
    <row r="87" spans="1:3" ht="15" x14ac:dyDescent="0.35">
      <c r="A87" s="468"/>
      <c r="B87" s="300">
        <v>2.5126E+29</v>
      </c>
      <c r="C87" s="299">
        <v>444.62</v>
      </c>
    </row>
    <row r="88" spans="1:3" ht="15" x14ac:dyDescent="0.35">
      <c r="A88" s="468"/>
      <c r="B88" s="300">
        <v>2.5126E+29</v>
      </c>
      <c r="C88" s="299">
        <v>289.12</v>
      </c>
    </row>
    <row r="89" spans="1:3" ht="15" x14ac:dyDescent="0.35">
      <c r="A89" s="468"/>
      <c r="B89" s="300">
        <v>2.5126E+29</v>
      </c>
      <c r="C89" s="299">
        <v>382.06</v>
      </c>
    </row>
    <row r="90" spans="1:3" ht="15" x14ac:dyDescent="0.35">
      <c r="A90" s="468"/>
      <c r="B90" s="300">
        <v>2.5126E+29</v>
      </c>
      <c r="C90" s="299">
        <v>754.61</v>
      </c>
    </row>
    <row r="91" spans="1:3" ht="15" x14ac:dyDescent="0.35">
      <c r="A91" s="468"/>
      <c r="B91" s="300">
        <v>2.5126E+29</v>
      </c>
      <c r="C91" s="299">
        <v>649.72</v>
      </c>
    </row>
    <row r="92" spans="1:3" ht="15" x14ac:dyDescent="0.35">
      <c r="A92" s="468"/>
      <c r="B92" s="300">
        <v>2.5126E+29</v>
      </c>
      <c r="C92" s="299">
        <v>580.69000000000005</v>
      </c>
    </row>
    <row r="93" spans="1:3" ht="15" x14ac:dyDescent="0.35">
      <c r="A93" s="468"/>
      <c r="B93" s="300">
        <v>2.5126E+29</v>
      </c>
      <c r="C93" s="299">
        <v>570.95000000000005</v>
      </c>
    </row>
    <row r="94" spans="1:3" ht="15" x14ac:dyDescent="0.35">
      <c r="A94" s="468"/>
      <c r="B94" s="300">
        <v>2.5126E+29</v>
      </c>
      <c r="C94" s="299">
        <v>689.97</v>
      </c>
    </row>
    <row r="95" spans="1:3" ht="15" x14ac:dyDescent="0.35">
      <c r="A95" s="468"/>
      <c r="B95" s="300">
        <v>2.5126E+29</v>
      </c>
      <c r="C95" s="299">
        <v>1029.54</v>
      </c>
    </row>
    <row r="96" spans="1:3" ht="15" x14ac:dyDescent="0.35">
      <c r="A96" s="468"/>
      <c r="B96" s="300">
        <v>2.5126E+29</v>
      </c>
      <c r="C96" s="299">
        <v>559.16</v>
      </c>
    </row>
    <row r="97" spans="1:3" ht="15" x14ac:dyDescent="0.35">
      <c r="A97" s="468"/>
      <c r="B97" s="300">
        <v>2.5126E+29</v>
      </c>
      <c r="C97" s="299">
        <v>576.62</v>
      </c>
    </row>
    <row r="98" spans="1:3" ht="15" x14ac:dyDescent="0.35">
      <c r="A98" s="468"/>
      <c r="B98" s="300">
        <v>2.5126E+29</v>
      </c>
      <c r="C98" s="299">
        <v>734.55</v>
      </c>
    </row>
    <row r="99" spans="1:3" ht="15" x14ac:dyDescent="0.35">
      <c r="A99" s="468"/>
      <c r="B99" s="300">
        <v>2.5126E+29</v>
      </c>
      <c r="C99" s="299">
        <v>759.77</v>
      </c>
    </row>
    <row r="100" spans="1:3" ht="15" x14ac:dyDescent="0.35">
      <c r="A100" s="468"/>
      <c r="B100" s="300">
        <v>2.5126E+29</v>
      </c>
      <c r="C100" s="299">
        <v>737.44</v>
      </c>
    </row>
    <row r="101" spans="1:3" ht="15" x14ac:dyDescent="0.35">
      <c r="A101" s="468"/>
      <c r="B101" s="300">
        <v>2.5126E+29</v>
      </c>
      <c r="C101" s="299">
        <v>541.77</v>
      </c>
    </row>
    <row r="102" spans="1:3" ht="15" x14ac:dyDescent="0.35">
      <c r="A102" s="468"/>
      <c r="B102" s="300">
        <v>2.5126E+29</v>
      </c>
      <c r="C102" s="299">
        <v>581.47</v>
      </c>
    </row>
    <row r="103" spans="1:3" ht="15" x14ac:dyDescent="0.35">
      <c r="A103" s="468"/>
      <c r="B103" s="300">
        <v>2.5126E+29</v>
      </c>
      <c r="C103" s="299">
        <v>529.76</v>
      </c>
    </row>
    <row r="104" spans="1:3" ht="15" x14ac:dyDescent="0.35">
      <c r="A104" s="468"/>
      <c r="B104" s="300">
        <v>2.5126E+29</v>
      </c>
      <c r="C104" s="299">
        <v>753.83</v>
      </c>
    </row>
    <row r="105" spans="1:3" ht="15" x14ac:dyDescent="0.35">
      <c r="A105" s="468"/>
      <c r="B105" s="300">
        <v>2.5126E+29</v>
      </c>
      <c r="C105" s="299">
        <v>653.13</v>
      </c>
    </row>
    <row r="106" spans="1:3" ht="15" x14ac:dyDescent="0.35">
      <c r="A106" s="468"/>
      <c r="B106" s="300">
        <v>2.5126E+29</v>
      </c>
      <c r="C106" s="299">
        <v>583.99</v>
      </c>
    </row>
    <row r="107" spans="1:3" ht="15" x14ac:dyDescent="0.35">
      <c r="A107" s="468"/>
      <c r="B107" s="300">
        <v>2.5126E+29</v>
      </c>
      <c r="C107" s="299">
        <v>599.57000000000005</v>
      </c>
    </row>
    <row r="108" spans="1:3" ht="15" x14ac:dyDescent="0.35">
      <c r="A108" s="468"/>
      <c r="B108" s="300">
        <v>2.5126E+29</v>
      </c>
      <c r="C108" s="299">
        <v>1038.3900000000001</v>
      </c>
    </row>
    <row r="109" spans="1:3" ht="15" x14ac:dyDescent="0.35">
      <c r="A109" s="468"/>
      <c r="B109" s="300">
        <v>2.5126E+29</v>
      </c>
      <c r="C109" s="299">
        <v>779.7</v>
      </c>
    </row>
    <row r="110" spans="1:3" ht="15" x14ac:dyDescent="0.35">
      <c r="A110" s="468"/>
      <c r="B110" s="300">
        <v>2.5126E+29</v>
      </c>
      <c r="C110" s="299">
        <v>489.36</v>
      </c>
    </row>
    <row r="111" spans="1:3" ht="15" x14ac:dyDescent="0.35">
      <c r="A111" s="468"/>
      <c r="B111" s="300">
        <v>2.5126E+29</v>
      </c>
      <c r="C111" s="299">
        <v>300.73</v>
      </c>
    </row>
    <row r="112" spans="1:3" ht="15" x14ac:dyDescent="0.35">
      <c r="A112" s="468"/>
      <c r="B112" s="300">
        <v>2.5126E+29</v>
      </c>
      <c r="C112" s="299">
        <v>93.53</v>
      </c>
    </row>
    <row r="113" spans="1:3" ht="15" x14ac:dyDescent="0.35">
      <c r="A113" s="468"/>
      <c r="B113" s="300">
        <v>2.5126E+29</v>
      </c>
      <c r="C113" s="299">
        <v>3.33</v>
      </c>
    </row>
    <row r="114" spans="1:3" ht="15" x14ac:dyDescent="0.35">
      <c r="A114" s="468"/>
      <c r="B114" s="300">
        <v>2.5126E+29</v>
      </c>
      <c r="C114" s="299">
        <v>20718.7</v>
      </c>
    </row>
    <row r="115" spans="1:3" ht="15" x14ac:dyDescent="0.35">
      <c r="A115" s="468"/>
      <c r="B115" s="300">
        <v>2.5126E+29</v>
      </c>
      <c r="C115" s="299">
        <v>50.53</v>
      </c>
    </row>
    <row r="116" spans="1:3" ht="15" x14ac:dyDescent="0.35">
      <c r="A116" s="468"/>
      <c r="B116" s="300">
        <v>2.5126E+29</v>
      </c>
      <c r="C116" s="299">
        <v>313.22000000000003</v>
      </c>
    </row>
    <row r="117" spans="1:3" ht="15" x14ac:dyDescent="0.35">
      <c r="A117" s="468"/>
      <c r="B117" s="300">
        <v>2.5126E+29</v>
      </c>
      <c r="C117" s="299">
        <v>441.07</v>
      </c>
    </row>
    <row r="118" spans="1:3" ht="15" x14ac:dyDescent="0.35">
      <c r="A118" s="468"/>
      <c r="B118" s="300">
        <v>2.5126E+29</v>
      </c>
      <c r="C118" s="299">
        <v>1011.6</v>
      </c>
    </row>
    <row r="119" spans="1:3" ht="15" x14ac:dyDescent="0.35">
      <c r="A119" s="468"/>
      <c r="B119" s="300">
        <v>2.5126E+29</v>
      </c>
      <c r="C119" s="299">
        <v>670.86</v>
      </c>
    </row>
    <row r="120" spans="1:3" ht="15" x14ac:dyDescent="0.35">
      <c r="A120" s="468"/>
      <c r="B120" s="300">
        <v>2.5126E+29</v>
      </c>
      <c r="C120" s="299">
        <v>560.77</v>
      </c>
    </row>
    <row r="121" spans="1:3" ht="15" x14ac:dyDescent="0.35">
      <c r="A121" s="468"/>
      <c r="B121" s="300">
        <v>2.5126E+29</v>
      </c>
      <c r="C121" s="299">
        <v>924.86</v>
      </c>
    </row>
    <row r="122" spans="1:3" ht="15" x14ac:dyDescent="0.35">
      <c r="A122" s="468"/>
      <c r="B122" s="300">
        <v>2.5126E+29</v>
      </c>
      <c r="C122" s="299">
        <v>10508.35</v>
      </c>
    </row>
    <row r="123" spans="1:3" ht="15" x14ac:dyDescent="0.35">
      <c r="A123" s="468"/>
      <c r="B123" s="300">
        <v>2.5126E+29</v>
      </c>
      <c r="C123" s="299">
        <v>4133.4799999999996</v>
      </c>
    </row>
    <row r="124" spans="1:3" ht="15" x14ac:dyDescent="0.35">
      <c r="A124" s="468"/>
      <c r="B124" s="300">
        <v>2.5126E+29</v>
      </c>
      <c r="C124" s="299">
        <v>998.15</v>
      </c>
    </row>
    <row r="125" spans="1:3" ht="15" x14ac:dyDescent="0.35">
      <c r="A125" s="468">
        <v>2</v>
      </c>
      <c r="B125" s="300">
        <v>2.5126E+29</v>
      </c>
      <c r="C125" s="299">
        <v>12790.05</v>
      </c>
    </row>
    <row r="126" spans="1:3" ht="15" x14ac:dyDescent="0.35">
      <c r="A126" s="468"/>
      <c r="B126" s="300">
        <v>2.5126E+29</v>
      </c>
      <c r="C126" s="299">
        <v>5376.13</v>
      </c>
    </row>
    <row r="127" spans="1:3" ht="15" x14ac:dyDescent="0.35">
      <c r="A127" s="468"/>
      <c r="B127" s="300">
        <v>2.5126E+29</v>
      </c>
      <c r="C127" s="299">
        <v>18804.759999999998</v>
      </c>
    </row>
    <row r="128" spans="1:3" ht="15" x14ac:dyDescent="0.35">
      <c r="A128" s="468"/>
      <c r="B128" s="300">
        <v>2.5126E+29</v>
      </c>
      <c r="C128" s="299">
        <v>970.54</v>
      </c>
    </row>
    <row r="129" spans="1:3" ht="15" x14ac:dyDescent="0.35">
      <c r="A129" s="468"/>
      <c r="B129" s="300">
        <v>2.5126E+29</v>
      </c>
      <c r="C129" s="299">
        <v>1574.77</v>
      </c>
    </row>
    <row r="130" spans="1:3" ht="15" x14ac:dyDescent="0.35">
      <c r="A130" s="468"/>
      <c r="B130" s="300">
        <v>2.5126E+29</v>
      </c>
      <c r="C130" s="299">
        <v>24743.59</v>
      </c>
    </row>
    <row r="131" spans="1:3" ht="15" x14ac:dyDescent="0.35">
      <c r="A131" s="468"/>
      <c r="B131" s="300">
        <v>2.5126E+29</v>
      </c>
      <c r="C131" s="299">
        <v>23311.63</v>
      </c>
    </row>
    <row r="132" spans="1:3" ht="15" x14ac:dyDescent="0.35">
      <c r="A132" s="468"/>
      <c r="B132" s="300">
        <v>2.5126E+29</v>
      </c>
      <c r="C132" s="299">
        <v>3057.33</v>
      </c>
    </row>
    <row r="133" spans="1:3" ht="15" x14ac:dyDescent="0.35">
      <c r="A133" s="468"/>
      <c r="B133" s="300">
        <v>2.5126E+29</v>
      </c>
      <c r="C133" s="299">
        <v>0.25</v>
      </c>
    </row>
    <row r="134" spans="1:3" ht="15" x14ac:dyDescent="0.35">
      <c r="A134" s="468"/>
      <c r="B134" s="300">
        <v>2.5126E+29</v>
      </c>
      <c r="C134" s="299">
        <v>15.02</v>
      </c>
    </row>
    <row r="135" spans="1:3" ht="15" x14ac:dyDescent="0.35">
      <c r="A135" s="468"/>
      <c r="B135" s="300">
        <v>2.5126E+29</v>
      </c>
      <c r="C135" s="299">
        <v>372.73</v>
      </c>
    </row>
    <row r="136" spans="1:3" ht="15" x14ac:dyDescent="0.35">
      <c r="A136" s="468"/>
      <c r="B136" s="300">
        <v>2.5126E+29</v>
      </c>
      <c r="C136" s="299">
        <v>6056.61</v>
      </c>
    </row>
    <row r="137" spans="1:3" ht="15" x14ac:dyDescent="0.35">
      <c r="A137" s="468"/>
      <c r="B137" s="300">
        <v>2.5126E+29</v>
      </c>
      <c r="C137" s="299">
        <v>2354.7600000000002</v>
      </c>
    </row>
    <row r="138" spans="1:3" ht="15" x14ac:dyDescent="0.35">
      <c r="A138" s="468"/>
      <c r="B138" s="300">
        <v>2.5126E+29</v>
      </c>
      <c r="C138" s="299">
        <v>17672.14</v>
      </c>
    </row>
    <row r="139" spans="1:3" ht="15" x14ac:dyDescent="0.35">
      <c r="A139" s="468"/>
      <c r="B139" s="300">
        <v>2.5126E+29</v>
      </c>
      <c r="C139" s="299">
        <v>17249.41</v>
      </c>
    </row>
    <row r="140" spans="1:3" ht="15" x14ac:dyDescent="0.35">
      <c r="A140" s="468"/>
      <c r="B140" s="300">
        <v>2.5126E+29</v>
      </c>
      <c r="C140" s="299">
        <v>9195.42</v>
      </c>
    </row>
    <row r="141" spans="1:3" ht="15" x14ac:dyDescent="0.35">
      <c r="A141" s="468"/>
      <c r="B141" s="300">
        <v>2.5126E+29</v>
      </c>
      <c r="C141" s="299">
        <v>17903.099999999999</v>
      </c>
    </row>
    <row r="142" spans="1:3" ht="15" x14ac:dyDescent="0.35">
      <c r="A142" s="468"/>
      <c r="B142" s="300">
        <v>2.5126E+29</v>
      </c>
      <c r="C142" s="299">
        <v>693.11</v>
      </c>
    </row>
    <row r="143" spans="1:3" ht="15" x14ac:dyDescent="0.35">
      <c r="A143" s="468"/>
      <c r="B143" s="300">
        <v>2.5126E+29</v>
      </c>
      <c r="C143" s="299">
        <v>8639.2800000000007</v>
      </c>
    </row>
    <row r="144" spans="1:3" ht="15" x14ac:dyDescent="0.35">
      <c r="A144" s="468">
        <v>3</v>
      </c>
      <c r="B144" s="300">
        <v>2.5126E+29</v>
      </c>
      <c r="C144" s="299">
        <v>1064.24</v>
      </c>
    </row>
    <row r="145" spans="1:3" ht="15" x14ac:dyDescent="0.35">
      <c r="A145" s="468"/>
      <c r="B145" s="300">
        <v>2.5126E+29</v>
      </c>
      <c r="C145" s="299">
        <v>62531.71</v>
      </c>
    </row>
    <row r="146" spans="1:3" ht="15" x14ac:dyDescent="0.35">
      <c r="A146" s="468"/>
      <c r="B146" s="300">
        <v>2.5126E+29</v>
      </c>
      <c r="C146" s="299">
        <v>4935.07</v>
      </c>
    </row>
    <row r="147" spans="1:3" ht="15" x14ac:dyDescent="0.35">
      <c r="A147" s="468"/>
      <c r="B147" s="300">
        <v>2.5126E+29</v>
      </c>
      <c r="C147" s="299">
        <v>2877.51</v>
      </c>
    </row>
    <row r="148" spans="1:3" ht="15" x14ac:dyDescent="0.35">
      <c r="A148" s="468"/>
      <c r="B148" s="300">
        <v>2.5126E+29</v>
      </c>
      <c r="C148" s="299">
        <v>30344.51</v>
      </c>
    </row>
    <row r="149" spans="1:3" ht="15" x14ac:dyDescent="0.35">
      <c r="A149" s="468"/>
      <c r="B149" s="300">
        <v>2.5126E+29</v>
      </c>
      <c r="C149" s="299">
        <v>49912.639999999999</v>
      </c>
    </row>
    <row r="150" spans="1:3" ht="15" x14ac:dyDescent="0.35">
      <c r="A150" s="468"/>
      <c r="B150" s="300">
        <v>2.5126E+29</v>
      </c>
      <c r="C150" s="299">
        <v>45453.22</v>
      </c>
    </row>
    <row r="151" spans="1:3" ht="15" x14ac:dyDescent="0.35">
      <c r="A151" s="468">
        <v>4</v>
      </c>
      <c r="B151" s="300">
        <v>2.5126E+29</v>
      </c>
      <c r="C151" s="299">
        <v>13853.82</v>
      </c>
    </row>
    <row r="152" spans="1:3" ht="15" x14ac:dyDescent="0.35">
      <c r="A152" s="468"/>
      <c r="B152" s="300">
        <v>2.5126E+29</v>
      </c>
      <c r="C152" s="299">
        <v>276.58999999999997</v>
      </c>
    </row>
    <row r="153" spans="1:3" ht="15" x14ac:dyDescent="0.35">
      <c r="A153" s="468">
        <v>5</v>
      </c>
      <c r="B153" s="300">
        <v>2.5126E+29</v>
      </c>
      <c r="C153" s="299">
        <v>1987.56</v>
      </c>
    </row>
    <row r="154" spans="1:3" ht="15" x14ac:dyDescent="0.35">
      <c r="A154" s="468"/>
      <c r="B154" s="300">
        <v>2.5126E+29</v>
      </c>
      <c r="C154" s="299">
        <v>1222.5999999999999</v>
      </c>
    </row>
    <row r="155" spans="1:3" ht="15" x14ac:dyDescent="0.35">
      <c r="A155" s="468">
        <v>6</v>
      </c>
      <c r="B155" s="300">
        <v>2.5126E+29</v>
      </c>
      <c r="C155" s="299">
        <v>21675.43</v>
      </c>
    </row>
    <row r="156" spans="1:3" ht="15" x14ac:dyDescent="0.35">
      <c r="A156" s="468"/>
      <c r="B156" s="300">
        <v>2.5126E+29</v>
      </c>
      <c r="C156" s="299">
        <v>19652.47</v>
      </c>
    </row>
    <row r="157" spans="1:3" ht="15" x14ac:dyDescent="0.35">
      <c r="A157" s="468"/>
      <c r="B157" s="300">
        <v>2.5126E+29</v>
      </c>
      <c r="C157" s="299">
        <v>10026.67</v>
      </c>
    </row>
    <row r="158" spans="1:3" ht="15" x14ac:dyDescent="0.35">
      <c r="A158" s="468">
        <v>7</v>
      </c>
      <c r="B158" s="300">
        <v>2.5126E+29</v>
      </c>
      <c r="C158" s="299">
        <v>211.92</v>
      </c>
    </row>
    <row r="159" spans="1:3" ht="15" x14ac:dyDescent="0.35">
      <c r="A159" s="468"/>
      <c r="B159" s="300">
        <v>2.5126E+29</v>
      </c>
      <c r="C159" s="299">
        <v>1560.91</v>
      </c>
    </row>
    <row r="160" spans="1:3" ht="15" x14ac:dyDescent="0.35">
      <c r="A160" s="468">
        <v>8</v>
      </c>
      <c r="B160" s="300">
        <v>2.5126E+29</v>
      </c>
      <c r="C160" s="299">
        <v>13875.21</v>
      </c>
    </row>
    <row r="161" spans="1:3" ht="15" x14ac:dyDescent="0.35">
      <c r="A161" s="468"/>
      <c r="B161" s="300">
        <v>2.5126E+29</v>
      </c>
      <c r="C161" s="299">
        <v>649.26</v>
      </c>
    </row>
    <row r="162" spans="1:3" ht="15" x14ac:dyDescent="0.35">
      <c r="A162" s="468"/>
      <c r="B162" s="300">
        <v>2.5126E+29</v>
      </c>
      <c r="C162" s="299">
        <v>651.33000000000004</v>
      </c>
    </row>
    <row r="163" spans="1:3" ht="15" x14ac:dyDescent="0.35">
      <c r="A163" s="468"/>
      <c r="B163" s="300">
        <v>2.5126E+29</v>
      </c>
      <c r="C163" s="299">
        <v>652.25</v>
      </c>
    </row>
    <row r="164" spans="1:3" ht="15" x14ac:dyDescent="0.35">
      <c r="A164" s="468"/>
      <c r="B164" s="300">
        <v>2.5126E+29</v>
      </c>
      <c r="C164" s="299">
        <v>738.44</v>
      </c>
    </row>
    <row r="165" spans="1:3" ht="15" x14ac:dyDescent="0.35">
      <c r="A165" s="468"/>
      <c r="B165" s="300">
        <v>2.5126E+29</v>
      </c>
      <c r="C165" s="299">
        <v>523.16</v>
      </c>
    </row>
    <row r="166" spans="1:3" ht="15" x14ac:dyDescent="0.35">
      <c r="A166" s="468"/>
      <c r="B166" s="300">
        <v>2.5126E+29</v>
      </c>
      <c r="C166" s="299">
        <v>487.93</v>
      </c>
    </row>
    <row r="167" spans="1:3" ht="15" x14ac:dyDescent="0.35">
      <c r="A167" s="468"/>
      <c r="B167" s="300">
        <v>2.5126E+29</v>
      </c>
      <c r="C167" s="299">
        <v>557.96</v>
      </c>
    </row>
    <row r="168" spans="1:3" ht="15" x14ac:dyDescent="0.35">
      <c r="A168" s="468"/>
      <c r="B168" s="300">
        <v>2.5126E+29</v>
      </c>
      <c r="C168" s="299">
        <v>499.63</v>
      </c>
    </row>
    <row r="169" spans="1:3" ht="15" x14ac:dyDescent="0.35">
      <c r="A169" s="468"/>
      <c r="B169" s="300">
        <v>2.5126E+29</v>
      </c>
      <c r="C169" s="299">
        <v>661.52</v>
      </c>
    </row>
    <row r="170" spans="1:3" ht="15" x14ac:dyDescent="0.35">
      <c r="A170" s="468"/>
      <c r="B170" s="300">
        <v>2.5126E+29</v>
      </c>
      <c r="C170" s="299">
        <v>468.95</v>
      </c>
    </row>
    <row r="171" spans="1:3" ht="15" x14ac:dyDescent="0.35">
      <c r="A171" s="468"/>
      <c r="B171" s="300">
        <v>2.5126E+29</v>
      </c>
      <c r="C171" s="299">
        <v>661.68</v>
      </c>
    </row>
    <row r="172" spans="1:3" ht="15" x14ac:dyDescent="0.35">
      <c r="A172" s="468"/>
      <c r="B172" s="300">
        <v>2.5126E+29</v>
      </c>
      <c r="C172" s="299">
        <v>632.53</v>
      </c>
    </row>
    <row r="173" spans="1:3" ht="15" x14ac:dyDescent="0.35">
      <c r="A173" s="468"/>
      <c r="B173" s="300">
        <v>2.5126E+29</v>
      </c>
      <c r="C173" s="299">
        <v>683.12</v>
      </c>
    </row>
    <row r="174" spans="1:3" ht="15" x14ac:dyDescent="0.35">
      <c r="A174" s="468"/>
      <c r="B174" s="300">
        <v>2.5126E+29</v>
      </c>
      <c r="C174" s="299">
        <v>683.13</v>
      </c>
    </row>
    <row r="175" spans="1:3" ht="15" x14ac:dyDescent="0.35">
      <c r="A175" s="468"/>
      <c r="B175" s="300">
        <v>2.5126E+29</v>
      </c>
      <c r="C175" s="299">
        <v>683.12</v>
      </c>
    </row>
    <row r="176" spans="1:3" ht="15" x14ac:dyDescent="0.35">
      <c r="A176" s="468"/>
      <c r="B176" s="300">
        <v>2.5126E+29</v>
      </c>
      <c r="C176" s="299">
        <v>470.34</v>
      </c>
    </row>
    <row r="177" spans="1:3" ht="15" x14ac:dyDescent="0.35">
      <c r="A177" s="468"/>
      <c r="B177" s="300">
        <v>2.5126E+29</v>
      </c>
      <c r="C177" s="299">
        <v>683.13</v>
      </c>
    </row>
    <row r="178" spans="1:3" ht="15" x14ac:dyDescent="0.35">
      <c r="A178" s="468"/>
      <c r="B178" s="300">
        <v>2.5126E+29</v>
      </c>
      <c r="C178" s="299">
        <v>439.5</v>
      </c>
    </row>
    <row r="179" spans="1:3" ht="15" x14ac:dyDescent="0.35">
      <c r="A179" s="468"/>
      <c r="B179" s="300">
        <v>2.5126E+29</v>
      </c>
      <c r="C179" s="299">
        <v>683.13</v>
      </c>
    </row>
    <row r="180" spans="1:3" ht="15" x14ac:dyDescent="0.35">
      <c r="A180" s="468"/>
      <c r="B180" s="300">
        <v>2.5126E+29</v>
      </c>
      <c r="C180" s="299">
        <v>683.12</v>
      </c>
    </row>
    <row r="181" spans="1:3" ht="15" x14ac:dyDescent="0.35">
      <c r="A181" s="468"/>
      <c r="B181" s="300">
        <v>2.5126E+29</v>
      </c>
      <c r="C181" s="299">
        <v>683.12</v>
      </c>
    </row>
    <row r="182" spans="1:3" ht="15" x14ac:dyDescent="0.35">
      <c r="A182" s="468"/>
      <c r="B182" s="300">
        <v>2.5126E+29</v>
      </c>
      <c r="C182" s="299">
        <v>494.75</v>
      </c>
    </row>
    <row r="183" spans="1:3" ht="15" x14ac:dyDescent="0.35">
      <c r="A183" s="468"/>
      <c r="B183" s="300">
        <v>2.5126E+29</v>
      </c>
      <c r="C183" s="299">
        <v>683.13</v>
      </c>
    </row>
    <row r="184" spans="1:3" ht="15" x14ac:dyDescent="0.35">
      <c r="A184" s="468"/>
      <c r="B184" s="300">
        <v>2.5126E+29</v>
      </c>
      <c r="C184" s="299">
        <v>683.12</v>
      </c>
    </row>
    <row r="185" spans="1:3" ht="15" x14ac:dyDescent="0.35">
      <c r="A185" s="468"/>
      <c r="B185" s="300">
        <v>2.5126E+29</v>
      </c>
      <c r="C185" s="299">
        <v>683.13</v>
      </c>
    </row>
    <row r="186" spans="1:3" ht="15" x14ac:dyDescent="0.35">
      <c r="A186" s="468"/>
      <c r="B186" s="300">
        <v>2.5126E+29</v>
      </c>
      <c r="C186" s="299">
        <v>683.12</v>
      </c>
    </row>
    <row r="187" spans="1:3" ht="15" x14ac:dyDescent="0.35">
      <c r="A187" s="468"/>
      <c r="B187" s="300">
        <v>2.5126E+29</v>
      </c>
      <c r="C187" s="299">
        <v>683.13</v>
      </c>
    </row>
    <row r="188" spans="1:3" ht="15" x14ac:dyDescent="0.35">
      <c r="A188" s="468"/>
      <c r="B188" s="300">
        <v>2.5126E+29</v>
      </c>
      <c r="C188" s="299">
        <v>683.13</v>
      </c>
    </row>
    <row r="189" spans="1:3" ht="15" x14ac:dyDescent="0.35">
      <c r="A189" s="468"/>
      <c r="B189" s="300">
        <v>2.5126E+29</v>
      </c>
      <c r="C189" s="299">
        <v>683.12</v>
      </c>
    </row>
    <row r="190" spans="1:3" ht="15" x14ac:dyDescent="0.35">
      <c r="A190" s="468"/>
      <c r="B190" s="300">
        <v>2.5126E+29</v>
      </c>
      <c r="C190" s="299">
        <v>324.57</v>
      </c>
    </row>
    <row r="191" spans="1:3" ht="15" x14ac:dyDescent="0.35">
      <c r="A191" s="468"/>
      <c r="B191" s="300">
        <v>2.5126E+29</v>
      </c>
      <c r="C191" s="299">
        <v>438.33</v>
      </c>
    </row>
    <row r="192" spans="1:3" ht="15" x14ac:dyDescent="0.35">
      <c r="A192" s="468"/>
      <c r="B192" s="300">
        <v>2.5126E+29</v>
      </c>
      <c r="C192" s="299">
        <v>683.13</v>
      </c>
    </row>
    <row r="193" spans="1:3" ht="15" x14ac:dyDescent="0.35">
      <c r="A193" s="468"/>
      <c r="B193" s="300">
        <v>2.5126E+29</v>
      </c>
      <c r="C193" s="299">
        <v>683.12</v>
      </c>
    </row>
    <row r="194" spans="1:3" ht="15" x14ac:dyDescent="0.35">
      <c r="A194" s="468"/>
      <c r="B194" s="300">
        <v>2.5126E+29</v>
      </c>
      <c r="C194" s="299">
        <v>42.17</v>
      </c>
    </row>
    <row r="195" spans="1:3" ht="15" x14ac:dyDescent="0.35">
      <c r="A195" s="468"/>
      <c r="B195" s="300">
        <v>2.5126E+29</v>
      </c>
      <c r="C195" s="299">
        <v>596.87</v>
      </c>
    </row>
    <row r="196" spans="1:3" ht="15" x14ac:dyDescent="0.35">
      <c r="A196" s="468"/>
      <c r="B196" s="300">
        <v>2.5126E+29</v>
      </c>
      <c r="C196" s="299">
        <v>645.9</v>
      </c>
    </row>
    <row r="197" spans="1:3" ht="15" x14ac:dyDescent="0.35">
      <c r="A197" s="468"/>
      <c r="B197" s="300">
        <v>2.5126E+29</v>
      </c>
      <c r="C197" s="299">
        <v>998.71</v>
      </c>
    </row>
    <row r="198" spans="1:3" ht="15" x14ac:dyDescent="0.35">
      <c r="A198" s="468"/>
      <c r="B198" s="300">
        <v>2.5126E+29</v>
      </c>
      <c r="C198" s="299">
        <v>476.5</v>
      </c>
    </row>
    <row r="199" spans="1:3" ht="15" x14ac:dyDescent="0.35">
      <c r="A199" s="468"/>
      <c r="B199" s="300">
        <v>2.5126E+29</v>
      </c>
      <c r="C199" s="299">
        <v>590.79</v>
      </c>
    </row>
    <row r="200" spans="1:3" ht="15" x14ac:dyDescent="0.35">
      <c r="A200" s="468"/>
      <c r="B200" s="300">
        <v>2.5126E+29</v>
      </c>
      <c r="C200" s="299">
        <v>998.71</v>
      </c>
    </row>
    <row r="201" spans="1:3" ht="15" x14ac:dyDescent="0.35">
      <c r="A201" s="468"/>
      <c r="B201" s="300">
        <v>2.5126E+29</v>
      </c>
      <c r="C201" s="299">
        <v>683.12</v>
      </c>
    </row>
    <row r="202" spans="1:3" ht="15" x14ac:dyDescent="0.35">
      <c r="A202" s="468"/>
      <c r="B202" s="300">
        <v>2.5126E+29</v>
      </c>
      <c r="C202" s="299">
        <v>771.5</v>
      </c>
    </row>
    <row r="203" spans="1:3" ht="15" x14ac:dyDescent="0.35">
      <c r="A203" s="468"/>
      <c r="B203" s="300">
        <v>2.5126E+29</v>
      </c>
      <c r="C203" s="299">
        <v>714.9</v>
      </c>
    </row>
    <row r="204" spans="1:3" ht="15" x14ac:dyDescent="0.35">
      <c r="A204" s="468"/>
      <c r="B204" s="300">
        <v>2.5126E+29</v>
      </c>
      <c r="C204" s="299">
        <v>998.71</v>
      </c>
    </row>
    <row r="205" spans="1:3" ht="15" x14ac:dyDescent="0.35">
      <c r="A205" s="468"/>
      <c r="B205" s="300">
        <v>2.5126E+29</v>
      </c>
      <c r="C205" s="299">
        <v>727.17</v>
      </c>
    </row>
    <row r="206" spans="1:3" ht="15" x14ac:dyDescent="0.35">
      <c r="A206" s="468"/>
      <c r="B206" s="300">
        <v>2.5126E+29</v>
      </c>
      <c r="C206" s="299">
        <v>683.13</v>
      </c>
    </row>
    <row r="207" spans="1:3" ht="15" x14ac:dyDescent="0.35">
      <c r="A207" s="468"/>
      <c r="B207" s="300">
        <v>2.5126E+29</v>
      </c>
      <c r="C207" s="299">
        <v>591.07000000000005</v>
      </c>
    </row>
    <row r="208" spans="1:3" ht="15" x14ac:dyDescent="0.35">
      <c r="A208" s="468"/>
      <c r="B208" s="300">
        <v>2.5126E+29</v>
      </c>
      <c r="C208" s="299">
        <v>998.7</v>
      </c>
    </row>
    <row r="209" spans="1:3" ht="15" x14ac:dyDescent="0.35">
      <c r="A209" s="468"/>
      <c r="B209" s="300">
        <v>2.5126E+29</v>
      </c>
      <c r="C209" s="299">
        <v>648.75</v>
      </c>
    </row>
    <row r="210" spans="1:3" ht="15" x14ac:dyDescent="0.35">
      <c r="A210" s="468"/>
      <c r="B210" s="300">
        <v>2.5126E+29</v>
      </c>
      <c r="C210" s="299">
        <v>998.71</v>
      </c>
    </row>
    <row r="211" spans="1:3" ht="15" x14ac:dyDescent="0.35">
      <c r="A211" s="468"/>
      <c r="B211" s="300">
        <v>2.5126E+29</v>
      </c>
      <c r="C211" s="299">
        <v>489.07</v>
      </c>
    </row>
    <row r="212" spans="1:3" ht="15" x14ac:dyDescent="0.35">
      <c r="A212" s="468"/>
      <c r="B212" s="300">
        <v>2.5126E+29</v>
      </c>
      <c r="C212" s="299">
        <v>708.33</v>
      </c>
    </row>
    <row r="213" spans="1:3" ht="15" x14ac:dyDescent="0.35">
      <c r="A213" s="468"/>
      <c r="B213" s="300">
        <v>2.5126E+29</v>
      </c>
      <c r="C213" s="299">
        <v>693.78</v>
      </c>
    </row>
    <row r="214" spans="1:3" ht="15" x14ac:dyDescent="0.35">
      <c r="A214" s="468"/>
      <c r="B214" s="300">
        <v>2.5126E+29</v>
      </c>
      <c r="C214" s="299">
        <v>598.16999999999996</v>
      </c>
    </row>
    <row r="215" spans="1:3" ht="15" x14ac:dyDescent="0.35">
      <c r="A215" s="468"/>
      <c r="B215" s="300">
        <v>2.5126E+29</v>
      </c>
      <c r="C215" s="299">
        <v>202.97</v>
      </c>
    </row>
    <row r="216" spans="1:3" ht="15" x14ac:dyDescent="0.35">
      <c r="A216" s="468"/>
      <c r="B216" s="300">
        <v>2.5126E+29</v>
      </c>
      <c r="C216" s="299">
        <v>110.83</v>
      </c>
    </row>
    <row r="217" spans="1:3" ht="15" x14ac:dyDescent="0.35">
      <c r="A217" s="468"/>
      <c r="B217" s="300">
        <v>2.5126E+29</v>
      </c>
      <c r="C217" s="299">
        <v>507.24</v>
      </c>
    </row>
    <row r="218" spans="1:3" ht="15" x14ac:dyDescent="0.35">
      <c r="A218" s="468"/>
      <c r="B218" s="300">
        <v>2.5126E+29</v>
      </c>
      <c r="C218" s="299">
        <v>621.65</v>
      </c>
    </row>
    <row r="219" spans="1:3" ht="15" x14ac:dyDescent="0.35">
      <c r="A219" s="468"/>
      <c r="B219" s="300">
        <v>2.5126E+29</v>
      </c>
      <c r="C219" s="299">
        <v>482.17</v>
      </c>
    </row>
    <row r="220" spans="1:3" ht="15" x14ac:dyDescent="0.35">
      <c r="A220" s="468"/>
      <c r="B220" s="300">
        <v>2.5126E+29</v>
      </c>
      <c r="C220" s="299">
        <v>183.2</v>
      </c>
    </row>
    <row r="221" spans="1:3" ht="15" x14ac:dyDescent="0.35">
      <c r="A221" s="468"/>
      <c r="B221" s="300">
        <v>2.5126E+29</v>
      </c>
      <c r="C221" s="299">
        <v>629.03</v>
      </c>
    </row>
    <row r="222" spans="1:3" ht="15" x14ac:dyDescent="0.35">
      <c r="A222" s="468"/>
      <c r="B222" s="300">
        <v>2.5126E+29</v>
      </c>
      <c r="C222" s="299">
        <v>671.63</v>
      </c>
    </row>
    <row r="223" spans="1:3" ht="15" x14ac:dyDescent="0.35">
      <c r="A223" s="468"/>
      <c r="B223" s="300">
        <v>2.5126E+29</v>
      </c>
      <c r="C223" s="299">
        <v>573.61</v>
      </c>
    </row>
    <row r="224" spans="1:3" ht="15" x14ac:dyDescent="0.35">
      <c r="A224" s="468"/>
      <c r="B224" s="300">
        <v>2.5126E+29</v>
      </c>
      <c r="C224" s="299">
        <v>159.91999999999999</v>
      </c>
    </row>
    <row r="225" spans="1:3" ht="15" x14ac:dyDescent="0.35">
      <c r="A225" s="468"/>
      <c r="B225" s="300">
        <v>2.5126E+29</v>
      </c>
      <c r="C225" s="299">
        <v>9.3800000000000008</v>
      </c>
    </row>
    <row r="226" spans="1:3" ht="15" x14ac:dyDescent="0.35">
      <c r="A226" s="468"/>
      <c r="B226" s="300">
        <v>2.5126E+29</v>
      </c>
      <c r="C226" s="299">
        <v>511.61</v>
      </c>
    </row>
    <row r="227" spans="1:3" ht="15" x14ac:dyDescent="0.35">
      <c r="A227" s="468"/>
      <c r="B227" s="300">
        <v>2.5126E+29</v>
      </c>
      <c r="C227" s="299">
        <v>547.53</v>
      </c>
    </row>
    <row r="228" spans="1:3" ht="15" x14ac:dyDescent="0.35">
      <c r="A228" s="468"/>
      <c r="B228" s="300">
        <v>2.5126E+29</v>
      </c>
      <c r="C228" s="299">
        <v>606.26</v>
      </c>
    </row>
    <row r="229" spans="1:3" ht="15" x14ac:dyDescent="0.35">
      <c r="A229" s="468"/>
      <c r="B229" s="300">
        <v>2.5126E+29</v>
      </c>
      <c r="C229" s="299">
        <v>402.87</v>
      </c>
    </row>
    <row r="230" spans="1:3" ht="15" x14ac:dyDescent="0.35">
      <c r="A230" s="468"/>
      <c r="B230" s="300">
        <v>2.5126E+29</v>
      </c>
      <c r="C230" s="299">
        <v>951.71</v>
      </c>
    </row>
    <row r="231" spans="1:3" ht="15" x14ac:dyDescent="0.35">
      <c r="A231" s="468"/>
      <c r="B231" s="300">
        <v>2.5126E+29</v>
      </c>
      <c r="C231" s="299">
        <v>104.52</v>
      </c>
    </row>
    <row r="232" spans="1:3" ht="15" x14ac:dyDescent="0.35">
      <c r="A232" s="468"/>
      <c r="B232" s="300">
        <v>2.5126E+29</v>
      </c>
      <c r="C232" s="299">
        <v>998.21</v>
      </c>
    </row>
    <row r="233" spans="1:3" ht="15" x14ac:dyDescent="0.35">
      <c r="A233" s="468"/>
      <c r="B233" s="300">
        <v>2.5126E+29</v>
      </c>
      <c r="C233" s="299">
        <v>683.13</v>
      </c>
    </row>
    <row r="234" spans="1:3" ht="15" x14ac:dyDescent="0.35">
      <c r="A234" s="468"/>
      <c r="B234" s="300">
        <v>2.5126E+29</v>
      </c>
      <c r="C234" s="299">
        <v>683.1</v>
      </c>
    </row>
    <row r="235" spans="1:3" ht="15" x14ac:dyDescent="0.35">
      <c r="A235" s="468"/>
      <c r="B235" s="300">
        <v>2.5126E+29</v>
      </c>
      <c r="C235" s="299">
        <v>213.78</v>
      </c>
    </row>
    <row r="236" spans="1:3" ht="15" x14ac:dyDescent="0.35">
      <c r="A236" s="468"/>
      <c r="B236" s="300">
        <v>2.5126E+29</v>
      </c>
      <c r="C236" s="299">
        <v>683.13</v>
      </c>
    </row>
    <row r="237" spans="1:3" ht="15" x14ac:dyDescent="0.35">
      <c r="A237" s="468"/>
      <c r="B237" s="300">
        <v>2.5126E+29</v>
      </c>
      <c r="C237" s="299">
        <v>632.78</v>
      </c>
    </row>
    <row r="238" spans="1:3" ht="15" x14ac:dyDescent="0.35">
      <c r="A238" s="468"/>
      <c r="B238" s="300">
        <v>2.5126E+29</v>
      </c>
      <c r="C238" s="299">
        <v>750.24</v>
      </c>
    </row>
    <row r="239" spans="1:3" ht="15" x14ac:dyDescent="0.35">
      <c r="A239" s="468"/>
      <c r="B239" s="300">
        <v>2.5126E+29</v>
      </c>
      <c r="C239" s="299">
        <v>717.32</v>
      </c>
    </row>
    <row r="240" spans="1:3" ht="15" x14ac:dyDescent="0.35">
      <c r="A240" s="468"/>
      <c r="B240" s="300">
        <v>2.5126E+29</v>
      </c>
      <c r="C240" s="299">
        <v>632.79</v>
      </c>
    </row>
    <row r="241" spans="1:3" ht="15" x14ac:dyDescent="0.35">
      <c r="A241" s="468"/>
      <c r="B241" s="300">
        <v>2.5126E+29</v>
      </c>
      <c r="C241" s="299">
        <v>623.95000000000005</v>
      </c>
    </row>
    <row r="242" spans="1:3" ht="15" x14ac:dyDescent="0.35">
      <c r="A242" s="468"/>
      <c r="B242" s="300">
        <v>2.5126E+29</v>
      </c>
      <c r="C242" s="299">
        <v>632.78</v>
      </c>
    </row>
    <row r="243" spans="1:3" ht="15" x14ac:dyDescent="0.35">
      <c r="A243" s="468"/>
      <c r="B243" s="300">
        <v>2.5126E+29</v>
      </c>
      <c r="C243" s="299">
        <v>750.23</v>
      </c>
    </row>
    <row r="244" spans="1:3" ht="15" x14ac:dyDescent="0.35">
      <c r="A244" s="468"/>
      <c r="B244" s="300">
        <v>2.5126E+29</v>
      </c>
      <c r="C244" s="299">
        <v>683.1</v>
      </c>
    </row>
    <row r="245" spans="1:3" ht="15" x14ac:dyDescent="0.35">
      <c r="A245" s="468"/>
      <c r="B245" s="300">
        <v>2.5126E+29</v>
      </c>
      <c r="C245" s="299">
        <v>632.78</v>
      </c>
    </row>
    <row r="246" spans="1:3" ht="15" x14ac:dyDescent="0.35">
      <c r="A246" s="468"/>
      <c r="B246" s="300">
        <v>2.5126E+29</v>
      </c>
      <c r="C246" s="299">
        <v>632.78</v>
      </c>
    </row>
    <row r="247" spans="1:3" ht="15" x14ac:dyDescent="0.35">
      <c r="A247" s="468"/>
      <c r="B247" s="300">
        <v>2.5126E+29</v>
      </c>
      <c r="C247" s="299">
        <v>632.79</v>
      </c>
    </row>
    <row r="248" spans="1:3" ht="15" x14ac:dyDescent="0.35">
      <c r="A248" s="468"/>
      <c r="B248" s="300">
        <v>2.5126E+29</v>
      </c>
      <c r="C248" s="299">
        <v>632.78</v>
      </c>
    </row>
    <row r="249" spans="1:3" ht="15" x14ac:dyDescent="0.35">
      <c r="A249" s="468"/>
      <c r="B249" s="300">
        <v>2.5126E+29</v>
      </c>
      <c r="C249" s="299">
        <v>632.78</v>
      </c>
    </row>
    <row r="250" spans="1:3" ht="15" x14ac:dyDescent="0.35">
      <c r="A250" s="468"/>
      <c r="B250" s="300">
        <v>2.5126E+29</v>
      </c>
      <c r="C250" s="299">
        <v>390.38</v>
      </c>
    </row>
    <row r="251" spans="1:3" ht="15" x14ac:dyDescent="0.35">
      <c r="A251" s="468"/>
      <c r="B251" s="300">
        <v>2.5126E+29</v>
      </c>
      <c r="C251" s="299">
        <v>632.78</v>
      </c>
    </row>
    <row r="252" spans="1:3" ht="15" x14ac:dyDescent="0.35">
      <c r="A252" s="468"/>
      <c r="B252" s="300">
        <v>2.5126E+29</v>
      </c>
      <c r="C252" s="299">
        <v>750.23</v>
      </c>
    </row>
    <row r="253" spans="1:3" ht="15" x14ac:dyDescent="0.35">
      <c r="A253" s="468"/>
      <c r="B253" s="300">
        <v>2.5126E+29</v>
      </c>
      <c r="C253" s="299">
        <v>387.46</v>
      </c>
    </row>
    <row r="254" spans="1:3" ht="15" x14ac:dyDescent="0.35">
      <c r="A254" s="468"/>
      <c r="B254" s="300">
        <v>2.5126E+29</v>
      </c>
      <c r="C254" s="299">
        <v>632.79</v>
      </c>
    </row>
    <row r="255" spans="1:3" ht="15" x14ac:dyDescent="0.35">
      <c r="A255" s="468"/>
      <c r="B255" s="300">
        <v>2.5126E+29</v>
      </c>
      <c r="C255" s="299">
        <v>632.78</v>
      </c>
    </row>
    <row r="256" spans="1:3" ht="15" x14ac:dyDescent="0.35">
      <c r="A256" s="468"/>
      <c r="B256" s="300">
        <v>2.5126E+29</v>
      </c>
      <c r="C256" s="299">
        <v>632.79</v>
      </c>
    </row>
    <row r="257" spans="1:3" ht="15" x14ac:dyDescent="0.35">
      <c r="A257" s="468"/>
      <c r="B257" s="300">
        <v>2.5126E+29</v>
      </c>
      <c r="C257" s="299">
        <v>632.79</v>
      </c>
    </row>
    <row r="258" spans="1:3" ht="15" x14ac:dyDescent="0.35">
      <c r="A258" s="468"/>
      <c r="B258" s="300">
        <v>2.5126E+29</v>
      </c>
      <c r="C258" s="299">
        <v>632.79</v>
      </c>
    </row>
    <row r="259" spans="1:3" ht="15" x14ac:dyDescent="0.35">
      <c r="A259" s="468"/>
      <c r="B259" s="300">
        <v>2.5126E+29</v>
      </c>
      <c r="C259" s="299">
        <v>632.79</v>
      </c>
    </row>
    <row r="260" spans="1:3" ht="15" x14ac:dyDescent="0.35">
      <c r="A260" s="468"/>
      <c r="B260" s="300">
        <v>2.5126E+29</v>
      </c>
      <c r="C260" s="299">
        <v>632.79</v>
      </c>
    </row>
    <row r="261" spans="1:3" ht="15" x14ac:dyDescent="0.35">
      <c r="A261" s="468"/>
      <c r="B261" s="300">
        <v>2.5126E+29</v>
      </c>
      <c r="C261" s="299">
        <v>207.01</v>
      </c>
    </row>
    <row r="262" spans="1:3" ht="15" x14ac:dyDescent="0.35">
      <c r="A262" s="468"/>
      <c r="B262" s="300">
        <v>2.5126E+29</v>
      </c>
      <c r="C262" s="299">
        <v>453.83</v>
      </c>
    </row>
    <row r="263" spans="1:3" ht="15" x14ac:dyDescent="0.35">
      <c r="A263" s="468"/>
      <c r="B263" s="300">
        <v>2.5126E+29</v>
      </c>
      <c r="C263" s="299">
        <v>626.63</v>
      </c>
    </row>
    <row r="264" spans="1:3" ht="15" x14ac:dyDescent="0.35">
      <c r="A264" s="468"/>
      <c r="B264" s="300">
        <v>2.5126E+29</v>
      </c>
      <c r="C264" s="299">
        <v>750.24</v>
      </c>
    </row>
    <row r="265" spans="1:3" ht="15" x14ac:dyDescent="0.35">
      <c r="A265" s="468"/>
      <c r="B265" s="300">
        <v>2.5126E+29</v>
      </c>
      <c r="C265" s="299">
        <v>632.78</v>
      </c>
    </row>
    <row r="266" spans="1:3" ht="15" x14ac:dyDescent="0.35">
      <c r="A266" s="468"/>
      <c r="B266" s="300">
        <v>2.5126E+29</v>
      </c>
      <c r="C266" s="299">
        <v>717.32</v>
      </c>
    </row>
    <row r="267" spans="1:3" ht="15" x14ac:dyDescent="0.35">
      <c r="A267" s="468"/>
      <c r="B267" s="300">
        <v>2.5126E+29</v>
      </c>
      <c r="C267" s="299">
        <v>683.1</v>
      </c>
    </row>
    <row r="268" spans="1:3" ht="15" x14ac:dyDescent="0.35">
      <c r="A268" s="468"/>
      <c r="B268" s="300">
        <v>2.5126E+29</v>
      </c>
      <c r="C268" s="299">
        <v>579.91999999999996</v>
      </c>
    </row>
    <row r="269" spans="1:3" ht="15" x14ac:dyDescent="0.35">
      <c r="A269" s="468"/>
      <c r="B269" s="300">
        <v>2.5126E+29</v>
      </c>
      <c r="C269" s="299">
        <v>683.1</v>
      </c>
    </row>
    <row r="270" spans="1:3" ht="15" x14ac:dyDescent="0.35">
      <c r="A270" s="468"/>
      <c r="B270" s="300">
        <v>2.5126E+29</v>
      </c>
      <c r="C270" s="299">
        <v>750.23</v>
      </c>
    </row>
    <row r="271" spans="1:3" ht="15" x14ac:dyDescent="0.35">
      <c r="A271" s="468"/>
      <c r="B271" s="300">
        <v>2.5126E+29</v>
      </c>
      <c r="C271" s="299">
        <v>707.95</v>
      </c>
    </row>
    <row r="272" spans="1:3" ht="15" x14ac:dyDescent="0.35">
      <c r="A272" s="468"/>
      <c r="B272" s="300">
        <v>2.5126E+29</v>
      </c>
      <c r="C272" s="299">
        <v>632.78</v>
      </c>
    </row>
    <row r="273" spans="1:3" ht="15" x14ac:dyDescent="0.35">
      <c r="A273" s="468"/>
      <c r="B273" s="300">
        <v>2.5126E+29</v>
      </c>
      <c r="C273" s="299">
        <v>632.78</v>
      </c>
    </row>
    <row r="274" spans="1:3" ht="15" x14ac:dyDescent="0.35">
      <c r="A274" s="468"/>
      <c r="B274" s="300">
        <v>2.5126E+29</v>
      </c>
      <c r="C274" s="299">
        <v>681.56</v>
      </c>
    </row>
    <row r="275" spans="1:3" ht="15" x14ac:dyDescent="0.35">
      <c r="A275" s="468"/>
      <c r="B275" s="300">
        <v>2.5126E+29</v>
      </c>
      <c r="C275" s="299">
        <v>717.33</v>
      </c>
    </row>
    <row r="276" spans="1:3" ht="15" x14ac:dyDescent="0.35">
      <c r="A276" s="468"/>
      <c r="B276" s="300">
        <v>2.5126E+29</v>
      </c>
      <c r="C276" s="299">
        <v>632.78</v>
      </c>
    </row>
    <row r="277" spans="1:3" ht="15" x14ac:dyDescent="0.35">
      <c r="A277" s="468"/>
      <c r="B277" s="300">
        <v>2.5126E+29</v>
      </c>
      <c r="C277" s="299">
        <v>681.55</v>
      </c>
    </row>
    <row r="278" spans="1:3" ht="15" x14ac:dyDescent="0.35">
      <c r="A278" s="468"/>
      <c r="B278" s="300">
        <v>2.5126E+29</v>
      </c>
      <c r="C278" s="299">
        <v>632.79</v>
      </c>
    </row>
    <row r="279" spans="1:3" ht="15" x14ac:dyDescent="0.35">
      <c r="A279" s="468"/>
      <c r="B279" s="300">
        <v>2.5126E+29</v>
      </c>
      <c r="C279" s="299">
        <v>632.79</v>
      </c>
    </row>
    <row r="280" spans="1:3" ht="15" x14ac:dyDescent="0.35">
      <c r="A280" s="468"/>
      <c r="B280" s="300">
        <v>2.5126E+29</v>
      </c>
      <c r="C280" s="299">
        <v>681.55</v>
      </c>
    </row>
    <row r="281" spans="1:3" ht="15" x14ac:dyDescent="0.35">
      <c r="A281" s="468"/>
      <c r="B281" s="300">
        <v>2.5126E+29</v>
      </c>
      <c r="C281" s="299">
        <v>681.56</v>
      </c>
    </row>
    <row r="282" spans="1:3" ht="15" x14ac:dyDescent="0.35">
      <c r="A282" s="468"/>
      <c r="B282" s="300">
        <v>2.5126E+29</v>
      </c>
      <c r="C282" s="299">
        <v>681.55</v>
      </c>
    </row>
    <row r="283" spans="1:3" ht="15" x14ac:dyDescent="0.35">
      <c r="A283" s="468"/>
      <c r="B283" s="300">
        <v>2.5126E+29</v>
      </c>
      <c r="C283" s="299">
        <v>9273.59</v>
      </c>
    </row>
    <row r="284" spans="1:3" ht="15" x14ac:dyDescent="0.35">
      <c r="A284" s="468"/>
      <c r="B284" s="300">
        <v>2.5126E+29</v>
      </c>
      <c r="C284" s="299">
        <v>24368.560000000001</v>
      </c>
    </row>
    <row r="285" spans="1:3" ht="15" x14ac:dyDescent="0.35">
      <c r="A285" s="468"/>
      <c r="B285" s="300">
        <v>2.5126E+29</v>
      </c>
      <c r="C285" s="299">
        <v>1294.08</v>
      </c>
    </row>
    <row r="286" spans="1:3" ht="15" x14ac:dyDescent="0.35">
      <c r="A286" s="299">
        <v>9</v>
      </c>
      <c r="B286" s="300">
        <v>2.5126E+29</v>
      </c>
      <c r="C286" s="299">
        <v>7476.7</v>
      </c>
    </row>
    <row r="287" spans="1:3" ht="15" x14ac:dyDescent="0.35">
      <c r="A287" s="468">
        <v>10</v>
      </c>
      <c r="B287" s="300">
        <v>2.5126E+29</v>
      </c>
      <c r="C287" s="299">
        <v>4827.43</v>
      </c>
    </row>
    <row r="288" spans="1:3" ht="15" x14ac:dyDescent="0.35">
      <c r="A288" s="468"/>
      <c r="B288" s="300">
        <v>2.5126E+29</v>
      </c>
      <c r="C288" s="299">
        <v>594.75</v>
      </c>
    </row>
    <row r="289" spans="1:3" ht="15" x14ac:dyDescent="0.35">
      <c r="A289" s="468">
        <v>11</v>
      </c>
      <c r="B289" s="300">
        <v>2.5126E+29</v>
      </c>
      <c r="C289" s="299">
        <v>12967.83</v>
      </c>
    </row>
    <row r="290" spans="1:3" ht="15" x14ac:dyDescent="0.35">
      <c r="A290" s="468"/>
      <c r="B290" s="300">
        <v>2.5126E+29</v>
      </c>
      <c r="C290" s="299">
        <v>0.35</v>
      </c>
    </row>
    <row r="291" spans="1:3" ht="15" x14ac:dyDescent="0.35">
      <c r="A291" s="299">
        <v>12</v>
      </c>
      <c r="B291" s="300">
        <v>2.5126E+29</v>
      </c>
      <c r="C291" s="299">
        <v>29873.54</v>
      </c>
    </row>
    <row r="292" spans="1:3" ht="15" x14ac:dyDescent="0.35">
      <c r="A292" s="468">
        <v>13</v>
      </c>
      <c r="B292" s="300">
        <v>2.5126E+29</v>
      </c>
      <c r="C292" s="299">
        <v>6460.37</v>
      </c>
    </row>
    <row r="293" spans="1:3" ht="15" x14ac:dyDescent="0.35">
      <c r="A293" s="468"/>
      <c r="B293" s="300">
        <v>2.5126E+29</v>
      </c>
      <c r="C293" s="299">
        <v>4446.12</v>
      </c>
    </row>
    <row r="294" spans="1:3" ht="15" x14ac:dyDescent="0.35">
      <c r="A294" s="468">
        <v>14</v>
      </c>
      <c r="B294" s="300">
        <v>2.5126E+29</v>
      </c>
      <c r="C294" s="299">
        <v>10.75</v>
      </c>
    </row>
    <row r="295" spans="1:3" ht="15" x14ac:dyDescent="0.35">
      <c r="A295" s="468"/>
      <c r="B295" s="300">
        <v>2.5126E+29</v>
      </c>
      <c r="C295" s="299">
        <v>8195.0499999999993</v>
      </c>
    </row>
    <row r="296" spans="1:3" ht="15" x14ac:dyDescent="0.35">
      <c r="A296" s="468">
        <v>15</v>
      </c>
      <c r="B296" s="300">
        <v>2.5126E+29</v>
      </c>
      <c r="C296" s="299">
        <v>2181.35</v>
      </c>
    </row>
    <row r="297" spans="1:3" ht="15" x14ac:dyDescent="0.35">
      <c r="A297" s="468"/>
      <c r="B297" s="300">
        <v>2.5126E+29</v>
      </c>
      <c r="C297" s="299">
        <v>3865.42</v>
      </c>
    </row>
    <row r="298" spans="1:3" ht="15" x14ac:dyDescent="0.35">
      <c r="A298" s="299">
        <v>16</v>
      </c>
      <c r="B298" s="300">
        <v>2.5126E+29</v>
      </c>
      <c r="C298" s="299">
        <v>1760.05</v>
      </c>
    </row>
    <row r="299" spans="1:3" ht="15" x14ac:dyDescent="0.35">
      <c r="A299" s="468">
        <v>17</v>
      </c>
      <c r="B299" s="300">
        <v>2.5126E+29</v>
      </c>
      <c r="C299" s="299">
        <v>0.3</v>
      </c>
    </row>
    <row r="300" spans="1:3" ht="15" x14ac:dyDescent="0.35">
      <c r="A300" s="468"/>
      <c r="B300" s="300">
        <v>2.5126E+29</v>
      </c>
      <c r="C300" s="299">
        <v>2270.2600000000002</v>
      </c>
    </row>
    <row r="301" spans="1:3" ht="15" x14ac:dyDescent="0.35">
      <c r="A301" s="468"/>
      <c r="B301" s="300">
        <v>2.5126E+29</v>
      </c>
      <c r="C301" s="299">
        <v>882.69</v>
      </c>
    </row>
    <row r="302" spans="1:3" ht="15" x14ac:dyDescent="0.35">
      <c r="A302" s="468"/>
      <c r="B302" s="300">
        <v>2.5126E+29</v>
      </c>
      <c r="C302" s="299">
        <v>2389.5300000000002</v>
      </c>
    </row>
    <row r="303" spans="1:3" ht="15" x14ac:dyDescent="0.35">
      <c r="A303" s="468">
        <v>18</v>
      </c>
      <c r="B303" s="300">
        <v>2.5126E+29</v>
      </c>
      <c r="C303" s="299">
        <v>13247.28</v>
      </c>
    </row>
    <row r="304" spans="1:3" ht="15" x14ac:dyDescent="0.35">
      <c r="A304" s="468"/>
      <c r="B304" s="300">
        <v>2.5126E+29</v>
      </c>
      <c r="C304" s="299">
        <v>45.47</v>
      </c>
    </row>
    <row r="305" spans="1:3" ht="15" x14ac:dyDescent="0.35">
      <c r="A305" s="468">
        <v>19</v>
      </c>
      <c r="B305" s="300">
        <v>2.5126E+29</v>
      </c>
      <c r="C305" s="299">
        <v>2126.83</v>
      </c>
    </row>
    <row r="306" spans="1:3" ht="15" x14ac:dyDescent="0.35">
      <c r="A306" s="468"/>
      <c r="B306" s="300">
        <v>2.5126E+29</v>
      </c>
      <c r="C306" s="299">
        <v>16046.54</v>
      </c>
    </row>
    <row r="307" spans="1:3" ht="15" x14ac:dyDescent="0.35">
      <c r="A307" s="468"/>
      <c r="B307" s="300">
        <v>2.5126E+29</v>
      </c>
      <c r="C307" s="299">
        <v>479.66</v>
      </c>
    </row>
    <row r="308" spans="1:3" ht="15" x14ac:dyDescent="0.35">
      <c r="A308" s="468"/>
      <c r="B308" s="300">
        <v>2.5126E+29</v>
      </c>
      <c r="C308" s="299">
        <v>471.89</v>
      </c>
    </row>
    <row r="309" spans="1:3" ht="15" x14ac:dyDescent="0.35">
      <c r="A309" s="468"/>
      <c r="B309" s="300">
        <v>2.5126E+29</v>
      </c>
      <c r="C309" s="299">
        <v>528.16</v>
      </c>
    </row>
    <row r="310" spans="1:3" ht="15" x14ac:dyDescent="0.35">
      <c r="A310" s="468"/>
      <c r="B310" s="300">
        <v>2.5126E+29</v>
      </c>
      <c r="C310" s="299">
        <v>518.24</v>
      </c>
    </row>
    <row r="311" spans="1:3" ht="15" x14ac:dyDescent="0.35">
      <c r="A311" s="468"/>
      <c r="B311" s="300">
        <v>2.5126E+29</v>
      </c>
      <c r="C311" s="299">
        <v>517.41999999999996</v>
      </c>
    </row>
    <row r="312" spans="1:3" ht="15" x14ac:dyDescent="0.35">
      <c r="A312" s="468"/>
      <c r="B312" s="300">
        <v>2.5126E+29</v>
      </c>
      <c r="C312" s="299">
        <v>465.6</v>
      </c>
    </row>
    <row r="313" spans="1:3" ht="15" x14ac:dyDescent="0.35">
      <c r="A313" s="468"/>
      <c r="B313" s="300">
        <v>2.5126E+29</v>
      </c>
      <c r="C313" s="299">
        <v>417.92</v>
      </c>
    </row>
    <row r="314" spans="1:3" ht="15" x14ac:dyDescent="0.35">
      <c r="A314" s="468"/>
      <c r="B314" s="300">
        <v>2.5126E+29</v>
      </c>
      <c r="C314" s="299">
        <v>579.36</v>
      </c>
    </row>
    <row r="315" spans="1:3" ht="15" x14ac:dyDescent="0.35">
      <c r="A315" s="468"/>
      <c r="B315" s="300">
        <v>2.5126E+29</v>
      </c>
      <c r="C315" s="299">
        <v>414.27</v>
      </c>
    </row>
    <row r="316" spans="1:3" ht="15" x14ac:dyDescent="0.35">
      <c r="A316" s="468"/>
      <c r="B316" s="300">
        <v>2.5126E+29</v>
      </c>
      <c r="C316" s="299">
        <v>370.77</v>
      </c>
    </row>
    <row r="317" spans="1:3" ht="15" x14ac:dyDescent="0.35">
      <c r="A317" s="468"/>
      <c r="B317" s="300">
        <v>2.5126E+29</v>
      </c>
      <c r="C317" s="299">
        <v>509.05</v>
      </c>
    </row>
    <row r="318" spans="1:3" ht="15" x14ac:dyDescent="0.35">
      <c r="A318" s="468"/>
      <c r="B318" s="300">
        <v>2.5126E+29</v>
      </c>
      <c r="C318" s="299">
        <v>337.9</v>
      </c>
    </row>
    <row r="319" spans="1:3" ht="15" x14ac:dyDescent="0.35">
      <c r="A319" s="468"/>
      <c r="B319" s="300">
        <v>2.5126E+29</v>
      </c>
      <c r="C319" s="299">
        <v>456.26</v>
      </c>
    </row>
    <row r="320" spans="1:3" ht="15" x14ac:dyDescent="0.35">
      <c r="A320" s="468"/>
      <c r="B320" s="300">
        <v>2.5126E+29</v>
      </c>
      <c r="C320" s="299">
        <v>546.59</v>
      </c>
    </row>
    <row r="321" spans="1:3" ht="15" x14ac:dyDescent="0.35">
      <c r="A321" s="468"/>
      <c r="B321" s="300">
        <v>2.5126E+29</v>
      </c>
      <c r="C321" s="299">
        <v>516.85</v>
      </c>
    </row>
    <row r="322" spans="1:3" ht="15" x14ac:dyDescent="0.35">
      <c r="A322" s="468"/>
      <c r="B322" s="300">
        <v>2.5126E+29</v>
      </c>
      <c r="C322" s="299">
        <v>450.3</v>
      </c>
    </row>
    <row r="323" spans="1:3" ht="15" x14ac:dyDescent="0.35">
      <c r="A323" s="468"/>
      <c r="B323" s="300">
        <v>2.5126E+29</v>
      </c>
      <c r="C323" s="299">
        <v>563.9</v>
      </c>
    </row>
    <row r="324" spans="1:3" ht="15" x14ac:dyDescent="0.35">
      <c r="A324" s="468"/>
      <c r="B324" s="300">
        <v>2.5126E+29</v>
      </c>
      <c r="C324" s="299">
        <v>412.99</v>
      </c>
    </row>
    <row r="325" spans="1:3" ht="15" x14ac:dyDescent="0.35">
      <c r="A325" s="468"/>
      <c r="B325" s="300">
        <v>2.5126E+29</v>
      </c>
      <c r="C325" s="299">
        <v>557.26</v>
      </c>
    </row>
    <row r="326" spans="1:3" ht="15" x14ac:dyDescent="0.35">
      <c r="A326" s="468"/>
      <c r="B326" s="300">
        <v>2.5126E+29</v>
      </c>
      <c r="C326" s="299">
        <v>531.32000000000005</v>
      </c>
    </row>
    <row r="327" spans="1:3" ht="15" x14ac:dyDescent="0.35">
      <c r="A327" s="468"/>
      <c r="B327" s="300">
        <v>2.5126E+29</v>
      </c>
      <c r="C327" s="299">
        <v>433.82</v>
      </c>
    </row>
    <row r="328" spans="1:3" ht="15" x14ac:dyDescent="0.35">
      <c r="A328" s="468"/>
      <c r="B328" s="300">
        <v>2.5126E+29</v>
      </c>
      <c r="C328" s="299">
        <v>537.13</v>
      </c>
    </row>
    <row r="329" spans="1:3" ht="15" x14ac:dyDescent="0.35">
      <c r="A329" s="468"/>
      <c r="B329" s="300">
        <v>2.5126E+29</v>
      </c>
      <c r="C329" s="299">
        <v>384.99</v>
      </c>
    </row>
    <row r="330" spans="1:3" ht="15" x14ac:dyDescent="0.35">
      <c r="A330" s="468"/>
      <c r="B330" s="300">
        <v>2.5126E+29</v>
      </c>
      <c r="C330" s="299">
        <v>364.34</v>
      </c>
    </row>
    <row r="331" spans="1:3" ht="15" x14ac:dyDescent="0.35">
      <c r="A331" s="468"/>
      <c r="B331" s="300">
        <v>2.5126E+29</v>
      </c>
      <c r="C331" s="299">
        <v>588.98</v>
      </c>
    </row>
    <row r="332" spans="1:3" ht="15" x14ac:dyDescent="0.35">
      <c r="A332" s="468"/>
      <c r="B332" s="300">
        <v>2.5126E+29</v>
      </c>
      <c r="C332" s="299">
        <v>414.2</v>
      </c>
    </row>
    <row r="333" spans="1:3" ht="15" x14ac:dyDescent="0.35">
      <c r="A333" s="468"/>
      <c r="B333" s="300">
        <v>2.5126E+29</v>
      </c>
      <c r="C333" s="299">
        <v>576.95000000000005</v>
      </c>
    </row>
    <row r="334" spans="1:3" ht="15" x14ac:dyDescent="0.35">
      <c r="A334" s="468"/>
      <c r="B334" s="300">
        <v>2.5126E+29</v>
      </c>
      <c r="C334" s="299">
        <v>458.38</v>
      </c>
    </row>
    <row r="335" spans="1:3" ht="15" x14ac:dyDescent="0.35">
      <c r="A335" s="468"/>
      <c r="B335" s="300">
        <v>2.5126E+29</v>
      </c>
      <c r="C335" s="299">
        <v>434.26</v>
      </c>
    </row>
    <row r="336" spans="1:3" ht="15" x14ac:dyDescent="0.35">
      <c r="A336" s="468"/>
      <c r="B336" s="300">
        <v>2.5126E+29</v>
      </c>
      <c r="C336" s="299">
        <v>539.76</v>
      </c>
    </row>
    <row r="337" spans="1:3" ht="15" x14ac:dyDescent="0.35">
      <c r="A337" s="468"/>
      <c r="B337" s="300">
        <v>2.5126E+29</v>
      </c>
      <c r="C337" s="299">
        <v>575.41999999999996</v>
      </c>
    </row>
    <row r="338" spans="1:3" ht="15" x14ac:dyDescent="0.35">
      <c r="A338" s="468"/>
      <c r="B338" s="300">
        <v>2.5126E+29</v>
      </c>
      <c r="C338" s="299">
        <v>435.13</v>
      </c>
    </row>
    <row r="339" spans="1:3" ht="15" x14ac:dyDescent="0.35">
      <c r="A339" s="468"/>
      <c r="B339" s="300">
        <v>2.5126E+29</v>
      </c>
      <c r="C339" s="299">
        <v>503.78</v>
      </c>
    </row>
    <row r="340" spans="1:3" ht="15" x14ac:dyDescent="0.35">
      <c r="A340" s="468"/>
      <c r="B340" s="300">
        <v>2.5126E+29</v>
      </c>
      <c r="C340" s="299">
        <v>533.24</v>
      </c>
    </row>
    <row r="341" spans="1:3" ht="15" x14ac:dyDescent="0.35">
      <c r="A341" s="468"/>
      <c r="B341" s="300">
        <v>2.5126E+29</v>
      </c>
      <c r="C341" s="299">
        <v>522.41999999999996</v>
      </c>
    </row>
    <row r="342" spans="1:3" ht="15" x14ac:dyDescent="0.35">
      <c r="A342" s="468"/>
      <c r="B342" s="300">
        <v>2.5126E+29</v>
      </c>
      <c r="C342" s="299">
        <v>533.25</v>
      </c>
    </row>
    <row r="343" spans="1:3" ht="15" x14ac:dyDescent="0.35">
      <c r="A343" s="468"/>
      <c r="B343" s="300">
        <v>2.5126E+29</v>
      </c>
      <c r="C343" s="299">
        <v>435.12</v>
      </c>
    </row>
    <row r="344" spans="1:3" ht="15" x14ac:dyDescent="0.35">
      <c r="A344" s="468"/>
      <c r="B344" s="300">
        <v>2.5126E+29</v>
      </c>
      <c r="C344" s="299">
        <v>650.69000000000005</v>
      </c>
    </row>
    <row r="345" spans="1:3" ht="15" x14ac:dyDescent="0.35">
      <c r="A345" s="468"/>
      <c r="B345" s="300">
        <v>2.5126E+29</v>
      </c>
      <c r="C345" s="299">
        <v>428.12</v>
      </c>
    </row>
    <row r="346" spans="1:3" ht="15" x14ac:dyDescent="0.35">
      <c r="A346" s="468"/>
      <c r="B346" s="300">
        <v>2.5126E+29</v>
      </c>
      <c r="C346" s="299">
        <v>533.24</v>
      </c>
    </row>
    <row r="347" spans="1:3" ht="15" x14ac:dyDescent="0.35">
      <c r="A347" s="468"/>
      <c r="B347" s="300">
        <v>2.5126E+29</v>
      </c>
      <c r="C347" s="299">
        <v>650.69000000000005</v>
      </c>
    </row>
    <row r="348" spans="1:3" ht="15" x14ac:dyDescent="0.35">
      <c r="A348" s="468"/>
      <c r="B348" s="300">
        <v>2.5126E+29</v>
      </c>
      <c r="C348" s="299">
        <v>428.12</v>
      </c>
    </row>
    <row r="349" spans="1:3" ht="15" x14ac:dyDescent="0.35">
      <c r="A349" s="468"/>
      <c r="B349" s="300">
        <v>2.5126E+29</v>
      </c>
      <c r="C349" s="299">
        <v>522.41</v>
      </c>
    </row>
    <row r="350" spans="1:3" ht="15" x14ac:dyDescent="0.35">
      <c r="A350" s="468"/>
      <c r="B350" s="300">
        <v>2.5126E+29</v>
      </c>
      <c r="C350" s="299">
        <v>533.24</v>
      </c>
    </row>
    <row r="351" spans="1:3" ht="15" x14ac:dyDescent="0.35">
      <c r="A351" s="468"/>
      <c r="B351" s="300">
        <v>2.5126E+29</v>
      </c>
      <c r="C351" s="299">
        <v>533.25</v>
      </c>
    </row>
    <row r="352" spans="1:3" ht="15" x14ac:dyDescent="0.35">
      <c r="A352" s="468"/>
      <c r="B352" s="300">
        <v>2.5126E+29</v>
      </c>
      <c r="C352" s="299">
        <v>428.11</v>
      </c>
    </row>
    <row r="353" spans="1:3" ht="15" x14ac:dyDescent="0.35">
      <c r="A353" s="468"/>
      <c r="B353" s="300">
        <v>2.5126E+29</v>
      </c>
      <c r="C353" s="299">
        <v>588.30999999999995</v>
      </c>
    </row>
    <row r="354" spans="1:3" ht="15" x14ac:dyDescent="0.35">
      <c r="A354" s="468"/>
      <c r="B354" s="300">
        <v>2.5126E+29</v>
      </c>
      <c r="C354" s="299">
        <v>64.12</v>
      </c>
    </row>
    <row r="355" spans="1:3" ht="15" x14ac:dyDescent="0.35">
      <c r="A355" s="468"/>
      <c r="B355" s="300">
        <v>2.5126E+29</v>
      </c>
      <c r="C355" s="299">
        <v>533.24</v>
      </c>
    </row>
    <row r="356" spans="1:3" ht="15" x14ac:dyDescent="0.35">
      <c r="A356" s="468"/>
      <c r="B356" s="300">
        <v>2.5126E+29</v>
      </c>
      <c r="C356" s="299">
        <v>428.12</v>
      </c>
    </row>
    <row r="357" spans="1:3" ht="15" x14ac:dyDescent="0.35">
      <c r="A357" s="468"/>
      <c r="B357" s="300">
        <v>2.5126E+29</v>
      </c>
      <c r="C357" s="299">
        <v>428.12</v>
      </c>
    </row>
    <row r="358" spans="1:3" ht="15" x14ac:dyDescent="0.35">
      <c r="A358" s="468"/>
      <c r="B358" s="300">
        <v>2.5126E+29</v>
      </c>
      <c r="C358" s="299">
        <v>270.92</v>
      </c>
    </row>
    <row r="359" spans="1:3" ht="15" x14ac:dyDescent="0.35">
      <c r="A359" s="468"/>
      <c r="B359" s="300">
        <v>2.5126E+29</v>
      </c>
      <c r="C359" s="299">
        <v>533.24</v>
      </c>
    </row>
    <row r="360" spans="1:3" ht="15" x14ac:dyDescent="0.35">
      <c r="A360" s="468"/>
      <c r="B360" s="300">
        <v>2.5126E+29</v>
      </c>
      <c r="C360" s="299">
        <v>428.12</v>
      </c>
    </row>
    <row r="361" spans="1:3" ht="15" x14ac:dyDescent="0.35">
      <c r="A361" s="468"/>
      <c r="B361" s="300">
        <v>2.5126E+29</v>
      </c>
      <c r="C361" s="299">
        <v>419.3</v>
      </c>
    </row>
    <row r="362" spans="1:3" ht="15" x14ac:dyDescent="0.35">
      <c r="A362" s="468"/>
      <c r="B362" s="300">
        <v>2.5126E+29</v>
      </c>
      <c r="C362" s="299">
        <v>533.24</v>
      </c>
    </row>
    <row r="363" spans="1:3" ht="15" x14ac:dyDescent="0.35">
      <c r="A363" s="468"/>
      <c r="B363" s="300">
        <v>2.5126E+29</v>
      </c>
      <c r="C363" s="299">
        <v>446.4</v>
      </c>
    </row>
    <row r="364" spans="1:3" ht="15" x14ac:dyDescent="0.35">
      <c r="A364" s="468"/>
      <c r="B364" s="300">
        <v>2.5126E+29</v>
      </c>
      <c r="C364" s="299">
        <v>428.11</v>
      </c>
    </row>
    <row r="365" spans="1:3" ht="15" x14ac:dyDescent="0.35">
      <c r="A365" s="468"/>
      <c r="B365" s="300">
        <v>2.5126E+29</v>
      </c>
      <c r="C365" s="299">
        <v>428.12</v>
      </c>
    </row>
    <row r="366" spans="1:3" ht="15" x14ac:dyDescent="0.35">
      <c r="A366" s="468"/>
      <c r="B366" s="300">
        <v>2.5126E+29</v>
      </c>
      <c r="C366" s="299">
        <v>571.17999999999995</v>
      </c>
    </row>
    <row r="367" spans="1:3" ht="15" x14ac:dyDescent="0.35">
      <c r="A367" s="468"/>
      <c r="B367" s="300">
        <v>2.5126E+29</v>
      </c>
      <c r="C367" s="299">
        <v>591.51</v>
      </c>
    </row>
    <row r="368" spans="1:3" ht="15" x14ac:dyDescent="0.35">
      <c r="A368" s="468"/>
      <c r="B368" s="300">
        <v>2.5126E+29</v>
      </c>
      <c r="C368" s="299">
        <v>490.3</v>
      </c>
    </row>
    <row r="369" spans="1:3" ht="15" x14ac:dyDescent="0.35">
      <c r="A369" s="468"/>
      <c r="B369" s="300">
        <v>2.5126E+29</v>
      </c>
      <c r="C369" s="299">
        <v>502.14</v>
      </c>
    </row>
    <row r="370" spans="1:3" ht="15" x14ac:dyDescent="0.35">
      <c r="A370" s="468"/>
      <c r="B370" s="300">
        <v>2.5126E+29</v>
      </c>
      <c r="C370" s="299">
        <v>602.16</v>
      </c>
    </row>
    <row r="371" spans="1:3" ht="15" x14ac:dyDescent="0.35">
      <c r="A371" s="468"/>
      <c r="B371" s="300">
        <v>2.5126E+29</v>
      </c>
      <c r="C371" s="299">
        <v>74.5</v>
      </c>
    </row>
    <row r="372" spans="1:3" ht="15" x14ac:dyDescent="0.35">
      <c r="A372" s="468"/>
      <c r="B372" s="300">
        <v>2.5126E+29</v>
      </c>
      <c r="C372" s="299">
        <v>523.86</v>
      </c>
    </row>
    <row r="373" spans="1:3" ht="15" x14ac:dyDescent="0.35">
      <c r="A373" s="468"/>
      <c r="B373" s="300">
        <v>2.5126E+29</v>
      </c>
      <c r="C373" s="299">
        <v>231.87</v>
      </c>
    </row>
    <row r="374" spans="1:3" ht="15" x14ac:dyDescent="0.35">
      <c r="A374" s="468"/>
      <c r="B374" s="300">
        <v>2.5126E+29</v>
      </c>
      <c r="C374" s="299">
        <v>2.17</v>
      </c>
    </row>
    <row r="375" spans="1:3" ht="15" x14ac:dyDescent="0.35">
      <c r="A375" s="468"/>
      <c r="B375" s="300">
        <v>2.5126E+29</v>
      </c>
      <c r="C375" s="299">
        <v>454.42</v>
      </c>
    </row>
    <row r="376" spans="1:3" ht="15" x14ac:dyDescent="0.35">
      <c r="A376" s="468"/>
      <c r="B376" s="300">
        <v>2.5126E+29</v>
      </c>
      <c r="C376" s="299">
        <v>594.24</v>
      </c>
    </row>
    <row r="377" spans="1:3" ht="15" x14ac:dyDescent="0.35">
      <c r="A377" s="468"/>
      <c r="B377" s="300">
        <v>2.5126E+29</v>
      </c>
      <c r="C377" s="299">
        <v>20.72</v>
      </c>
    </row>
    <row r="378" spans="1:3" ht="15" x14ac:dyDescent="0.35">
      <c r="A378" s="468"/>
      <c r="B378" s="300">
        <v>2.5126E+29</v>
      </c>
      <c r="C378" s="299">
        <v>559.28</v>
      </c>
    </row>
    <row r="379" spans="1:3" ht="15" x14ac:dyDescent="0.35">
      <c r="A379" s="468"/>
      <c r="B379" s="300">
        <v>2.5126E+29</v>
      </c>
      <c r="C379" s="299">
        <v>122.83</v>
      </c>
    </row>
    <row r="380" spans="1:3" ht="15" x14ac:dyDescent="0.35">
      <c r="A380" s="468"/>
      <c r="B380" s="300">
        <v>2.5126E+29</v>
      </c>
      <c r="C380" s="299">
        <v>489.38</v>
      </c>
    </row>
    <row r="381" spans="1:3" ht="15" x14ac:dyDescent="0.35">
      <c r="A381" s="468"/>
      <c r="B381" s="300">
        <v>2.5126E+29</v>
      </c>
      <c r="C381" s="299">
        <v>182.81</v>
      </c>
    </row>
    <row r="382" spans="1:3" ht="15" x14ac:dyDescent="0.35">
      <c r="A382" s="468"/>
      <c r="B382" s="300">
        <v>2.5126E+29</v>
      </c>
      <c r="C382" s="299">
        <v>454.42</v>
      </c>
    </row>
    <row r="383" spans="1:3" ht="15" x14ac:dyDescent="0.35">
      <c r="A383" s="468"/>
      <c r="B383" s="300">
        <v>2.5126E+29</v>
      </c>
      <c r="C383" s="299">
        <v>217.41</v>
      </c>
    </row>
    <row r="384" spans="1:3" ht="15" x14ac:dyDescent="0.35">
      <c r="A384" s="468"/>
      <c r="B384" s="300">
        <v>2.5126E+29</v>
      </c>
      <c r="C384" s="299">
        <v>594.24</v>
      </c>
    </row>
    <row r="385" spans="1:3" ht="15" x14ac:dyDescent="0.35">
      <c r="A385" s="468"/>
      <c r="B385" s="300">
        <v>2.5126E+29</v>
      </c>
      <c r="C385" s="299">
        <v>389.92</v>
      </c>
    </row>
    <row r="386" spans="1:3" ht="15" x14ac:dyDescent="0.35">
      <c r="A386" s="468"/>
      <c r="B386" s="300">
        <v>2.5126E+29</v>
      </c>
      <c r="C386" s="299">
        <v>559.29</v>
      </c>
    </row>
    <row r="387" spans="1:3" ht="15" x14ac:dyDescent="0.35">
      <c r="A387" s="468"/>
      <c r="B387" s="300">
        <v>2.5126E+29</v>
      </c>
      <c r="C387" s="299">
        <v>594.24</v>
      </c>
    </row>
    <row r="388" spans="1:3" ht="15" x14ac:dyDescent="0.35">
      <c r="A388" s="468"/>
      <c r="B388" s="300">
        <v>2.5126E+29</v>
      </c>
      <c r="C388" s="299">
        <v>489.38</v>
      </c>
    </row>
    <row r="389" spans="1:3" ht="15" x14ac:dyDescent="0.35">
      <c r="A389" s="468"/>
      <c r="B389" s="300">
        <v>2.5126E+29</v>
      </c>
      <c r="C389" s="299">
        <v>13.88</v>
      </c>
    </row>
    <row r="390" spans="1:3" ht="15" x14ac:dyDescent="0.35">
      <c r="A390" s="468"/>
      <c r="B390" s="300">
        <v>2.5126E+29</v>
      </c>
      <c r="C390" s="299">
        <v>559.29</v>
      </c>
    </row>
    <row r="391" spans="1:3" ht="15" x14ac:dyDescent="0.35">
      <c r="A391" s="468"/>
      <c r="B391" s="300">
        <v>2.5126E+29</v>
      </c>
      <c r="C391" s="299">
        <v>454.42</v>
      </c>
    </row>
    <row r="392" spans="1:3" ht="15" x14ac:dyDescent="0.35">
      <c r="A392" s="468"/>
      <c r="B392" s="300">
        <v>2.5126E+29</v>
      </c>
      <c r="C392" s="299">
        <v>192.09</v>
      </c>
    </row>
    <row r="393" spans="1:3" ht="15" x14ac:dyDescent="0.35">
      <c r="A393" s="468"/>
      <c r="B393" s="300">
        <v>2.5126E+29</v>
      </c>
      <c r="C393" s="299">
        <v>489.37</v>
      </c>
    </row>
    <row r="394" spans="1:3" ht="15" x14ac:dyDescent="0.35">
      <c r="A394" s="468"/>
      <c r="B394" s="300">
        <v>2.5126E+29</v>
      </c>
      <c r="C394" s="299">
        <v>594.24</v>
      </c>
    </row>
    <row r="395" spans="1:3" ht="15" x14ac:dyDescent="0.35">
      <c r="A395" s="468"/>
      <c r="B395" s="300">
        <v>2.5126E+29</v>
      </c>
      <c r="C395" s="299">
        <v>404.18</v>
      </c>
    </row>
    <row r="396" spans="1:3" ht="15" x14ac:dyDescent="0.35">
      <c r="A396" s="468"/>
      <c r="B396" s="300">
        <v>2.5126E+29</v>
      </c>
      <c r="C396" s="299">
        <v>454.42</v>
      </c>
    </row>
    <row r="397" spans="1:3" ht="15" x14ac:dyDescent="0.35">
      <c r="A397" s="468"/>
      <c r="B397" s="300">
        <v>2.5126E+29</v>
      </c>
      <c r="C397" s="299">
        <v>559.28</v>
      </c>
    </row>
    <row r="398" spans="1:3" ht="15" x14ac:dyDescent="0.35">
      <c r="A398" s="468"/>
      <c r="B398" s="300">
        <v>2.5126E+29</v>
      </c>
      <c r="C398" s="299">
        <v>489.37</v>
      </c>
    </row>
    <row r="399" spans="1:3" ht="15" x14ac:dyDescent="0.35">
      <c r="A399" s="468"/>
      <c r="B399" s="300">
        <v>2.5126E+29</v>
      </c>
      <c r="C399" s="299">
        <v>465.6</v>
      </c>
    </row>
    <row r="400" spans="1:3" ht="15" x14ac:dyDescent="0.35">
      <c r="A400" s="468"/>
      <c r="B400" s="300">
        <v>2.5126E+29</v>
      </c>
      <c r="C400" s="299">
        <v>489.38</v>
      </c>
    </row>
    <row r="401" spans="1:3" ht="15" x14ac:dyDescent="0.35">
      <c r="A401" s="468"/>
      <c r="B401" s="300">
        <v>2.5126E+29</v>
      </c>
      <c r="C401" s="299">
        <v>454.42</v>
      </c>
    </row>
    <row r="402" spans="1:3" ht="15" x14ac:dyDescent="0.35">
      <c r="A402" s="468"/>
      <c r="B402" s="300">
        <v>2.5126E+29</v>
      </c>
      <c r="C402" s="299">
        <v>330.25</v>
      </c>
    </row>
    <row r="403" spans="1:3" ht="15" x14ac:dyDescent="0.35">
      <c r="A403" s="468"/>
      <c r="B403" s="300">
        <v>2.5126E+29</v>
      </c>
      <c r="C403" s="299">
        <v>618.01</v>
      </c>
    </row>
    <row r="404" spans="1:3" ht="15" x14ac:dyDescent="0.35">
      <c r="A404" s="468"/>
      <c r="B404" s="300">
        <v>2.5126E+29</v>
      </c>
      <c r="C404" s="299">
        <v>449.71</v>
      </c>
    </row>
    <row r="405" spans="1:3" ht="15" x14ac:dyDescent="0.35">
      <c r="A405" s="468"/>
      <c r="B405" s="300">
        <v>2.5126E+29</v>
      </c>
      <c r="C405" s="299">
        <v>474.83</v>
      </c>
    </row>
    <row r="406" spans="1:3" ht="15" x14ac:dyDescent="0.35">
      <c r="A406" s="468"/>
      <c r="B406" s="300">
        <v>2.5126E+29</v>
      </c>
      <c r="C406" s="299">
        <v>590.02</v>
      </c>
    </row>
    <row r="407" spans="1:3" ht="15" x14ac:dyDescent="0.35">
      <c r="A407" s="468"/>
      <c r="B407" s="300">
        <v>2.5126E+29</v>
      </c>
      <c r="C407" s="299">
        <v>594.25</v>
      </c>
    </row>
    <row r="408" spans="1:3" ht="15" x14ac:dyDescent="0.35">
      <c r="A408" s="468"/>
      <c r="B408" s="300">
        <v>2.5126E+29</v>
      </c>
      <c r="C408" s="299">
        <v>594.95000000000005</v>
      </c>
    </row>
    <row r="409" spans="1:3" ht="15" x14ac:dyDescent="0.35">
      <c r="A409" s="468"/>
      <c r="B409" s="300">
        <v>2.5126E+29</v>
      </c>
      <c r="C409" s="299">
        <v>469.9</v>
      </c>
    </row>
    <row r="410" spans="1:3" ht="15" x14ac:dyDescent="0.35">
      <c r="A410" s="468"/>
      <c r="B410" s="300">
        <v>2.5126E+29</v>
      </c>
      <c r="C410" s="299">
        <v>478</v>
      </c>
    </row>
    <row r="411" spans="1:3" ht="15" x14ac:dyDescent="0.35">
      <c r="A411" s="468"/>
      <c r="B411" s="300">
        <v>2.5126E+29</v>
      </c>
      <c r="C411" s="299">
        <v>587.21</v>
      </c>
    </row>
    <row r="412" spans="1:3" ht="15" x14ac:dyDescent="0.35">
      <c r="A412" s="468"/>
      <c r="B412" s="300">
        <v>2.5126E+29</v>
      </c>
      <c r="C412" s="299">
        <v>603.02</v>
      </c>
    </row>
    <row r="413" spans="1:3" ht="15" x14ac:dyDescent="0.35">
      <c r="A413" s="468"/>
      <c r="B413" s="300">
        <v>2.5126E+29</v>
      </c>
      <c r="C413" s="299">
        <v>324.94</v>
      </c>
    </row>
    <row r="414" spans="1:3" ht="15" x14ac:dyDescent="0.35">
      <c r="A414" s="468"/>
      <c r="B414" s="300">
        <v>2.5126E+29</v>
      </c>
      <c r="C414" s="299">
        <v>192.78</v>
      </c>
    </row>
    <row r="415" spans="1:3" ht="15" x14ac:dyDescent="0.35">
      <c r="A415" s="468"/>
      <c r="B415" s="300">
        <v>2.5126E+29</v>
      </c>
      <c r="C415" s="299">
        <v>174.52</v>
      </c>
    </row>
    <row r="416" spans="1:3" ht="15" x14ac:dyDescent="0.35">
      <c r="A416" s="468"/>
      <c r="B416" s="300">
        <v>2.5126E+29</v>
      </c>
      <c r="C416" s="299">
        <v>673.98</v>
      </c>
    </row>
    <row r="417" spans="1:3" ht="15" x14ac:dyDescent="0.35">
      <c r="A417" s="468"/>
      <c r="B417" s="300">
        <v>2.5126E+29</v>
      </c>
      <c r="C417" s="299">
        <v>140.94999999999999</v>
      </c>
    </row>
    <row r="418" spans="1:3" ht="15" x14ac:dyDescent="0.35">
      <c r="A418" s="468"/>
      <c r="B418" s="300">
        <v>2.5126E+29</v>
      </c>
      <c r="C418" s="299">
        <v>605</v>
      </c>
    </row>
    <row r="419" spans="1:3" ht="15" x14ac:dyDescent="0.35">
      <c r="A419" s="468"/>
      <c r="B419" s="300">
        <v>2.5126E+29</v>
      </c>
      <c r="C419" s="299">
        <v>849.58</v>
      </c>
    </row>
    <row r="420" spans="1:3" ht="15" x14ac:dyDescent="0.35">
      <c r="A420" s="468"/>
      <c r="B420" s="300">
        <v>2.5126E+29</v>
      </c>
      <c r="C420" s="299">
        <v>1030.5</v>
      </c>
    </row>
    <row r="421" spans="1:3" ht="15" x14ac:dyDescent="0.35">
      <c r="A421" s="468"/>
      <c r="B421" s="300">
        <v>2.5126E+29</v>
      </c>
      <c r="C421" s="299">
        <v>6.6</v>
      </c>
    </row>
    <row r="422" spans="1:3" ht="15" x14ac:dyDescent="0.35">
      <c r="A422" s="468"/>
      <c r="B422" s="300">
        <v>2.5126E+29</v>
      </c>
      <c r="C422" s="299">
        <v>929.26</v>
      </c>
    </row>
    <row r="423" spans="1:3" ht="15" x14ac:dyDescent="0.35">
      <c r="A423" s="468"/>
      <c r="B423" s="300">
        <v>2.5126E+29</v>
      </c>
      <c r="C423" s="299">
        <v>18680.22</v>
      </c>
    </row>
    <row r="424" spans="1:3" ht="15" x14ac:dyDescent="0.35">
      <c r="A424" s="468"/>
      <c r="B424" s="300">
        <v>2.5126E+29</v>
      </c>
      <c r="C424" s="299">
        <v>694.02</v>
      </c>
    </row>
    <row r="425" spans="1:3" ht="15" x14ac:dyDescent="0.35">
      <c r="A425" s="299">
        <v>20</v>
      </c>
      <c r="B425" s="300">
        <v>2.5126E+29</v>
      </c>
      <c r="C425" s="299">
        <v>2105.2399999999998</v>
      </c>
    </row>
    <row r="426" spans="1:3" ht="15" x14ac:dyDescent="0.35">
      <c r="A426" s="468">
        <v>21</v>
      </c>
      <c r="B426" s="300">
        <v>2.5126E+29</v>
      </c>
      <c r="C426" s="299">
        <v>8.15</v>
      </c>
    </row>
    <row r="427" spans="1:3" ht="15" x14ac:dyDescent="0.35">
      <c r="A427" s="468"/>
      <c r="B427" s="300">
        <v>2.5126E+29</v>
      </c>
      <c r="C427" s="299">
        <v>2125.21</v>
      </c>
    </row>
    <row r="428" spans="1:3" ht="15" x14ac:dyDescent="0.35">
      <c r="A428" s="468"/>
      <c r="B428" s="300">
        <v>2.5126E+29</v>
      </c>
      <c r="C428" s="299">
        <v>38577.06</v>
      </c>
    </row>
  </sheetData>
  <mergeCells count="17">
    <mergeCell ref="A296:A297"/>
    <mergeCell ref="A299:A302"/>
    <mergeCell ref="A303:A304"/>
    <mergeCell ref="A305:A424"/>
    <mergeCell ref="A426:A428"/>
    <mergeCell ref="A294:A295"/>
    <mergeCell ref="A7:A124"/>
    <mergeCell ref="A125:A143"/>
    <mergeCell ref="A144:A150"/>
    <mergeCell ref="A151:A152"/>
    <mergeCell ref="A153:A154"/>
    <mergeCell ref="A155:A157"/>
    <mergeCell ref="A158:A159"/>
    <mergeCell ref="A160:A285"/>
    <mergeCell ref="A287:A288"/>
    <mergeCell ref="A289:A290"/>
    <mergeCell ref="A292:A293"/>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12D4B-48FD-442E-83FE-6C94C3D249BF}">
  <sheetPr>
    <tabColor theme="5" tint="0.39997558519241921"/>
  </sheetPr>
  <dimension ref="A1:C17"/>
  <sheetViews>
    <sheetView workbookViewId="0"/>
  </sheetViews>
  <sheetFormatPr baseColWidth="10" defaultRowHeight="14.5" x14ac:dyDescent="0.35"/>
  <cols>
    <col min="1" max="1" width="18.81640625" customWidth="1"/>
    <col min="2" max="2" width="24.81640625" customWidth="1"/>
    <col min="3" max="3" width="27.81640625" customWidth="1"/>
  </cols>
  <sheetData>
    <row r="1" spans="1:3" x14ac:dyDescent="0.35">
      <c r="A1" t="s">
        <v>2745</v>
      </c>
    </row>
    <row r="3" spans="1:3" x14ac:dyDescent="0.35">
      <c r="A3" s="276"/>
      <c r="B3" s="276" t="s">
        <v>1581</v>
      </c>
      <c r="C3" s="276" t="s">
        <v>1582</v>
      </c>
    </row>
    <row r="4" spans="1:3" ht="28" x14ac:dyDescent="0.35">
      <c r="A4" s="276" t="s">
        <v>1584</v>
      </c>
      <c r="B4" s="277">
        <v>6</v>
      </c>
      <c r="C4" s="277">
        <v>12.65</v>
      </c>
    </row>
    <row r="5" spans="1:3" x14ac:dyDescent="0.35">
      <c r="A5" s="276" t="s">
        <v>1603</v>
      </c>
      <c r="B5" s="277">
        <v>21</v>
      </c>
      <c r="C5" s="277">
        <v>16.47</v>
      </c>
    </row>
    <row r="7" spans="1:3" ht="15" x14ac:dyDescent="0.35">
      <c r="A7" s="249" t="s">
        <v>1583</v>
      </c>
      <c r="B7" s="249" t="s">
        <v>1585</v>
      </c>
    </row>
    <row r="8" spans="1:3" ht="15" x14ac:dyDescent="0.35">
      <c r="A8" s="299">
        <v>1</v>
      </c>
      <c r="B8" s="300">
        <v>2.5126E+29</v>
      </c>
    </row>
    <row r="9" spans="1:3" ht="15" x14ac:dyDescent="0.35">
      <c r="A9" s="299">
        <v>1</v>
      </c>
      <c r="B9" s="300">
        <v>2.5126E+29</v>
      </c>
    </row>
    <row r="10" spans="1:3" ht="15" x14ac:dyDescent="0.35">
      <c r="A10" s="299">
        <v>3</v>
      </c>
      <c r="B10" s="300">
        <v>2.5126E+29</v>
      </c>
    </row>
    <row r="11" spans="1:3" ht="15" x14ac:dyDescent="0.35">
      <c r="A11" s="299">
        <v>4</v>
      </c>
      <c r="B11" s="300">
        <v>2.5126E+29</v>
      </c>
    </row>
    <row r="12" spans="1:3" ht="15" x14ac:dyDescent="0.35">
      <c r="A12" s="299">
        <v>5</v>
      </c>
      <c r="B12" s="300">
        <v>2.5126E+29</v>
      </c>
    </row>
    <row r="13" spans="1:3" ht="15" x14ac:dyDescent="0.35">
      <c r="A13" s="299">
        <v>6</v>
      </c>
      <c r="B13" s="300">
        <v>2.5126E+29</v>
      </c>
    </row>
    <row r="15" spans="1:3" x14ac:dyDescent="0.35">
      <c r="A15" s="275" t="s">
        <v>1586</v>
      </c>
      <c r="B15" s="275" t="s">
        <v>1587</v>
      </c>
      <c r="C15" s="275" t="s">
        <v>1588</v>
      </c>
    </row>
    <row r="16" spans="1:3" x14ac:dyDescent="0.35">
      <c r="A16" s="277" t="s">
        <v>1589</v>
      </c>
      <c r="B16" s="277" t="s">
        <v>2746</v>
      </c>
      <c r="C16" s="277" t="s">
        <v>2736</v>
      </c>
    </row>
    <row r="17" spans="1:3" ht="28" x14ac:dyDescent="0.35">
      <c r="A17" s="277" t="s">
        <v>2747</v>
      </c>
      <c r="B17" s="277" t="s">
        <v>2748</v>
      </c>
      <c r="C17" s="277" t="s">
        <v>2727</v>
      </c>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AD945-DFBE-4A01-8B73-5B26E0DCC687}">
  <sheetPr>
    <tabColor theme="5" tint="0.39997558519241921"/>
  </sheetPr>
  <dimension ref="A1:B7"/>
  <sheetViews>
    <sheetView workbookViewId="0"/>
  </sheetViews>
  <sheetFormatPr baseColWidth="10" defaultRowHeight="14.5" x14ac:dyDescent="0.35"/>
  <cols>
    <col min="1" max="1" width="20.36328125" customWidth="1"/>
    <col min="2" max="2" width="75.453125" customWidth="1"/>
  </cols>
  <sheetData>
    <row r="1" spans="1:2" x14ac:dyDescent="0.35">
      <c r="A1" t="s">
        <v>2752</v>
      </c>
    </row>
    <row r="3" spans="1:2" ht="15" x14ac:dyDescent="0.35">
      <c r="A3" s="249" t="s">
        <v>2753</v>
      </c>
      <c r="B3" s="249" t="s">
        <v>1615</v>
      </c>
    </row>
    <row r="4" spans="1:2" ht="30" x14ac:dyDescent="0.35">
      <c r="A4" s="440" t="s">
        <v>2754</v>
      </c>
      <c r="B4" s="274" t="s">
        <v>1617</v>
      </c>
    </row>
    <row r="5" spans="1:2" ht="30" x14ac:dyDescent="0.35">
      <c r="A5" s="440"/>
      <c r="B5" s="274" t="s">
        <v>2755</v>
      </c>
    </row>
    <row r="6" spans="1:2" ht="30" x14ac:dyDescent="0.35">
      <c r="A6" s="440"/>
      <c r="B6" s="289" t="s">
        <v>2756</v>
      </c>
    </row>
    <row r="7" spans="1:2" ht="15" x14ac:dyDescent="0.35">
      <c r="A7" s="440"/>
      <c r="B7" s="289" t="s">
        <v>2757</v>
      </c>
    </row>
  </sheetData>
  <mergeCells count="1">
    <mergeCell ref="A4:A7"/>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D618-1B85-47AF-B462-C73F8AE440E9}">
  <sheetPr>
    <tabColor theme="5" tint="0.39997558519241921"/>
  </sheetPr>
  <dimension ref="A1:C538"/>
  <sheetViews>
    <sheetView workbookViewId="0"/>
  </sheetViews>
  <sheetFormatPr baseColWidth="10" defaultRowHeight="14.5" x14ac:dyDescent="0.35"/>
  <sheetData>
    <row r="1" spans="1:3" x14ac:dyDescent="0.35">
      <c r="A1" t="s">
        <v>2764</v>
      </c>
    </row>
    <row r="3" spans="1:3" x14ac:dyDescent="0.35">
      <c r="A3" t="s">
        <v>2765</v>
      </c>
    </row>
    <row r="5" spans="1:3" ht="15" x14ac:dyDescent="0.35">
      <c r="A5" s="452" t="s">
        <v>2673</v>
      </c>
      <c r="B5" s="452"/>
      <c r="C5" s="452"/>
    </row>
    <row r="6" spans="1:3" ht="15" x14ac:dyDescent="0.35">
      <c r="A6" s="252" t="s">
        <v>427</v>
      </c>
      <c r="B6" s="252" t="s">
        <v>215</v>
      </c>
      <c r="C6" s="252" t="s">
        <v>216</v>
      </c>
    </row>
    <row r="7" spans="1:3" ht="15" x14ac:dyDescent="0.35">
      <c r="A7" s="279">
        <v>1</v>
      </c>
      <c r="B7" s="279">
        <v>4885871.59</v>
      </c>
      <c r="C7" s="279">
        <v>2103749.7799999998</v>
      </c>
    </row>
    <row r="8" spans="1:3" ht="15" x14ac:dyDescent="0.35">
      <c r="A8" s="279">
        <v>2</v>
      </c>
      <c r="B8" s="279">
        <v>4885885.5</v>
      </c>
      <c r="C8" s="279">
        <v>2103741.0699999998</v>
      </c>
    </row>
    <row r="9" spans="1:3" ht="15" x14ac:dyDescent="0.35">
      <c r="A9" s="279">
        <v>3</v>
      </c>
      <c r="B9" s="279">
        <v>4885897.91</v>
      </c>
      <c r="C9" s="279">
        <v>2103733.94</v>
      </c>
    </row>
    <row r="10" spans="1:3" ht="15" x14ac:dyDescent="0.35">
      <c r="A10" s="279">
        <v>4</v>
      </c>
      <c r="B10" s="279">
        <v>4885898.12</v>
      </c>
      <c r="C10" s="279">
        <v>2103734.0699999998</v>
      </c>
    </row>
    <row r="11" spans="1:3" ht="15" x14ac:dyDescent="0.35">
      <c r="A11" s="279">
        <v>5</v>
      </c>
      <c r="B11" s="279">
        <v>4885948.51</v>
      </c>
      <c r="C11" s="279">
        <v>2103704.87</v>
      </c>
    </row>
    <row r="12" spans="1:3" ht="15" x14ac:dyDescent="0.35">
      <c r="A12" s="279">
        <v>6</v>
      </c>
      <c r="B12" s="279">
        <v>4885976.9000000004</v>
      </c>
      <c r="C12" s="279">
        <v>2103688.41</v>
      </c>
    </row>
    <row r="13" spans="1:3" ht="15" x14ac:dyDescent="0.35">
      <c r="A13" s="279">
        <v>7</v>
      </c>
      <c r="B13" s="279">
        <v>4886023.3099999996</v>
      </c>
      <c r="C13" s="279">
        <v>2103664.94</v>
      </c>
    </row>
    <row r="14" spans="1:3" ht="15" x14ac:dyDescent="0.35">
      <c r="A14" s="279">
        <v>8</v>
      </c>
      <c r="B14" s="279">
        <v>4886036.5999999996</v>
      </c>
      <c r="C14" s="279">
        <v>2103658.7200000002</v>
      </c>
    </row>
    <row r="15" spans="1:3" ht="15" x14ac:dyDescent="0.35">
      <c r="A15" s="279">
        <v>9</v>
      </c>
      <c r="B15" s="279">
        <v>4886054.63</v>
      </c>
      <c r="C15" s="279">
        <v>2103650.29</v>
      </c>
    </row>
    <row r="16" spans="1:3" ht="15" x14ac:dyDescent="0.35">
      <c r="A16" s="279">
        <v>10</v>
      </c>
      <c r="B16" s="279">
        <v>4886053.97</v>
      </c>
      <c r="C16" s="279">
        <v>2103618.1</v>
      </c>
    </row>
    <row r="17" spans="1:3" ht="15" x14ac:dyDescent="0.35">
      <c r="A17" s="279">
        <v>11</v>
      </c>
      <c r="B17" s="279">
        <v>4886083.9800000004</v>
      </c>
      <c r="C17" s="279">
        <v>2103601.42</v>
      </c>
    </row>
    <row r="18" spans="1:3" ht="15" x14ac:dyDescent="0.35">
      <c r="A18" s="279">
        <v>12</v>
      </c>
      <c r="B18" s="279">
        <v>4886102.3099999996</v>
      </c>
      <c r="C18" s="279">
        <v>2103593.04</v>
      </c>
    </row>
    <row r="19" spans="1:3" ht="15" x14ac:dyDescent="0.35">
      <c r="A19" s="279">
        <v>13</v>
      </c>
      <c r="B19" s="279">
        <v>4886105.6900000004</v>
      </c>
      <c r="C19" s="279">
        <v>2103597.9900000002</v>
      </c>
    </row>
    <row r="20" spans="1:3" ht="15" x14ac:dyDescent="0.35">
      <c r="A20" s="279">
        <v>14</v>
      </c>
      <c r="B20" s="279">
        <v>4886107.25</v>
      </c>
      <c r="C20" s="279">
        <v>2103600.79</v>
      </c>
    </row>
    <row r="21" spans="1:3" ht="15" x14ac:dyDescent="0.35">
      <c r="A21" s="279">
        <v>15</v>
      </c>
      <c r="B21" s="279">
        <v>4886164.1900000004</v>
      </c>
      <c r="C21" s="279">
        <v>2103566.8199999998</v>
      </c>
    </row>
    <row r="22" spans="1:3" ht="15" x14ac:dyDescent="0.35">
      <c r="A22" s="279">
        <v>16</v>
      </c>
      <c r="B22" s="279">
        <v>4886185.1900000004</v>
      </c>
      <c r="C22" s="279">
        <v>2103554.29</v>
      </c>
    </row>
    <row r="23" spans="1:3" ht="15" x14ac:dyDescent="0.35">
      <c r="A23" s="279">
        <v>17</v>
      </c>
      <c r="B23" s="279">
        <v>4886185.38</v>
      </c>
      <c r="C23" s="279">
        <v>2103554.19</v>
      </c>
    </row>
    <row r="24" spans="1:3" ht="15" x14ac:dyDescent="0.35">
      <c r="A24" s="279">
        <v>18</v>
      </c>
      <c r="B24" s="279">
        <v>4886191.7699999996</v>
      </c>
      <c r="C24" s="279">
        <v>2103550.62</v>
      </c>
    </row>
    <row r="25" spans="1:3" ht="15" x14ac:dyDescent="0.35">
      <c r="A25" s="279">
        <v>19</v>
      </c>
      <c r="B25" s="279">
        <v>4886230.57</v>
      </c>
      <c r="C25" s="279">
        <v>2103529.16</v>
      </c>
    </row>
    <row r="26" spans="1:3" ht="15" x14ac:dyDescent="0.35">
      <c r="A26" s="279">
        <v>20</v>
      </c>
      <c r="B26" s="279">
        <v>4886234.3099999996</v>
      </c>
      <c r="C26" s="279">
        <v>2103527.37</v>
      </c>
    </row>
    <row r="27" spans="1:3" ht="15" x14ac:dyDescent="0.35">
      <c r="A27" s="279">
        <v>21</v>
      </c>
      <c r="B27" s="279">
        <v>4886264.7699999996</v>
      </c>
      <c r="C27" s="279">
        <v>2103512.7599999998</v>
      </c>
    </row>
    <row r="28" spans="1:3" ht="15" x14ac:dyDescent="0.35">
      <c r="A28" s="279">
        <v>22</v>
      </c>
      <c r="B28" s="279">
        <v>4886292.5199999996</v>
      </c>
      <c r="C28" s="279">
        <v>2103498.87</v>
      </c>
    </row>
    <row r="29" spans="1:3" ht="15" x14ac:dyDescent="0.35">
      <c r="A29" s="279">
        <v>23</v>
      </c>
      <c r="B29" s="279">
        <v>4886300.6900000004</v>
      </c>
      <c r="C29" s="279">
        <v>2103494.7599999998</v>
      </c>
    </row>
    <row r="30" spans="1:3" ht="15" x14ac:dyDescent="0.35">
      <c r="A30" s="279">
        <v>24</v>
      </c>
      <c r="B30" s="279">
        <v>4886327.7</v>
      </c>
      <c r="C30" s="279">
        <v>2103481.17</v>
      </c>
    </row>
    <row r="31" spans="1:3" ht="15" x14ac:dyDescent="0.35">
      <c r="A31" s="279">
        <v>25</v>
      </c>
      <c r="B31" s="279">
        <v>4886329.34</v>
      </c>
      <c r="C31" s="279">
        <v>2103484.2000000002</v>
      </c>
    </row>
    <row r="32" spans="1:3" ht="15" x14ac:dyDescent="0.35">
      <c r="A32" s="279">
        <v>26</v>
      </c>
      <c r="B32" s="279">
        <v>4886329.5599999996</v>
      </c>
      <c r="C32" s="279">
        <v>2103484.61</v>
      </c>
    </row>
    <row r="33" spans="1:3" ht="15" x14ac:dyDescent="0.35">
      <c r="A33" s="279">
        <v>27</v>
      </c>
      <c r="B33" s="279">
        <v>4886329.3499999996</v>
      </c>
      <c r="C33" s="279">
        <v>2103484.1800000002</v>
      </c>
    </row>
    <row r="34" spans="1:3" ht="15" x14ac:dyDescent="0.35">
      <c r="A34" s="279">
        <v>28</v>
      </c>
      <c r="B34" s="279">
        <v>4886328.1100000003</v>
      </c>
      <c r="C34" s="279">
        <v>2103481.6800000002</v>
      </c>
    </row>
    <row r="35" spans="1:3" ht="15" x14ac:dyDescent="0.35">
      <c r="A35" s="279">
        <v>29</v>
      </c>
      <c r="B35" s="279">
        <v>4886329.3600000003</v>
      </c>
      <c r="C35" s="279">
        <v>2103484.16</v>
      </c>
    </row>
    <row r="36" spans="1:3" ht="15" x14ac:dyDescent="0.35">
      <c r="A36" s="279">
        <v>30</v>
      </c>
      <c r="B36" s="279">
        <v>4886332.2699999996</v>
      </c>
      <c r="C36" s="279">
        <v>2103478.87</v>
      </c>
    </row>
    <row r="37" spans="1:3" ht="15" x14ac:dyDescent="0.35">
      <c r="A37" s="279">
        <v>31</v>
      </c>
      <c r="B37" s="279">
        <v>4886162.7699999996</v>
      </c>
      <c r="C37" s="279">
        <v>2103227.85</v>
      </c>
    </row>
    <row r="38" spans="1:3" ht="15" x14ac:dyDescent="0.35">
      <c r="A38" s="279">
        <v>32</v>
      </c>
      <c r="B38" s="279">
        <v>4886150.9800000004</v>
      </c>
      <c r="C38" s="279">
        <v>2103232.96</v>
      </c>
    </row>
    <row r="39" spans="1:3" ht="15" x14ac:dyDescent="0.35">
      <c r="A39" s="279">
        <v>33</v>
      </c>
      <c r="B39" s="279">
        <v>4886148.3600000003</v>
      </c>
      <c r="C39" s="279">
        <v>2103234.1800000002</v>
      </c>
    </row>
    <row r="40" spans="1:3" ht="15" x14ac:dyDescent="0.35">
      <c r="A40" s="279">
        <v>34</v>
      </c>
      <c r="B40" s="279">
        <v>4886148.49</v>
      </c>
      <c r="C40" s="279">
        <v>2103234.0499999998</v>
      </c>
    </row>
    <row r="41" spans="1:3" ht="15" x14ac:dyDescent="0.35">
      <c r="A41" s="279">
        <v>35</v>
      </c>
      <c r="B41" s="279">
        <v>4886095.74</v>
      </c>
      <c r="C41" s="279">
        <v>2103256.9300000002</v>
      </c>
    </row>
    <row r="42" spans="1:3" ht="15" x14ac:dyDescent="0.35">
      <c r="A42" s="279">
        <v>36</v>
      </c>
      <c r="B42" s="279">
        <v>4886088.2300000004</v>
      </c>
      <c r="C42" s="279">
        <v>2103238.36</v>
      </c>
    </row>
    <row r="43" spans="1:3" ht="15" x14ac:dyDescent="0.35">
      <c r="A43" s="279">
        <v>37</v>
      </c>
      <c r="B43" s="279">
        <v>4886080.7300000004</v>
      </c>
      <c r="C43" s="279">
        <v>2103219.8199999998</v>
      </c>
    </row>
    <row r="44" spans="1:3" ht="15" x14ac:dyDescent="0.35">
      <c r="A44" s="279">
        <v>38</v>
      </c>
      <c r="B44" s="279">
        <v>4886073.24</v>
      </c>
      <c r="C44" s="279">
        <v>2103201.2799999998</v>
      </c>
    </row>
    <row r="45" spans="1:3" ht="15" x14ac:dyDescent="0.35">
      <c r="A45" s="279">
        <v>39</v>
      </c>
      <c r="B45" s="279">
        <v>4886065.74</v>
      </c>
      <c r="C45" s="279">
        <v>2103182.7400000002</v>
      </c>
    </row>
    <row r="46" spans="1:3" ht="15" x14ac:dyDescent="0.35">
      <c r="A46" s="279">
        <v>40</v>
      </c>
      <c r="B46" s="279">
        <v>4886058.25</v>
      </c>
      <c r="C46" s="279">
        <v>2103164.2000000002</v>
      </c>
    </row>
    <row r="47" spans="1:3" ht="15" x14ac:dyDescent="0.35">
      <c r="A47" s="279">
        <v>41</v>
      </c>
      <c r="B47" s="279">
        <v>4886050.75</v>
      </c>
      <c r="C47" s="279">
        <v>2103145.66</v>
      </c>
    </row>
    <row r="48" spans="1:3" ht="15" x14ac:dyDescent="0.35">
      <c r="A48" s="279">
        <v>42</v>
      </c>
      <c r="B48" s="279">
        <v>4886039.4000000004</v>
      </c>
      <c r="C48" s="279">
        <v>2103117.59</v>
      </c>
    </row>
    <row r="49" spans="1:3" ht="15" x14ac:dyDescent="0.35">
      <c r="A49" s="279">
        <v>43</v>
      </c>
      <c r="B49" s="279">
        <v>4886009.04</v>
      </c>
      <c r="C49" s="279">
        <v>2103127.67</v>
      </c>
    </row>
    <row r="50" spans="1:3" ht="15" x14ac:dyDescent="0.35">
      <c r="A50" s="279">
        <v>44</v>
      </c>
      <c r="B50" s="279">
        <v>4885982.0599999996</v>
      </c>
      <c r="C50" s="279">
        <v>2103136.64</v>
      </c>
    </row>
    <row r="51" spans="1:3" ht="15" x14ac:dyDescent="0.35">
      <c r="A51" s="279">
        <v>45</v>
      </c>
      <c r="B51" s="279">
        <v>4885972.58</v>
      </c>
      <c r="C51" s="279">
        <v>2103139.79</v>
      </c>
    </row>
    <row r="52" spans="1:3" ht="15" x14ac:dyDescent="0.35">
      <c r="A52" s="279">
        <v>46</v>
      </c>
      <c r="B52" s="279">
        <v>4885946.29</v>
      </c>
      <c r="C52" s="279">
        <v>2103148.5299999998</v>
      </c>
    </row>
    <row r="53" spans="1:3" ht="15" x14ac:dyDescent="0.35">
      <c r="A53" s="279">
        <v>47</v>
      </c>
      <c r="B53" s="279">
        <v>4885938.7</v>
      </c>
      <c r="C53" s="279">
        <v>2103151.0499999998</v>
      </c>
    </row>
    <row r="54" spans="1:3" ht="15" x14ac:dyDescent="0.35">
      <c r="A54" s="279">
        <v>48</v>
      </c>
      <c r="B54" s="279">
        <v>4885914.96</v>
      </c>
      <c r="C54" s="279">
        <v>2103158.9300000002</v>
      </c>
    </row>
    <row r="55" spans="1:3" ht="15" x14ac:dyDescent="0.35">
      <c r="A55" s="279">
        <v>49</v>
      </c>
      <c r="B55" s="279">
        <v>4885905.4800000004</v>
      </c>
      <c r="C55" s="279">
        <v>2103162.08</v>
      </c>
    </row>
    <row r="56" spans="1:3" ht="15" x14ac:dyDescent="0.35">
      <c r="A56" s="279">
        <v>50</v>
      </c>
      <c r="B56" s="279">
        <v>4885880.6100000003</v>
      </c>
      <c r="C56" s="279">
        <v>2103170.35</v>
      </c>
    </row>
    <row r="57" spans="1:3" ht="15" x14ac:dyDescent="0.35">
      <c r="A57" s="279">
        <v>51</v>
      </c>
      <c r="B57" s="279">
        <v>4885855.5999999996</v>
      </c>
      <c r="C57" s="279">
        <v>2103178.66</v>
      </c>
    </row>
    <row r="58" spans="1:3" ht="15" x14ac:dyDescent="0.35">
      <c r="A58" s="279">
        <v>52</v>
      </c>
      <c r="B58" s="279">
        <v>4885848.0199999996</v>
      </c>
      <c r="C58" s="279">
        <v>2103181.1800000002</v>
      </c>
    </row>
    <row r="59" spans="1:3" ht="15" x14ac:dyDescent="0.35">
      <c r="A59" s="279">
        <v>53</v>
      </c>
      <c r="B59" s="279">
        <v>4885828.95</v>
      </c>
      <c r="C59" s="279">
        <v>2103187.5099999998</v>
      </c>
    </row>
    <row r="60" spans="1:3" ht="15" x14ac:dyDescent="0.35">
      <c r="A60" s="279">
        <v>54</v>
      </c>
      <c r="B60" s="279">
        <v>4885809.8899999997</v>
      </c>
      <c r="C60" s="279">
        <v>2103193.84</v>
      </c>
    </row>
    <row r="61" spans="1:3" ht="15" x14ac:dyDescent="0.35">
      <c r="A61" s="279">
        <v>55</v>
      </c>
      <c r="B61" s="279">
        <v>4885790.83</v>
      </c>
      <c r="C61" s="279">
        <v>2103200.1800000002</v>
      </c>
    </row>
    <row r="62" spans="1:3" ht="15" x14ac:dyDescent="0.35">
      <c r="A62" s="279">
        <v>56</v>
      </c>
      <c r="B62" s="279">
        <v>4885771.7699999996</v>
      </c>
      <c r="C62" s="279">
        <v>2103206.5099999998</v>
      </c>
    </row>
    <row r="63" spans="1:3" ht="15" x14ac:dyDescent="0.35">
      <c r="A63" s="279">
        <v>57</v>
      </c>
      <c r="B63" s="279">
        <v>4885743.3099999996</v>
      </c>
      <c r="C63" s="279">
        <v>2103215.96</v>
      </c>
    </row>
    <row r="64" spans="1:3" ht="15" x14ac:dyDescent="0.35">
      <c r="A64" s="279">
        <v>58</v>
      </c>
      <c r="B64" s="279">
        <v>4885735.7300000004</v>
      </c>
      <c r="C64" s="279">
        <v>2103218.4900000002</v>
      </c>
    </row>
    <row r="65" spans="1:3" ht="15" x14ac:dyDescent="0.35">
      <c r="A65" s="279">
        <v>59</v>
      </c>
      <c r="B65" s="279">
        <v>4885724.53</v>
      </c>
      <c r="C65" s="279">
        <v>2103222.2000000002</v>
      </c>
    </row>
    <row r="66" spans="1:3" ht="15" x14ac:dyDescent="0.35">
      <c r="A66" s="279">
        <v>60</v>
      </c>
      <c r="B66" s="279">
        <v>4885690.4400000004</v>
      </c>
      <c r="C66" s="279">
        <v>2103233.5</v>
      </c>
    </row>
    <row r="67" spans="1:3" ht="15" x14ac:dyDescent="0.35">
      <c r="A67" s="279">
        <v>61</v>
      </c>
      <c r="B67" s="279">
        <v>4885681.9000000004</v>
      </c>
      <c r="C67" s="279">
        <v>2103236.33</v>
      </c>
    </row>
    <row r="68" spans="1:3" ht="15" x14ac:dyDescent="0.35">
      <c r="A68" s="279">
        <v>62</v>
      </c>
      <c r="B68" s="279">
        <v>4885647.5599999996</v>
      </c>
      <c r="C68" s="279">
        <v>2103247.7200000002</v>
      </c>
    </row>
    <row r="69" spans="1:3" ht="15" x14ac:dyDescent="0.35">
      <c r="A69" s="279">
        <v>63</v>
      </c>
      <c r="B69" s="279">
        <v>4885626.4400000004</v>
      </c>
      <c r="C69" s="279">
        <v>2103254.7200000002</v>
      </c>
    </row>
    <row r="70" spans="1:3" ht="15" x14ac:dyDescent="0.35">
      <c r="A70" s="279">
        <v>64</v>
      </c>
      <c r="B70" s="279">
        <v>4885614.8099999996</v>
      </c>
      <c r="C70" s="279">
        <v>2103255.87</v>
      </c>
    </row>
    <row r="71" spans="1:3" ht="15" x14ac:dyDescent="0.35">
      <c r="A71" s="279">
        <v>65</v>
      </c>
      <c r="B71" s="279">
        <v>4885614.3099999996</v>
      </c>
      <c r="C71" s="279">
        <v>2103258.7400000002</v>
      </c>
    </row>
    <row r="72" spans="1:3" ht="15" x14ac:dyDescent="0.35">
      <c r="A72" s="279">
        <v>66</v>
      </c>
      <c r="B72" s="279">
        <v>4885619.99</v>
      </c>
      <c r="C72" s="279">
        <v>2103282.23</v>
      </c>
    </row>
    <row r="73" spans="1:3" ht="15" x14ac:dyDescent="0.35">
      <c r="A73" s="279">
        <v>67</v>
      </c>
      <c r="B73" s="279">
        <v>4885641.41</v>
      </c>
      <c r="C73" s="279">
        <v>2103336.09</v>
      </c>
    </row>
    <row r="74" spans="1:3" ht="15" x14ac:dyDescent="0.35">
      <c r="A74" s="279">
        <v>68</v>
      </c>
      <c r="B74" s="279">
        <v>4885663.76</v>
      </c>
      <c r="C74" s="279">
        <v>2103396.39</v>
      </c>
    </row>
    <row r="75" spans="1:3" ht="15" x14ac:dyDescent="0.35">
      <c r="A75" s="279">
        <v>69</v>
      </c>
      <c r="B75" s="279">
        <v>4885673.6500000004</v>
      </c>
      <c r="C75" s="279">
        <v>2103422.17</v>
      </c>
    </row>
    <row r="76" spans="1:3" ht="15" x14ac:dyDescent="0.35">
      <c r="A76" s="279">
        <v>70</v>
      </c>
      <c r="B76" s="279">
        <v>4885680.53</v>
      </c>
      <c r="C76" s="279">
        <v>2103430.1800000002</v>
      </c>
    </row>
    <row r="77" spans="1:3" ht="15" x14ac:dyDescent="0.35">
      <c r="A77" s="279">
        <v>71</v>
      </c>
      <c r="B77" s="279">
        <v>4885692.24</v>
      </c>
      <c r="C77" s="279">
        <v>2103453.15</v>
      </c>
    </row>
    <row r="78" spans="1:3" ht="15" x14ac:dyDescent="0.35">
      <c r="A78" s="279">
        <v>72</v>
      </c>
      <c r="B78" s="279">
        <v>4885704.01</v>
      </c>
      <c r="C78" s="279">
        <v>2103475.5699999998</v>
      </c>
    </row>
    <row r="79" spans="1:3" ht="15" x14ac:dyDescent="0.35">
      <c r="A79" s="279">
        <v>73</v>
      </c>
      <c r="B79" s="279">
        <v>4885707.57</v>
      </c>
      <c r="C79" s="279">
        <v>2103482.35</v>
      </c>
    </row>
    <row r="80" spans="1:3" ht="15" x14ac:dyDescent="0.35">
      <c r="A80" s="279">
        <v>74</v>
      </c>
      <c r="B80" s="279">
        <v>4885719.75</v>
      </c>
      <c r="C80" s="279">
        <v>2103497.98</v>
      </c>
    </row>
    <row r="81" spans="1:3" ht="15" x14ac:dyDescent="0.35">
      <c r="A81" s="279">
        <v>75</v>
      </c>
      <c r="B81" s="279">
        <v>4885754.5999999996</v>
      </c>
      <c r="C81" s="279">
        <v>2103539.4</v>
      </c>
    </row>
    <row r="82" spans="1:3" ht="15" x14ac:dyDescent="0.35">
      <c r="A82" s="279">
        <v>76</v>
      </c>
      <c r="B82" s="279">
        <v>4885789.01</v>
      </c>
      <c r="C82" s="279">
        <v>2103580.31</v>
      </c>
    </row>
    <row r="83" spans="1:3" ht="15" x14ac:dyDescent="0.35">
      <c r="A83" s="279">
        <v>77</v>
      </c>
      <c r="B83" s="279">
        <v>4885795.62</v>
      </c>
      <c r="C83" s="279">
        <v>2103588.17</v>
      </c>
    </row>
    <row r="84" spans="1:3" ht="15" x14ac:dyDescent="0.35">
      <c r="A84" s="279">
        <v>78</v>
      </c>
      <c r="B84" s="279">
        <v>4885815.43</v>
      </c>
      <c r="C84" s="279">
        <v>2103611.7200000002</v>
      </c>
    </row>
    <row r="85" spans="1:3" ht="15" x14ac:dyDescent="0.35">
      <c r="A85" s="279">
        <v>79</v>
      </c>
      <c r="B85" s="279">
        <v>4885819.22</v>
      </c>
      <c r="C85" s="279">
        <v>2103617.37</v>
      </c>
    </row>
    <row r="86" spans="1:3" ht="15" x14ac:dyDescent="0.35">
      <c r="A86" s="279">
        <v>80</v>
      </c>
      <c r="B86" s="279">
        <v>4885822.62</v>
      </c>
      <c r="C86" s="279">
        <v>2103620.38</v>
      </c>
    </row>
    <row r="87" spans="1:3" ht="15" x14ac:dyDescent="0.35">
      <c r="A87" s="279">
        <v>81</v>
      </c>
      <c r="B87" s="279">
        <v>4885824.5199999996</v>
      </c>
      <c r="C87" s="279">
        <v>2103625.2799999998</v>
      </c>
    </row>
    <row r="88" spans="1:3" ht="15" x14ac:dyDescent="0.35">
      <c r="A88" s="279">
        <v>82</v>
      </c>
      <c r="B88" s="279">
        <v>4885825.66</v>
      </c>
      <c r="C88" s="279">
        <v>2103629.81</v>
      </c>
    </row>
    <row r="89" spans="1:3" ht="15" x14ac:dyDescent="0.35">
      <c r="A89" s="279">
        <v>83</v>
      </c>
      <c r="B89" s="279">
        <v>4885826.79</v>
      </c>
      <c r="C89" s="279">
        <v>2103632.4500000002</v>
      </c>
    </row>
    <row r="90" spans="1:3" ht="15" x14ac:dyDescent="0.35">
      <c r="A90" s="279">
        <v>84</v>
      </c>
      <c r="B90" s="279">
        <v>4885827.5599999996</v>
      </c>
      <c r="C90" s="279">
        <v>2103639.2400000002</v>
      </c>
    </row>
    <row r="91" spans="1:3" ht="15" x14ac:dyDescent="0.35">
      <c r="A91" s="279">
        <v>85</v>
      </c>
      <c r="B91" s="279">
        <v>4885830.5999999996</v>
      </c>
      <c r="C91" s="279">
        <v>2103651.2999999998</v>
      </c>
    </row>
    <row r="92" spans="1:3" ht="15" x14ac:dyDescent="0.35">
      <c r="A92" s="279">
        <v>86</v>
      </c>
      <c r="B92" s="279">
        <v>4885833.28</v>
      </c>
      <c r="C92" s="279">
        <v>2103667.9</v>
      </c>
    </row>
    <row r="93" spans="1:3" ht="15" x14ac:dyDescent="0.35">
      <c r="A93" s="279">
        <v>87</v>
      </c>
      <c r="B93" s="279">
        <v>4885832.55</v>
      </c>
      <c r="C93" s="279">
        <v>2103679.9700000002</v>
      </c>
    </row>
    <row r="94" spans="1:3" ht="15" x14ac:dyDescent="0.35">
      <c r="A94" s="279">
        <v>88</v>
      </c>
      <c r="B94" s="279">
        <v>4885832.5599999996</v>
      </c>
      <c r="C94" s="279">
        <v>2103684.5</v>
      </c>
    </row>
    <row r="95" spans="1:3" ht="15" x14ac:dyDescent="0.35">
      <c r="A95" s="279">
        <v>89</v>
      </c>
      <c r="B95" s="279">
        <v>4885832.95</v>
      </c>
      <c r="C95" s="279">
        <v>2103689.02</v>
      </c>
    </row>
    <row r="96" spans="1:3" ht="15" x14ac:dyDescent="0.35">
      <c r="A96" s="279">
        <v>90</v>
      </c>
      <c r="B96" s="279">
        <v>4885834.46</v>
      </c>
      <c r="C96" s="279">
        <v>2103692.79</v>
      </c>
    </row>
    <row r="97" spans="1:3" ht="15" x14ac:dyDescent="0.35">
      <c r="A97" s="279">
        <v>91</v>
      </c>
      <c r="B97" s="279">
        <v>4885837.1100000003</v>
      </c>
      <c r="C97" s="279">
        <v>2103696.1800000002</v>
      </c>
    </row>
    <row r="98" spans="1:3" ht="15" x14ac:dyDescent="0.35">
      <c r="A98" s="279">
        <v>92</v>
      </c>
      <c r="B98" s="279">
        <v>4885839.76</v>
      </c>
      <c r="C98" s="279">
        <v>2103699.9500000002</v>
      </c>
    </row>
    <row r="99" spans="1:3" ht="15" x14ac:dyDescent="0.35">
      <c r="A99" s="279">
        <v>93</v>
      </c>
      <c r="B99" s="279">
        <v>4885843.54</v>
      </c>
      <c r="C99" s="279">
        <v>2103702.96</v>
      </c>
    </row>
    <row r="100" spans="1:3" ht="15" x14ac:dyDescent="0.35">
      <c r="A100" s="279">
        <v>94</v>
      </c>
      <c r="B100" s="279">
        <v>4885845.43</v>
      </c>
      <c r="C100" s="279">
        <v>2103705.6000000001</v>
      </c>
    </row>
    <row r="101" spans="1:3" ht="15" x14ac:dyDescent="0.35">
      <c r="A101" s="279">
        <v>95</v>
      </c>
      <c r="B101" s="279">
        <v>4885846.95</v>
      </c>
      <c r="C101" s="279">
        <v>2103709.7400000002</v>
      </c>
    </row>
    <row r="102" spans="1:3" ht="15" x14ac:dyDescent="0.35">
      <c r="A102" s="279">
        <v>96</v>
      </c>
      <c r="B102" s="279">
        <v>4885860.05</v>
      </c>
      <c r="C102" s="279">
        <v>2103735.81</v>
      </c>
    </row>
    <row r="103" spans="1:3" ht="15" x14ac:dyDescent="0.35">
      <c r="A103" s="279">
        <v>97</v>
      </c>
      <c r="B103" s="279">
        <v>4885867.05</v>
      </c>
      <c r="C103" s="279">
        <v>2103747.7200000002</v>
      </c>
    </row>
    <row r="104" spans="1:3" ht="15" x14ac:dyDescent="0.35">
      <c r="A104" s="279">
        <v>98</v>
      </c>
      <c r="B104" s="279">
        <v>4885869.08</v>
      </c>
      <c r="C104" s="279">
        <v>2103751.17</v>
      </c>
    </row>
    <row r="105" spans="1:3" ht="15" x14ac:dyDescent="0.35">
      <c r="A105" s="279">
        <v>99</v>
      </c>
      <c r="B105" s="279">
        <v>4885871.59</v>
      </c>
      <c r="C105" s="279">
        <v>2103749.7799999998</v>
      </c>
    </row>
    <row r="107" spans="1:3" x14ac:dyDescent="0.35">
      <c r="A107" t="s">
        <v>2766</v>
      </c>
    </row>
    <row r="109" spans="1:3" ht="15" x14ac:dyDescent="0.35">
      <c r="A109" s="469"/>
      <c r="B109" s="469"/>
      <c r="C109" s="469"/>
    </row>
    <row r="110" spans="1:3" ht="15" x14ac:dyDescent="0.35">
      <c r="A110" s="452" t="s">
        <v>2674</v>
      </c>
      <c r="B110" s="452"/>
      <c r="C110" s="452"/>
    </row>
    <row r="111" spans="1:3" ht="15" x14ac:dyDescent="0.35">
      <c r="A111" s="252" t="s">
        <v>427</v>
      </c>
      <c r="B111" s="252" t="s">
        <v>215</v>
      </c>
      <c r="C111" s="252" t="s">
        <v>216</v>
      </c>
    </row>
    <row r="112" spans="1:3" ht="15" x14ac:dyDescent="0.35">
      <c r="A112" s="279">
        <v>1</v>
      </c>
      <c r="B112" s="279">
        <v>4885311.33</v>
      </c>
      <c r="C112" s="279">
        <v>2103296.41</v>
      </c>
    </row>
    <row r="113" spans="1:3" ht="15" x14ac:dyDescent="0.35">
      <c r="A113" s="279">
        <v>2</v>
      </c>
      <c r="B113" s="279">
        <v>4885562.92</v>
      </c>
      <c r="C113" s="279">
        <v>2103141.7999999998</v>
      </c>
    </row>
    <row r="114" spans="1:3" ht="15" x14ac:dyDescent="0.35">
      <c r="A114" s="279">
        <v>3</v>
      </c>
      <c r="B114" s="279">
        <v>4885610.78</v>
      </c>
      <c r="C114" s="279">
        <v>2103250.9900000002</v>
      </c>
    </row>
    <row r="115" spans="1:3" ht="15" x14ac:dyDescent="0.35">
      <c r="A115" s="279">
        <v>4</v>
      </c>
      <c r="B115" s="279">
        <v>4885614.8099999996</v>
      </c>
      <c r="C115" s="279">
        <v>2103255.87</v>
      </c>
    </row>
    <row r="116" spans="1:3" ht="15" x14ac:dyDescent="0.35">
      <c r="A116" s="279">
        <v>5</v>
      </c>
      <c r="B116" s="279">
        <v>4885626.4400000004</v>
      </c>
      <c r="C116" s="279">
        <v>2103254.7200000002</v>
      </c>
    </row>
    <row r="117" spans="1:3" ht="15" x14ac:dyDescent="0.35">
      <c r="A117" s="279">
        <v>6</v>
      </c>
      <c r="B117" s="279">
        <v>4885647.5599999996</v>
      </c>
      <c r="C117" s="279">
        <v>2103247.7200000002</v>
      </c>
    </row>
    <row r="118" spans="1:3" ht="15" x14ac:dyDescent="0.35">
      <c r="A118" s="279">
        <v>7</v>
      </c>
      <c r="B118" s="279">
        <v>4885681.9000000004</v>
      </c>
      <c r="C118" s="279">
        <v>2103236.33</v>
      </c>
    </row>
    <row r="119" spans="1:3" ht="15" x14ac:dyDescent="0.35">
      <c r="A119" s="279">
        <v>8</v>
      </c>
      <c r="B119" s="279">
        <v>4885690.4400000004</v>
      </c>
      <c r="C119" s="279">
        <v>2103233.5</v>
      </c>
    </row>
    <row r="120" spans="1:3" ht="15" x14ac:dyDescent="0.35">
      <c r="A120" s="279">
        <v>9</v>
      </c>
      <c r="B120" s="279">
        <v>4885724.53</v>
      </c>
      <c r="C120" s="279">
        <v>2103222.2000000002</v>
      </c>
    </row>
    <row r="121" spans="1:3" ht="15" x14ac:dyDescent="0.35">
      <c r="A121" s="279">
        <v>10</v>
      </c>
      <c r="B121" s="279">
        <v>4885735.7300000004</v>
      </c>
      <c r="C121" s="279">
        <v>2103218.4900000002</v>
      </c>
    </row>
    <row r="122" spans="1:3" ht="15" x14ac:dyDescent="0.35">
      <c r="A122" s="279">
        <v>11</v>
      </c>
      <c r="B122" s="279">
        <v>4885743.3099999996</v>
      </c>
      <c r="C122" s="279">
        <v>2103215.96</v>
      </c>
    </row>
    <row r="123" spans="1:3" ht="15" x14ac:dyDescent="0.35">
      <c r="A123" s="279">
        <v>12</v>
      </c>
      <c r="B123" s="279">
        <v>4885771.7699999996</v>
      </c>
      <c r="C123" s="279">
        <v>2103206.5099999998</v>
      </c>
    </row>
    <row r="124" spans="1:3" ht="15" x14ac:dyDescent="0.35">
      <c r="A124" s="279">
        <v>13</v>
      </c>
      <c r="B124" s="279">
        <v>4885790.83</v>
      </c>
      <c r="C124" s="279">
        <v>2103200.1800000002</v>
      </c>
    </row>
    <row r="125" spans="1:3" ht="15" x14ac:dyDescent="0.35">
      <c r="A125" s="279">
        <v>14</v>
      </c>
      <c r="B125" s="279">
        <v>4885809.8899999997</v>
      </c>
      <c r="C125" s="279">
        <v>2103193.84</v>
      </c>
    </row>
    <row r="126" spans="1:3" ht="15" x14ac:dyDescent="0.35">
      <c r="A126" s="279">
        <v>15</v>
      </c>
      <c r="B126" s="279">
        <v>4885828.95</v>
      </c>
      <c r="C126" s="279">
        <v>2103187.5099999998</v>
      </c>
    </row>
    <row r="127" spans="1:3" ht="15" x14ac:dyDescent="0.35">
      <c r="A127" s="279">
        <v>16</v>
      </c>
      <c r="B127" s="279">
        <v>4885848.0199999996</v>
      </c>
      <c r="C127" s="279">
        <v>2103181.1800000002</v>
      </c>
    </row>
    <row r="128" spans="1:3" ht="15" x14ac:dyDescent="0.35">
      <c r="A128" s="279">
        <v>17</v>
      </c>
      <c r="B128" s="279">
        <v>4885855.5999999996</v>
      </c>
      <c r="C128" s="279">
        <v>2103178.66</v>
      </c>
    </row>
    <row r="129" spans="1:3" ht="15" x14ac:dyDescent="0.35">
      <c r="A129" s="279">
        <v>18</v>
      </c>
      <c r="B129" s="279">
        <v>4885880.6100000003</v>
      </c>
      <c r="C129" s="279">
        <v>2103170.35</v>
      </c>
    </row>
    <row r="130" spans="1:3" ht="15" x14ac:dyDescent="0.35">
      <c r="A130" s="279">
        <v>19</v>
      </c>
      <c r="B130" s="279">
        <v>4885905.4800000004</v>
      </c>
      <c r="C130" s="279">
        <v>2103162.08</v>
      </c>
    </row>
    <row r="131" spans="1:3" ht="15" x14ac:dyDescent="0.35">
      <c r="A131" s="279">
        <v>20</v>
      </c>
      <c r="B131" s="279">
        <v>4885914.96</v>
      </c>
      <c r="C131" s="279">
        <v>2103158.9300000002</v>
      </c>
    </row>
    <row r="132" spans="1:3" ht="15" x14ac:dyDescent="0.35">
      <c r="A132" s="279">
        <v>21</v>
      </c>
      <c r="B132" s="279">
        <v>4885938.7</v>
      </c>
      <c r="C132" s="279">
        <v>2103151.0499999998</v>
      </c>
    </row>
    <row r="133" spans="1:3" ht="15" x14ac:dyDescent="0.35">
      <c r="A133" s="279">
        <v>22</v>
      </c>
      <c r="B133" s="279">
        <v>4885946.29</v>
      </c>
      <c r="C133" s="279">
        <v>2103148.5299999998</v>
      </c>
    </row>
    <row r="134" spans="1:3" ht="15" x14ac:dyDescent="0.35">
      <c r="A134" s="279">
        <v>23</v>
      </c>
      <c r="B134" s="279">
        <v>4885972.58</v>
      </c>
      <c r="C134" s="279">
        <v>2103139.79</v>
      </c>
    </row>
    <row r="135" spans="1:3" ht="15" x14ac:dyDescent="0.35">
      <c r="A135" s="279">
        <v>24</v>
      </c>
      <c r="B135" s="279">
        <v>4885982.0599999996</v>
      </c>
      <c r="C135" s="279">
        <v>2103136.64</v>
      </c>
    </row>
    <row r="136" spans="1:3" ht="15" x14ac:dyDescent="0.35">
      <c r="A136" s="279">
        <v>25</v>
      </c>
      <c r="B136" s="279">
        <v>4886009.04</v>
      </c>
      <c r="C136" s="279">
        <v>2103127.67</v>
      </c>
    </row>
    <row r="137" spans="1:3" ht="15" x14ac:dyDescent="0.35">
      <c r="A137" s="279">
        <v>26</v>
      </c>
      <c r="B137" s="279">
        <v>4886040.1900000004</v>
      </c>
      <c r="C137" s="279">
        <v>2103119.56</v>
      </c>
    </row>
    <row r="138" spans="1:3" ht="15" x14ac:dyDescent="0.35">
      <c r="A138" s="279">
        <v>27</v>
      </c>
      <c r="B138" s="279">
        <v>4886046.99</v>
      </c>
      <c r="C138" s="279">
        <v>2103115.0699999998</v>
      </c>
    </row>
    <row r="139" spans="1:3" ht="15" x14ac:dyDescent="0.35">
      <c r="A139" s="279">
        <v>28</v>
      </c>
      <c r="B139" s="279">
        <v>4886150.4800000004</v>
      </c>
      <c r="C139" s="279">
        <v>2103064.11</v>
      </c>
    </row>
    <row r="140" spans="1:3" ht="15" x14ac:dyDescent="0.35">
      <c r="A140" s="279">
        <v>29</v>
      </c>
      <c r="B140" s="279">
        <v>4886338.01</v>
      </c>
      <c r="C140" s="279">
        <v>2102992.84</v>
      </c>
    </row>
    <row r="141" spans="1:3" ht="15" x14ac:dyDescent="0.35">
      <c r="A141" s="279">
        <v>30</v>
      </c>
      <c r="B141" s="279">
        <v>4886390.88</v>
      </c>
      <c r="C141" s="279">
        <v>2103123.2200000002</v>
      </c>
    </row>
    <row r="142" spans="1:3" ht="15" x14ac:dyDescent="0.35">
      <c r="A142" s="279">
        <v>31</v>
      </c>
      <c r="B142" s="279">
        <v>4886540.49</v>
      </c>
      <c r="C142" s="279">
        <v>2103072.36</v>
      </c>
    </row>
    <row r="143" spans="1:3" ht="15" x14ac:dyDescent="0.35">
      <c r="A143" s="279">
        <v>32</v>
      </c>
      <c r="B143" s="279">
        <v>4886556.04</v>
      </c>
      <c r="C143" s="279">
        <v>2103067.0699999998</v>
      </c>
    </row>
    <row r="144" spans="1:3" ht="15" x14ac:dyDescent="0.35">
      <c r="A144" s="279">
        <v>33</v>
      </c>
      <c r="B144" s="279">
        <v>4886551.2</v>
      </c>
      <c r="C144" s="279">
        <v>2103038.4500000002</v>
      </c>
    </row>
    <row r="145" spans="1:3" ht="15" x14ac:dyDescent="0.35">
      <c r="A145" s="279">
        <v>34</v>
      </c>
      <c r="B145" s="279">
        <v>4886539.45</v>
      </c>
      <c r="C145" s="279">
        <v>2102998.69</v>
      </c>
    </row>
    <row r="146" spans="1:3" ht="15" x14ac:dyDescent="0.35">
      <c r="A146" s="279">
        <v>35</v>
      </c>
      <c r="B146" s="279">
        <v>4886525.5</v>
      </c>
      <c r="C146" s="279">
        <v>2102951.46</v>
      </c>
    </row>
    <row r="147" spans="1:3" ht="15" x14ac:dyDescent="0.35">
      <c r="A147" s="279">
        <v>36</v>
      </c>
      <c r="B147" s="279">
        <v>4886514.49</v>
      </c>
      <c r="C147" s="279">
        <v>2102923.12</v>
      </c>
    </row>
    <row r="148" spans="1:3" ht="15" x14ac:dyDescent="0.35">
      <c r="A148" s="279">
        <v>37</v>
      </c>
      <c r="B148" s="279">
        <v>4886510.95</v>
      </c>
      <c r="C148" s="279">
        <v>2102915.62</v>
      </c>
    </row>
    <row r="149" spans="1:3" ht="15" x14ac:dyDescent="0.35">
      <c r="A149" s="279">
        <v>38</v>
      </c>
      <c r="B149" s="279">
        <v>4886509.8600000003</v>
      </c>
      <c r="C149" s="279">
        <v>2102900.7400000002</v>
      </c>
    </row>
    <row r="150" spans="1:3" ht="15" x14ac:dyDescent="0.35">
      <c r="A150" s="279">
        <v>39</v>
      </c>
      <c r="B150" s="279">
        <v>4886502.37</v>
      </c>
      <c r="C150" s="279">
        <v>2102868.7599999998</v>
      </c>
    </row>
    <row r="151" spans="1:3" ht="15" x14ac:dyDescent="0.35">
      <c r="A151" s="279">
        <v>40</v>
      </c>
      <c r="B151" s="279">
        <v>4886499.41</v>
      </c>
      <c r="C151" s="279">
        <v>2102856.33</v>
      </c>
    </row>
    <row r="152" spans="1:3" ht="15" x14ac:dyDescent="0.35">
      <c r="A152" s="279">
        <v>41</v>
      </c>
      <c r="B152" s="279">
        <v>4886492.18</v>
      </c>
      <c r="C152" s="279">
        <v>2102829.13</v>
      </c>
    </row>
    <row r="153" spans="1:3" ht="15" x14ac:dyDescent="0.35">
      <c r="A153" s="279">
        <v>42</v>
      </c>
      <c r="B153" s="279">
        <v>4886489.49</v>
      </c>
      <c r="C153" s="279">
        <v>2102819.0499999998</v>
      </c>
    </row>
    <row r="154" spans="1:3" ht="15" x14ac:dyDescent="0.35">
      <c r="A154" s="279">
        <v>43</v>
      </c>
      <c r="B154" s="279">
        <v>4886480.6399999997</v>
      </c>
      <c r="C154" s="279">
        <v>2102785.77</v>
      </c>
    </row>
    <row r="155" spans="1:3" ht="15" x14ac:dyDescent="0.35">
      <c r="A155" s="279">
        <v>44</v>
      </c>
      <c r="B155" s="279">
        <v>4886478.41</v>
      </c>
      <c r="C155" s="279">
        <v>2102777.42</v>
      </c>
    </row>
    <row r="156" spans="1:3" ht="15" x14ac:dyDescent="0.35">
      <c r="A156" s="279">
        <v>45</v>
      </c>
      <c r="B156" s="279">
        <v>4886472.84</v>
      </c>
      <c r="C156" s="279">
        <v>2102756.46</v>
      </c>
    </row>
    <row r="157" spans="1:3" ht="15" x14ac:dyDescent="0.35">
      <c r="A157" s="279">
        <v>46</v>
      </c>
      <c r="B157" s="279">
        <v>4886470.57</v>
      </c>
      <c r="C157" s="279">
        <v>2102747.9500000002</v>
      </c>
    </row>
    <row r="158" spans="1:3" ht="15" x14ac:dyDescent="0.35">
      <c r="A158" s="279">
        <v>47</v>
      </c>
      <c r="B158" s="279">
        <v>4886463.08</v>
      </c>
      <c r="C158" s="279">
        <v>2102725.0699999998</v>
      </c>
    </row>
    <row r="159" spans="1:3" ht="15" x14ac:dyDescent="0.35">
      <c r="A159" s="279">
        <v>48</v>
      </c>
      <c r="B159" s="279">
        <v>4886456.97</v>
      </c>
      <c r="C159" s="279">
        <v>2102706.83</v>
      </c>
    </row>
    <row r="160" spans="1:3" ht="15" x14ac:dyDescent="0.35">
      <c r="A160" s="279">
        <v>49</v>
      </c>
      <c r="B160" s="279">
        <v>4886454.79</v>
      </c>
      <c r="C160" s="279">
        <v>2102700.2999999998</v>
      </c>
    </row>
    <row r="161" spans="1:3" ht="15" x14ac:dyDescent="0.35">
      <c r="A161" s="279">
        <v>50</v>
      </c>
      <c r="B161" s="279">
        <v>4886449.0999999996</v>
      </c>
      <c r="C161" s="279">
        <v>2102679.5299999998</v>
      </c>
    </row>
    <row r="162" spans="1:3" ht="15" x14ac:dyDescent="0.35">
      <c r="A162" s="279">
        <v>51</v>
      </c>
      <c r="B162" s="279">
        <v>4886446.45</v>
      </c>
      <c r="C162" s="279">
        <v>2102671.6</v>
      </c>
    </row>
    <row r="163" spans="1:3" ht="15" x14ac:dyDescent="0.35">
      <c r="A163" s="279">
        <v>52</v>
      </c>
      <c r="B163" s="279">
        <v>4886435.5</v>
      </c>
      <c r="C163" s="279">
        <v>2102646.73</v>
      </c>
    </row>
    <row r="164" spans="1:3" ht="15" x14ac:dyDescent="0.35">
      <c r="A164" s="279">
        <v>53</v>
      </c>
      <c r="B164" s="279">
        <v>4886352.59</v>
      </c>
      <c r="C164" s="279">
        <v>2102645.7799999998</v>
      </c>
    </row>
    <row r="165" spans="1:3" ht="15" x14ac:dyDescent="0.35">
      <c r="A165" s="279">
        <v>54</v>
      </c>
      <c r="B165" s="279">
        <v>4886309.5599999996</v>
      </c>
      <c r="C165" s="279">
        <v>2102641.5</v>
      </c>
    </row>
    <row r="166" spans="1:3" ht="15" x14ac:dyDescent="0.35">
      <c r="A166" s="279">
        <v>55</v>
      </c>
      <c r="B166" s="279">
        <v>4886295.57</v>
      </c>
      <c r="C166" s="279">
        <v>2102640.1</v>
      </c>
    </row>
    <row r="167" spans="1:3" ht="15" x14ac:dyDescent="0.35">
      <c r="A167" s="279">
        <v>56</v>
      </c>
      <c r="B167" s="279">
        <v>4886288.29</v>
      </c>
      <c r="C167" s="279">
        <v>2102638.46</v>
      </c>
    </row>
    <row r="168" spans="1:3" ht="15" x14ac:dyDescent="0.35">
      <c r="A168" s="279">
        <v>57</v>
      </c>
      <c r="B168" s="279">
        <v>4886265.6500000004</v>
      </c>
      <c r="C168" s="279">
        <v>2102636.88</v>
      </c>
    </row>
    <row r="169" spans="1:3" ht="15" x14ac:dyDescent="0.35">
      <c r="A169" s="279">
        <v>58</v>
      </c>
      <c r="B169" s="279">
        <v>4886208.45</v>
      </c>
      <c r="C169" s="279">
        <v>2102661.86</v>
      </c>
    </row>
    <row r="170" spans="1:3" ht="15" x14ac:dyDescent="0.35">
      <c r="A170" s="279">
        <v>59</v>
      </c>
      <c r="B170" s="279">
        <v>4886201.8099999996</v>
      </c>
      <c r="C170" s="279">
        <v>2102678.4</v>
      </c>
    </row>
    <row r="171" spans="1:3" ht="15" x14ac:dyDescent="0.35">
      <c r="A171" s="279">
        <v>60</v>
      </c>
      <c r="B171" s="279">
        <v>4886134.54</v>
      </c>
      <c r="C171" s="279">
        <v>2102706.25</v>
      </c>
    </row>
    <row r="172" spans="1:3" ht="15" x14ac:dyDescent="0.35">
      <c r="A172" s="279">
        <v>61</v>
      </c>
      <c r="B172" s="279">
        <v>4886166.21</v>
      </c>
      <c r="C172" s="279">
        <v>2102785.6</v>
      </c>
    </row>
    <row r="173" spans="1:3" ht="15" x14ac:dyDescent="0.35">
      <c r="A173" s="279">
        <v>62</v>
      </c>
      <c r="B173" s="279">
        <v>4886123.47</v>
      </c>
      <c r="C173" s="279">
        <v>2102804.38</v>
      </c>
    </row>
    <row r="174" spans="1:3" ht="15" x14ac:dyDescent="0.35">
      <c r="A174" s="279">
        <v>63</v>
      </c>
      <c r="B174" s="279">
        <v>4886059.13</v>
      </c>
      <c r="C174" s="279">
        <v>2102828.15</v>
      </c>
    </row>
    <row r="175" spans="1:3" ht="15" x14ac:dyDescent="0.35">
      <c r="A175" s="279">
        <v>64</v>
      </c>
      <c r="B175" s="279">
        <v>4886049.6900000004</v>
      </c>
      <c r="C175" s="279">
        <v>2102831.9300000002</v>
      </c>
    </row>
    <row r="176" spans="1:3" ht="15" x14ac:dyDescent="0.35">
      <c r="A176" s="279">
        <v>65</v>
      </c>
      <c r="B176" s="279">
        <v>4886044.74</v>
      </c>
      <c r="C176" s="279">
        <v>2102819.39</v>
      </c>
    </row>
    <row r="177" spans="1:3" ht="15" x14ac:dyDescent="0.35">
      <c r="A177" s="279">
        <v>66</v>
      </c>
      <c r="B177" s="279">
        <v>4886041.5199999996</v>
      </c>
      <c r="C177" s="279">
        <v>2102802</v>
      </c>
    </row>
    <row r="178" spans="1:3" ht="15" x14ac:dyDescent="0.35">
      <c r="A178" s="279">
        <v>67</v>
      </c>
      <c r="B178" s="279">
        <v>4886034.54</v>
      </c>
      <c r="C178" s="279">
        <v>2102783.2400000002</v>
      </c>
    </row>
    <row r="179" spans="1:3" ht="15" x14ac:dyDescent="0.35">
      <c r="A179" s="279">
        <v>68</v>
      </c>
      <c r="B179" s="279">
        <v>4886024.88</v>
      </c>
      <c r="C179" s="279">
        <v>2102757.2799999998</v>
      </c>
    </row>
    <row r="180" spans="1:3" ht="15" x14ac:dyDescent="0.35">
      <c r="A180" s="279">
        <v>69</v>
      </c>
      <c r="B180" s="279">
        <v>4886018.8</v>
      </c>
      <c r="C180" s="279">
        <v>2102740.84</v>
      </c>
    </row>
    <row r="181" spans="1:3" ht="15" x14ac:dyDescent="0.35">
      <c r="A181" s="279">
        <v>70</v>
      </c>
      <c r="B181" s="279">
        <v>4886014.92</v>
      </c>
      <c r="C181" s="279">
        <v>2102730.3199999998</v>
      </c>
    </row>
    <row r="182" spans="1:3" ht="15" x14ac:dyDescent="0.35">
      <c r="A182" s="279">
        <v>71</v>
      </c>
      <c r="B182" s="279">
        <v>4886006.49</v>
      </c>
      <c r="C182" s="279">
        <v>2102707.4300000002</v>
      </c>
    </row>
    <row r="183" spans="1:3" ht="15" x14ac:dyDescent="0.35">
      <c r="A183" s="279">
        <v>72</v>
      </c>
      <c r="B183" s="279">
        <v>4885998.6100000003</v>
      </c>
      <c r="C183" s="279">
        <v>2102686.5099999998</v>
      </c>
    </row>
    <row r="184" spans="1:3" ht="15" x14ac:dyDescent="0.35">
      <c r="A184" s="279">
        <v>73</v>
      </c>
      <c r="B184" s="279">
        <v>4885994.8600000003</v>
      </c>
      <c r="C184" s="279">
        <v>2102672.37</v>
      </c>
    </row>
    <row r="185" spans="1:3" ht="15" x14ac:dyDescent="0.35">
      <c r="A185" s="279">
        <v>74</v>
      </c>
      <c r="B185" s="279">
        <v>4885987.2</v>
      </c>
      <c r="C185" s="279">
        <v>2102643.46</v>
      </c>
    </row>
    <row r="186" spans="1:3" ht="15" x14ac:dyDescent="0.35">
      <c r="A186" s="279">
        <v>75</v>
      </c>
      <c r="B186" s="279">
        <v>4885984.67</v>
      </c>
      <c r="C186" s="279">
        <v>2102633.9300000002</v>
      </c>
    </row>
    <row r="187" spans="1:3" ht="15" x14ac:dyDescent="0.35">
      <c r="A187" s="279">
        <v>76</v>
      </c>
      <c r="B187" s="279">
        <v>4885983.5999999996</v>
      </c>
      <c r="C187" s="279">
        <v>2102626.63</v>
      </c>
    </row>
    <row r="188" spans="1:3" ht="15" x14ac:dyDescent="0.35">
      <c r="A188" s="279">
        <v>77</v>
      </c>
      <c r="B188" s="279">
        <v>4885982.24</v>
      </c>
      <c r="C188" s="279">
        <v>2102615.08</v>
      </c>
    </row>
    <row r="189" spans="1:3" ht="15" x14ac:dyDescent="0.35">
      <c r="A189" s="279">
        <v>78</v>
      </c>
      <c r="B189" s="279">
        <v>4885980.97</v>
      </c>
      <c r="C189" s="279">
        <v>2102604.29</v>
      </c>
    </row>
    <row r="190" spans="1:3" ht="15" x14ac:dyDescent="0.35">
      <c r="A190" s="279">
        <v>79</v>
      </c>
      <c r="B190" s="279">
        <v>4885961.47</v>
      </c>
      <c r="C190" s="279">
        <v>2102610.85</v>
      </c>
    </row>
    <row r="191" spans="1:3" ht="15" x14ac:dyDescent="0.35">
      <c r="A191" s="279">
        <v>80</v>
      </c>
      <c r="B191" s="279">
        <v>4885955.95</v>
      </c>
      <c r="C191" s="279">
        <v>2102614.7200000002</v>
      </c>
    </row>
    <row r="192" spans="1:3" ht="15" x14ac:dyDescent="0.35">
      <c r="A192" s="279">
        <v>81</v>
      </c>
      <c r="B192" s="279">
        <v>4885948.2</v>
      </c>
      <c r="C192" s="279">
        <v>2102615.67</v>
      </c>
    </row>
    <row r="193" spans="1:3" ht="15" x14ac:dyDescent="0.35">
      <c r="A193" s="279">
        <v>82</v>
      </c>
      <c r="B193" s="279">
        <v>4885940.29</v>
      </c>
      <c r="C193" s="279">
        <v>2102615.67</v>
      </c>
    </row>
    <row r="194" spans="1:3" ht="15" x14ac:dyDescent="0.35">
      <c r="A194" s="279">
        <v>83</v>
      </c>
      <c r="B194" s="279">
        <v>4885928.0999999996</v>
      </c>
      <c r="C194" s="279">
        <v>2102620.86</v>
      </c>
    </row>
    <row r="195" spans="1:3" ht="15" x14ac:dyDescent="0.35">
      <c r="A195" s="279">
        <v>84</v>
      </c>
      <c r="B195" s="279">
        <v>4885916.67</v>
      </c>
      <c r="C195" s="279">
        <v>2102624.89</v>
      </c>
    </row>
    <row r="196" spans="1:3" ht="15" x14ac:dyDescent="0.35">
      <c r="A196" s="279">
        <v>85</v>
      </c>
      <c r="B196" s="279">
        <v>4885897.63</v>
      </c>
      <c r="C196" s="279">
        <v>2102631.59</v>
      </c>
    </row>
    <row r="197" spans="1:3" ht="15" x14ac:dyDescent="0.35">
      <c r="A197" s="279">
        <v>86</v>
      </c>
      <c r="B197" s="279">
        <v>4885870.9800000004</v>
      </c>
      <c r="C197" s="279">
        <v>2102640.98</v>
      </c>
    </row>
    <row r="198" spans="1:3" ht="15" x14ac:dyDescent="0.35">
      <c r="A198" s="279">
        <v>87</v>
      </c>
      <c r="B198" s="279">
        <v>4885846.1900000004</v>
      </c>
      <c r="C198" s="279">
        <v>2102647.4700000002</v>
      </c>
    </row>
    <row r="199" spans="1:3" ht="15" x14ac:dyDescent="0.35">
      <c r="A199" s="279">
        <v>88</v>
      </c>
      <c r="B199" s="279">
        <v>4885826.04</v>
      </c>
      <c r="C199" s="279">
        <v>2102653.23</v>
      </c>
    </row>
    <row r="200" spans="1:3" ht="15" x14ac:dyDescent="0.35">
      <c r="A200" s="279">
        <v>89</v>
      </c>
      <c r="B200" s="279">
        <v>4885804.0999999996</v>
      </c>
      <c r="C200" s="279">
        <v>2102659.5499999998</v>
      </c>
    </row>
    <row r="201" spans="1:3" ht="15" x14ac:dyDescent="0.35">
      <c r="A201" s="279">
        <v>90</v>
      </c>
      <c r="B201" s="279">
        <v>4885779.66</v>
      </c>
      <c r="C201" s="279">
        <v>2102667.33</v>
      </c>
    </row>
    <row r="202" spans="1:3" ht="15" x14ac:dyDescent="0.35">
      <c r="A202" s="279">
        <v>91</v>
      </c>
      <c r="B202" s="279">
        <v>4885852.9800000004</v>
      </c>
      <c r="C202" s="279">
        <v>2102909.59</v>
      </c>
    </row>
    <row r="203" spans="1:3" ht="15" x14ac:dyDescent="0.35">
      <c r="A203" s="279">
        <v>92</v>
      </c>
      <c r="B203" s="279">
        <v>4885772.1500000004</v>
      </c>
      <c r="C203" s="279">
        <v>2102940.9900000002</v>
      </c>
    </row>
    <row r="204" spans="1:3" ht="15" x14ac:dyDescent="0.35">
      <c r="A204" s="279">
        <v>93</v>
      </c>
      <c r="B204" s="279">
        <v>4885668.05</v>
      </c>
      <c r="C204" s="279">
        <v>2102974.94</v>
      </c>
    </row>
    <row r="205" spans="1:3" ht="15" x14ac:dyDescent="0.35">
      <c r="A205" s="279">
        <v>94</v>
      </c>
      <c r="B205" s="279">
        <v>4885684.28</v>
      </c>
      <c r="C205" s="279">
        <v>2103047.66</v>
      </c>
    </row>
    <row r="206" spans="1:3" ht="15" x14ac:dyDescent="0.35">
      <c r="A206" s="279">
        <v>95</v>
      </c>
      <c r="B206" s="279">
        <v>4885550.83</v>
      </c>
      <c r="C206" s="279">
        <v>2103092.2799999998</v>
      </c>
    </row>
    <row r="207" spans="1:3" ht="15" x14ac:dyDescent="0.35">
      <c r="A207" s="279">
        <v>96</v>
      </c>
      <c r="B207" s="279">
        <v>4885539.82</v>
      </c>
      <c r="C207" s="279">
        <v>2103094.3199999998</v>
      </c>
    </row>
    <row r="208" spans="1:3" ht="15" x14ac:dyDescent="0.35">
      <c r="A208" s="279">
        <v>97</v>
      </c>
      <c r="B208" s="279">
        <v>4885512.28</v>
      </c>
      <c r="C208" s="279">
        <v>2103024.54</v>
      </c>
    </row>
    <row r="209" spans="1:3" ht="15" x14ac:dyDescent="0.35">
      <c r="A209" s="279">
        <v>98</v>
      </c>
      <c r="B209" s="279">
        <v>4885418.7300000004</v>
      </c>
      <c r="C209" s="279">
        <v>2103058.34</v>
      </c>
    </row>
    <row r="210" spans="1:3" ht="15" x14ac:dyDescent="0.35">
      <c r="A210" s="279">
        <v>99</v>
      </c>
      <c r="B210" s="279">
        <v>4885405.4000000004</v>
      </c>
      <c r="C210" s="279">
        <v>2103015.54</v>
      </c>
    </row>
    <row r="211" spans="1:3" ht="15" x14ac:dyDescent="0.35">
      <c r="A211" s="279">
        <v>100</v>
      </c>
      <c r="B211" s="279">
        <v>4885400.88</v>
      </c>
      <c r="C211" s="279">
        <v>2103001.02</v>
      </c>
    </row>
    <row r="212" spans="1:3" ht="15" x14ac:dyDescent="0.35">
      <c r="A212" s="279">
        <v>101</v>
      </c>
      <c r="B212" s="279">
        <v>4885398.38</v>
      </c>
      <c r="C212" s="279">
        <v>2102992.9900000002</v>
      </c>
    </row>
    <row r="213" spans="1:3" ht="15" x14ac:dyDescent="0.35">
      <c r="A213" s="279">
        <v>102</v>
      </c>
      <c r="B213" s="279">
        <v>4885395.22</v>
      </c>
      <c r="C213" s="279">
        <v>2102982.7999999998</v>
      </c>
    </row>
    <row r="214" spans="1:3" ht="15" x14ac:dyDescent="0.35">
      <c r="A214" s="279">
        <v>103</v>
      </c>
      <c r="B214" s="279">
        <v>4885389.0599999996</v>
      </c>
      <c r="C214" s="279">
        <v>2102962.73</v>
      </c>
    </row>
    <row r="215" spans="1:3" ht="15" x14ac:dyDescent="0.35">
      <c r="A215" s="279">
        <v>104</v>
      </c>
      <c r="B215" s="279">
        <v>4885317.49</v>
      </c>
      <c r="C215" s="279">
        <v>2102983.13</v>
      </c>
    </row>
    <row r="216" spans="1:3" ht="15" x14ac:dyDescent="0.35">
      <c r="A216" s="279">
        <v>105</v>
      </c>
      <c r="B216" s="279">
        <v>4885106.6500000004</v>
      </c>
      <c r="C216" s="279">
        <v>2103041.29</v>
      </c>
    </row>
    <row r="217" spans="1:3" ht="15" x14ac:dyDescent="0.35">
      <c r="A217" s="279">
        <v>106</v>
      </c>
      <c r="B217" s="279">
        <v>4884950.03</v>
      </c>
      <c r="C217" s="279">
        <v>2103052.83</v>
      </c>
    </row>
    <row r="218" spans="1:3" ht="15" x14ac:dyDescent="0.35">
      <c r="A218" s="279">
        <v>107</v>
      </c>
      <c r="B218" s="279">
        <v>4884896.71</v>
      </c>
      <c r="C218" s="279">
        <v>2103059.41</v>
      </c>
    </row>
    <row r="219" spans="1:3" ht="15" x14ac:dyDescent="0.35">
      <c r="A219" s="279">
        <v>108</v>
      </c>
      <c r="B219" s="279">
        <v>4884862.99</v>
      </c>
      <c r="C219" s="279">
        <v>2103062.1</v>
      </c>
    </row>
    <row r="220" spans="1:3" ht="15" x14ac:dyDescent="0.35">
      <c r="A220" s="279">
        <v>109</v>
      </c>
      <c r="B220" s="279">
        <v>4884805.6900000004</v>
      </c>
      <c r="C220" s="279">
        <v>2103066.61</v>
      </c>
    </row>
    <row r="221" spans="1:3" ht="15" x14ac:dyDescent="0.35">
      <c r="A221" s="279">
        <v>110</v>
      </c>
      <c r="B221" s="279">
        <v>4884850.66</v>
      </c>
      <c r="C221" s="279">
        <v>2103231.87</v>
      </c>
    </row>
    <row r="222" spans="1:3" ht="15" x14ac:dyDescent="0.35">
      <c r="A222" s="279">
        <v>111</v>
      </c>
      <c r="B222" s="279">
        <v>4884803.18</v>
      </c>
      <c r="C222" s="279">
        <v>2103229.71</v>
      </c>
    </row>
    <row r="223" spans="1:3" ht="15" x14ac:dyDescent="0.35">
      <c r="A223" s="279">
        <v>112</v>
      </c>
      <c r="B223" s="279">
        <v>4884755.71</v>
      </c>
      <c r="C223" s="279">
        <v>2103227.5499999998</v>
      </c>
    </row>
    <row r="224" spans="1:3" ht="15" x14ac:dyDescent="0.35">
      <c r="A224" s="279">
        <v>113</v>
      </c>
      <c r="B224" s="279">
        <v>4884714.4800000004</v>
      </c>
      <c r="C224" s="279">
        <v>2103285.19</v>
      </c>
    </row>
    <row r="225" spans="1:3" ht="15" x14ac:dyDescent="0.35">
      <c r="A225" s="279">
        <v>114</v>
      </c>
      <c r="B225" s="279">
        <v>4884676.57</v>
      </c>
      <c r="C225" s="279">
        <v>2103338.19</v>
      </c>
    </row>
    <row r="226" spans="1:3" ht="15" x14ac:dyDescent="0.35">
      <c r="A226" s="279">
        <v>115</v>
      </c>
      <c r="B226" s="279">
        <v>4884654.84</v>
      </c>
      <c r="C226" s="279">
        <v>2103372.5499999998</v>
      </c>
    </row>
    <row r="227" spans="1:3" ht="15" x14ac:dyDescent="0.35">
      <c r="A227" s="279">
        <v>116</v>
      </c>
      <c r="B227" s="279">
        <v>4884696.41</v>
      </c>
      <c r="C227" s="279">
        <v>2103393.02</v>
      </c>
    </row>
    <row r="228" spans="1:3" ht="15" x14ac:dyDescent="0.35">
      <c r="A228" s="279">
        <v>117</v>
      </c>
      <c r="B228" s="279">
        <v>4884711.6500000004</v>
      </c>
      <c r="C228" s="279">
        <v>2103413.9700000002</v>
      </c>
    </row>
    <row r="229" spans="1:3" ht="15" x14ac:dyDescent="0.35">
      <c r="A229" s="279">
        <v>118</v>
      </c>
      <c r="B229" s="279">
        <v>4884734.01</v>
      </c>
      <c r="C229" s="279">
        <v>2103433.2599999998</v>
      </c>
    </row>
    <row r="230" spans="1:3" ht="15" x14ac:dyDescent="0.35">
      <c r="A230" s="279">
        <v>119</v>
      </c>
      <c r="B230" s="279">
        <v>4884841.03</v>
      </c>
      <c r="C230" s="279">
        <v>2103494.21</v>
      </c>
    </row>
    <row r="231" spans="1:3" ht="15" x14ac:dyDescent="0.35">
      <c r="A231" s="279">
        <v>120</v>
      </c>
      <c r="B231" s="279">
        <v>4884889.93</v>
      </c>
      <c r="C231" s="279">
        <v>2103522.38</v>
      </c>
    </row>
    <row r="232" spans="1:3" ht="15" x14ac:dyDescent="0.35">
      <c r="A232" s="279">
        <v>121</v>
      </c>
      <c r="B232" s="279">
        <v>4884915.6399999997</v>
      </c>
      <c r="C232" s="279">
        <v>2103534.36</v>
      </c>
    </row>
    <row r="233" spans="1:3" ht="15" x14ac:dyDescent="0.35">
      <c r="A233" s="279">
        <v>122</v>
      </c>
      <c r="B233" s="279">
        <v>4885024.87</v>
      </c>
      <c r="C233" s="279">
        <v>2103466.31</v>
      </c>
    </row>
    <row r="234" spans="1:3" ht="15" x14ac:dyDescent="0.35">
      <c r="A234" s="279">
        <v>123</v>
      </c>
      <c r="B234" s="279">
        <v>4885311.33</v>
      </c>
      <c r="C234" s="279">
        <v>2103296.41</v>
      </c>
    </row>
    <row r="236" spans="1:3" x14ac:dyDescent="0.35">
      <c r="A236" t="s">
        <v>2767</v>
      </c>
    </row>
    <row r="238" spans="1:3" ht="15" x14ac:dyDescent="0.35">
      <c r="A238" s="452" t="s">
        <v>2675</v>
      </c>
      <c r="B238" s="452"/>
      <c r="C238" s="452"/>
    </row>
    <row r="239" spans="1:3" ht="15" x14ac:dyDescent="0.35">
      <c r="A239" s="252" t="s">
        <v>427</v>
      </c>
      <c r="B239" s="252" t="s">
        <v>215</v>
      </c>
      <c r="C239" s="252" t="s">
        <v>216</v>
      </c>
    </row>
    <row r="240" spans="1:3" ht="15" x14ac:dyDescent="0.35">
      <c r="A240" s="279">
        <v>1</v>
      </c>
      <c r="B240" s="279">
        <v>4886528.78</v>
      </c>
      <c r="C240" s="279">
        <v>2103692.3199999998</v>
      </c>
    </row>
    <row r="241" spans="1:3" ht="15" x14ac:dyDescent="0.35">
      <c r="A241" s="279">
        <v>2</v>
      </c>
      <c r="B241" s="279">
        <v>4886551.8600000003</v>
      </c>
      <c r="C241" s="279">
        <v>2103667.83</v>
      </c>
    </row>
    <row r="242" spans="1:3" ht="15" x14ac:dyDescent="0.35">
      <c r="A242" s="279">
        <v>3</v>
      </c>
      <c r="B242" s="279">
        <v>4886559.2699999996</v>
      </c>
      <c r="C242" s="279">
        <v>2103660.83</v>
      </c>
    </row>
    <row r="243" spans="1:3" ht="15" x14ac:dyDescent="0.35">
      <c r="A243" s="279">
        <v>4</v>
      </c>
      <c r="B243" s="279">
        <v>4886562.8099999996</v>
      </c>
      <c r="C243" s="279">
        <v>2103657.4500000002</v>
      </c>
    </row>
    <row r="244" spans="1:3" ht="15" x14ac:dyDescent="0.35">
      <c r="A244" s="279">
        <v>5</v>
      </c>
      <c r="B244" s="279">
        <v>4886569.8899999997</v>
      </c>
      <c r="C244" s="279">
        <v>2103650.83</v>
      </c>
    </row>
    <row r="245" spans="1:3" ht="15" x14ac:dyDescent="0.35">
      <c r="A245" s="279">
        <v>6</v>
      </c>
      <c r="B245" s="279">
        <v>4886586.7699999996</v>
      </c>
      <c r="C245" s="279">
        <v>2103633.65</v>
      </c>
    </row>
    <row r="246" spans="1:3" ht="15" x14ac:dyDescent="0.35">
      <c r="A246" s="279">
        <v>7</v>
      </c>
      <c r="B246" s="279">
        <v>4886586.9400000004</v>
      </c>
      <c r="C246" s="279">
        <v>2103633.46</v>
      </c>
    </row>
    <row r="247" spans="1:3" ht="15" x14ac:dyDescent="0.35">
      <c r="A247" s="279">
        <v>8</v>
      </c>
      <c r="B247" s="279">
        <v>4886590.91</v>
      </c>
      <c r="C247" s="279">
        <v>2103629.2400000002</v>
      </c>
    </row>
    <row r="248" spans="1:3" ht="15" x14ac:dyDescent="0.35">
      <c r="A248" s="279">
        <v>9</v>
      </c>
      <c r="B248" s="279">
        <v>4886613.21</v>
      </c>
      <c r="C248" s="279">
        <v>2103605.5699999998</v>
      </c>
    </row>
    <row r="249" spans="1:3" ht="15" x14ac:dyDescent="0.35">
      <c r="A249" s="279">
        <v>10</v>
      </c>
      <c r="B249" s="279">
        <v>4886639.22</v>
      </c>
      <c r="C249" s="279">
        <v>2103577.96</v>
      </c>
    </row>
    <row r="250" spans="1:3" ht="15" x14ac:dyDescent="0.35">
      <c r="A250" s="279">
        <v>11</v>
      </c>
      <c r="B250" s="279">
        <v>4886750.43</v>
      </c>
      <c r="C250" s="279">
        <v>2103459.89</v>
      </c>
    </row>
    <row r="251" spans="1:3" ht="15" x14ac:dyDescent="0.35">
      <c r="A251" s="279">
        <v>12</v>
      </c>
      <c r="B251" s="279">
        <v>4886711.38</v>
      </c>
      <c r="C251" s="279">
        <v>2103390.86</v>
      </c>
    </row>
    <row r="252" spans="1:3" ht="15" x14ac:dyDescent="0.35">
      <c r="A252" s="279">
        <v>13</v>
      </c>
      <c r="B252" s="279">
        <v>4886710.68</v>
      </c>
      <c r="C252" s="279">
        <v>2103389.63</v>
      </c>
    </row>
    <row r="253" spans="1:3" ht="15" x14ac:dyDescent="0.35">
      <c r="A253" s="279">
        <v>14</v>
      </c>
      <c r="B253" s="279">
        <v>4886708.6100000003</v>
      </c>
      <c r="C253" s="279">
        <v>2103390.87</v>
      </c>
    </row>
    <row r="254" spans="1:3" ht="15" x14ac:dyDescent="0.35">
      <c r="A254" s="279">
        <v>15</v>
      </c>
      <c r="B254" s="279">
        <v>4886699.38</v>
      </c>
      <c r="C254" s="279">
        <v>2103396.42</v>
      </c>
    </row>
    <row r="255" spans="1:3" ht="15" x14ac:dyDescent="0.35">
      <c r="A255" s="279">
        <v>16</v>
      </c>
      <c r="B255" s="279">
        <v>4886697.9000000004</v>
      </c>
      <c r="C255" s="279">
        <v>2103397.2400000002</v>
      </c>
    </row>
    <row r="256" spans="1:3" ht="15" x14ac:dyDescent="0.35">
      <c r="A256" s="279">
        <v>17</v>
      </c>
      <c r="B256" s="279">
        <v>4886697.37</v>
      </c>
      <c r="C256" s="279">
        <v>2103397.5299999998</v>
      </c>
    </row>
    <row r="257" spans="1:3" ht="15" x14ac:dyDescent="0.35">
      <c r="A257" s="279">
        <v>18</v>
      </c>
      <c r="B257" s="279">
        <v>4886687.07</v>
      </c>
      <c r="C257" s="279">
        <v>2103403.25</v>
      </c>
    </row>
    <row r="258" spans="1:3" ht="15" x14ac:dyDescent="0.35">
      <c r="A258" s="279">
        <v>19</v>
      </c>
      <c r="B258" s="279">
        <v>4886671.72</v>
      </c>
      <c r="C258" s="279">
        <v>2103412.61</v>
      </c>
    </row>
    <row r="259" spans="1:3" ht="15" x14ac:dyDescent="0.35">
      <c r="A259" s="279">
        <v>20</v>
      </c>
      <c r="B259" s="279">
        <v>4886659.96</v>
      </c>
      <c r="C259" s="279">
        <v>2103390.94</v>
      </c>
    </row>
    <row r="260" spans="1:3" ht="15" x14ac:dyDescent="0.35">
      <c r="A260" s="279">
        <v>21</v>
      </c>
      <c r="B260" s="279">
        <v>4886638.24</v>
      </c>
      <c r="C260" s="279">
        <v>2103350.9300000002</v>
      </c>
    </row>
    <row r="261" spans="1:3" ht="15" x14ac:dyDescent="0.35">
      <c r="A261" s="279">
        <v>22</v>
      </c>
      <c r="B261" s="279">
        <v>4886653.38</v>
      </c>
      <c r="C261" s="279">
        <v>2103334.66</v>
      </c>
    </row>
    <row r="262" spans="1:3" ht="15" x14ac:dyDescent="0.35">
      <c r="A262" s="279">
        <v>23</v>
      </c>
      <c r="B262" s="279">
        <v>4886663.7</v>
      </c>
      <c r="C262" s="279">
        <v>2103323.7999999998</v>
      </c>
    </row>
    <row r="263" spans="1:3" ht="15" x14ac:dyDescent="0.35">
      <c r="A263" s="279">
        <v>24</v>
      </c>
      <c r="B263" s="279">
        <v>4886665.96</v>
      </c>
      <c r="C263" s="279">
        <v>2103321.14</v>
      </c>
    </row>
    <row r="264" spans="1:3" ht="15" x14ac:dyDescent="0.35">
      <c r="A264" s="279">
        <v>25</v>
      </c>
      <c r="B264" s="279">
        <v>4886666.9800000004</v>
      </c>
      <c r="C264" s="279">
        <v>2103320.04</v>
      </c>
    </row>
    <row r="265" spans="1:3" ht="15" x14ac:dyDescent="0.35">
      <c r="A265" s="279">
        <v>26</v>
      </c>
      <c r="B265" s="279">
        <v>4886667.09</v>
      </c>
      <c r="C265" s="279">
        <v>2103319.9300000002</v>
      </c>
    </row>
    <row r="266" spans="1:3" ht="15" x14ac:dyDescent="0.35">
      <c r="A266" s="279">
        <v>27</v>
      </c>
      <c r="B266" s="279">
        <v>4886674.62</v>
      </c>
      <c r="C266" s="279">
        <v>2103311.7999999998</v>
      </c>
    </row>
    <row r="267" spans="1:3" ht="15" x14ac:dyDescent="0.35">
      <c r="A267" s="279">
        <v>28</v>
      </c>
      <c r="B267" s="279">
        <v>4886623.78</v>
      </c>
      <c r="C267" s="279">
        <v>2103190.0499999998</v>
      </c>
    </row>
    <row r="268" spans="1:3" ht="15" x14ac:dyDescent="0.35">
      <c r="A268" s="279">
        <v>29</v>
      </c>
      <c r="B268" s="279">
        <v>4886618.99</v>
      </c>
      <c r="C268" s="279">
        <v>2103191.7999999998</v>
      </c>
    </row>
    <row r="269" spans="1:3" ht="15" x14ac:dyDescent="0.35">
      <c r="A269" s="279">
        <v>30</v>
      </c>
      <c r="B269" s="279">
        <v>4886594.6900000004</v>
      </c>
      <c r="C269" s="279">
        <v>2103129.98</v>
      </c>
    </row>
    <row r="270" spans="1:3" ht="15" x14ac:dyDescent="0.35">
      <c r="A270" s="279">
        <v>31</v>
      </c>
      <c r="B270" s="279">
        <v>4886572.75</v>
      </c>
      <c r="C270" s="279">
        <v>2103074.17</v>
      </c>
    </row>
    <row r="271" spans="1:3" ht="15" x14ac:dyDescent="0.35">
      <c r="A271" s="279">
        <v>32</v>
      </c>
      <c r="B271" s="279">
        <v>4886571</v>
      </c>
      <c r="C271" s="279">
        <v>2103067.7999999998</v>
      </c>
    </row>
    <row r="272" spans="1:3" ht="15" x14ac:dyDescent="0.35">
      <c r="A272" s="279">
        <v>33</v>
      </c>
      <c r="B272" s="279">
        <v>4886569.4400000004</v>
      </c>
      <c r="C272" s="279">
        <v>2103068.2200000002</v>
      </c>
    </row>
    <row r="273" spans="1:3" ht="15" x14ac:dyDescent="0.35">
      <c r="A273" s="279">
        <v>34</v>
      </c>
      <c r="B273" s="279">
        <v>4886563.91</v>
      </c>
      <c r="C273" s="279">
        <v>2103069.23</v>
      </c>
    </row>
    <row r="274" spans="1:3" ht="15" x14ac:dyDescent="0.35">
      <c r="A274" s="279">
        <v>35</v>
      </c>
      <c r="B274" s="279">
        <v>4886563.5599999996</v>
      </c>
      <c r="C274" s="279">
        <v>2103069.2999999998</v>
      </c>
    </row>
    <row r="275" spans="1:3" ht="15" x14ac:dyDescent="0.35">
      <c r="A275" s="279">
        <v>36</v>
      </c>
      <c r="B275" s="279">
        <v>4886561.99</v>
      </c>
      <c r="C275" s="279">
        <v>2103068.5</v>
      </c>
    </row>
    <row r="276" spans="1:3" ht="15" x14ac:dyDescent="0.35">
      <c r="A276" s="279">
        <v>37</v>
      </c>
      <c r="B276" s="279">
        <v>4886561.09</v>
      </c>
      <c r="C276" s="279">
        <v>2103068.04</v>
      </c>
    </row>
    <row r="277" spans="1:3" ht="15" x14ac:dyDescent="0.35">
      <c r="A277" s="279">
        <v>38</v>
      </c>
      <c r="B277" s="279">
        <v>4886557.92</v>
      </c>
      <c r="C277" s="279">
        <v>2103066.4300000002</v>
      </c>
    </row>
    <row r="278" spans="1:3" ht="15" x14ac:dyDescent="0.35">
      <c r="A278" s="279">
        <v>39</v>
      </c>
      <c r="B278" s="279">
        <v>4886557.54</v>
      </c>
      <c r="C278" s="279">
        <v>2103066.2400000002</v>
      </c>
    </row>
    <row r="279" spans="1:3" ht="15" x14ac:dyDescent="0.35">
      <c r="A279" s="279">
        <v>40</v>
      </c>
      <c r="B279" s="279">
        <v>4886557.21</v>
      </c>
      <c r="C279" s="279">
        <v>2103065.1800000002</v>
      </c>
    </row>
    <row r="280" spans="1:3" ht="15" x14ac:dyDescent="0.35">
      <c r="A280" s="279">
        <v>41</v>
      </c>
      <c r="B280" s="279">
        <v>4886556.8499999996</v>
      </c>
      <c r="C280" s="279">
        <v>2103064.04</v>
      </c>
    </row>
    <row r="281" spans="1:3" ht="15" x14ac:dyDescent="0.35">
      <c r="A281" s="279">
        <v>42</v>
      </c>
      <c r="B281" s="279">
        <v>4886555.72</v>
      </c>
      <c r="C281" s="279">
        <v>2103060.4500000002</v>
      </c>
    </row>
    <row r="282" spans="1:3" ht="15" x14ac:dyDescent="0.35">
      <c r="A282" s="279">
        <v>43</v>
      </c>
      <c r="B282" s="279">
        <v>4886555.33</v>
      </c>
      <c r="C282" s="279">
        <v>2103059.21</v>
      </c>
    </row>
    <row r="283" spans="1:3" ht="15" x14ac:dyDescent="0.35">
      <c r="A283" s="279">
        <v>44</v>
      </c>
      <c r="B283" s="279">
        <v>4886553.9800000004</v>
      </c>
      <c r="C283" s="279">
        <v>2103054.91</v>
      </c>
    </row>
    <row r="284" spans="1:3" ht="15" x14ac:dyDescent="0.35">
      <c r="A284" s="279">
        <v>45</v>
      </c>
      <c r="B284" s="279">
        <v>4886554.79</v>
      </c>
      <c r="C284" s="279">
        <v>2103059.6800000002</v>
      </c>
    </row>
    <row r="285" spans="1:3" ht="15" x14ac:dyDescent="0.35">
      <c r="A285" s="279">
        <v>46</v>
      </c>
      <c r="B285" s="279">
        <v>4886555.71</v>
      </c>
      <c r="C285" s="279">
        <v>2103065.11</v>
      </c>
    </row>
    <row r="286" spans="1:3" ht="15" x14ac:dyDescent="0.35">
      <c r="A286" s="279">
        <v>47</v>
      </c>
      <c r="B286" s="279">
        <v>4886556.04</v>
      </c>
      <c r="C286" s="279">
        <v>2103067.0699999998</v>
      </c>
    </row>
    <row r="287" spans="1:3" ht="15" x14ac:dyDescent="0.35">
      <c r="A287" s="279">
        <v>48</v>
      </c>
      <c r="B287" s="279">
        <v>4886554.1100000003</v>
      </c>
      <c r="C287" s="279">
        <v>2103067.73</v>
      </c>
    </row>
    <row r="288" spans="1:3" ht="15" x14ac:dyDescent="0.35">
      <c r="A288" s="279">
        <v>49</v>
      </c>
      <c r="B288" s="279">
        <v>4886550.0599999996</v>
      </c>
      <c r="C288" s="279">
        <v>2103069.11</v>
      </c>
    </row>
    <row r="289" spans="1:3" ht="15" x14ac:dyDescent="0.35">
      <c r="A289" s="279">
        <v>50</v>
      </c>
      <c r="B289" s="279">
        <v>4886541.4000000004</v>
      </c>
      <c r="C289" s="279">
        <v>2103072.0499999998</v>
      </c>
    </row>
    <row r="290" spans="1:3" ht="15" x14ac:dyDescent="0.35">
      <c r="A290" s="279">
        <v>51</v>
      </c>
      <c r="B290" s="279">
        <v>4886540.49</v>
      </c>
      <c r="C290" s="279">
        <v>2103072.36</v>
      </c>
    </row>
    <row r="291" spans="1:3" ht="15" x14ac:dyDescent="0.35">
      <c r="A291" s="279">
        <v>52</v>
      </c>
      <c r="B291" s="279">
        <v>4886533.79</v>
      </c>
      <c r="C291" s="279">
        <v>2103074.64</v>
      </c>
    </row>
    <row r="292" spans="1:3" ht="15" x14ac:dyDescent="0.35">
      <c r="A292" s="279">
        <v>53</v>
      </c>
      <c r="B292" s="279">
        <v>4886525.43</v>
      </c>
      <c r="C292" s="279">
        <v>2103077.48</v>
      </c>
    </row>
    <row r="293" spans="1:3" ht="15" x14ac:dyDescent="0.35">
      <c r="A293" s="279">
        <v>54</v>
      </c>
      <c r="B293" s="279">
        <v>4886512.87</v>
      </c>
      <c r="C293" s="279">
        <v>2103081.75</v>
      </c>
    </row>
    <row r="294" spans="1:3" ht="15" x14ac:dyDescent="0.35">
      <c r="A294" s="279">
        <v>55</v>
      </c>
      <c r="B294" s="279">
        <v>4886499.08</v>
      </c>
      <c r="C294" s="279">
        <v>2103086.44</v>
      </c>
    </row>
    <row r="295" spans="1:3" ht="15" x14ac:dyDescent="0.35">
      <c r="A295" s="279">
        <v>56</v>
      </c>
      <c r="B295" s="279">
        <v>4886497.04</v>
      </c>
      <c r="C295" s="279">
        <v>2103087.13</v>
      </c>
    </row>
    <row r="296" spans="1:3" ht="15" x14ac:dyDescent="0.35">
      <c r="A296" s="279">
        <v>57</v>
      </c>
      <c r="B296" s="279">
        <v>4886483.18</v>
      </c>
      <c r="C296" s="279">
        <v>2103091.84</v>
      </c>
    </row>
    <row r="297" spans="1:3" ht="15" x14ac:dyDescent="0.35">
      <c r="A297" s="279">
        <v>58</v>
      </c>
      <c r="B297" s="279">
        <v>4886471.32</v>
      </c>
      <c r="C297" s="279">
        <v>2103095.88</v>
      </c>
    </row>
    <row r="298" spans="1:3" ht="15" x14ac:dyDescent="0.35">
      <c r="A298" s="279">
        <v>59</v>
      </c>
      <c r="B298" s="279">
        <v>4886461.5999999996</v>
      </c>
      <c r="C298" s="279">
        <v>2103099.1800000002</v>
      </c>
    </row>
    <row r="299" spans="1:3" ht="15" x14ac:dyDescent="0.35">
      <c r="A299" s="279">
        <v>60</v>
      </c>
      <c r="B299" s="279">
        <v>4886449.71</v>
      </c>
      <c r="C299" s="279">
        <v>2103103.2200000002</v>
      </c>
    </row>
    <row r="300" spans="1:3" ht="15" x14ac:dyDescent="0.35">
      <c r="A300" s="279">
        <v>61</v>
      </c>
      <c r="B300" s="279">
        <v>4886448.5199999996</v>
      </c>
      <c r="C300" s="279">
        <v>2103103.63</v>
      </c>
    </row>
    <row r="301" spans="1:3" ht="15" x14ac:dyDescent="0.35">
      <c r="A301" s="279">
        <v>62</v>
      </c>
      <c r="B301" s="279">
        <v>4886439.17</v>
      </c>
      <c r="C301" s="279">
        <v>2103106.81</v>
      </c>
    </row>
    <row r="302" spans="1:3" ht="15" x14ac:dyDescent="0.35">
      <c r="A302" s="279">
        <v>63</v>
      </c>
      <c r="B302" s="279">
        <v>4886433.18</v>
      </c>
      <c r="C302" s="279">
        <v>2103108.84</v>
      </c>
    </row>
    <row r="303" spans="1:3" ht="15" x14ac:dyDescent="0.35">
      <c r="A303" s="279">
        <v>64</v>
      </c>
      <c r="B303" s="279">
        <v>4886410.38</v>
      </c>
      <c r="C303" s="279">
        <v>2103116.59</v>
      </c>
    </row>
    <row r="304" spans="1:3" ht="15" x14ac:dyDescent="0.35">
      <c r="A304" s="279">
        <v>65</v>
      </c>
      <c r="B304" s="279">
        <v>4886390.8899999997</v>
      </c>
      <c r="C304" s="279">
        <v>2103123.2200000002</v>
      </c>
    </row>
    <row r="305" spans="1:3" ht="15" x14ac:dyDescent="0.35">
      <c r="A305" s="279">
        <v>66</v>
      </c>
      <c r="B305" s="279">
        <v>4886338.03</v>
      </c>
      <c r="C305" s="279">
        <v>2102992.9</v>
      </c>
    </row>
    <row r="306" spans="1:3" ht="15" x14ac:dyDescent="0.35">
      <c r="A306" s="279">
        <v>67</v>
      </c>
      <c r="B306" s="279">
        <v>4886338.01</v>
      </c>
      <c r="C306" s="279">
        <v>2102992.84</v>
      </c>
    </row>
    <row r="307" spans="1:3" ht="15" x14ac:dyDescent="0.35">
      <c r="A307" s="279">
        <v>68</v>
      </c>
      <c r="B307" s="279">
        <v>4886332.9400000004</v>
      </c>
      <c r="C307" s="279">
        <v>2102994.7599999998</v>
      </c>
    </row>
    <row r="308" spans="1:3" ht="15" x14ac:dyDescent="0.35">
      <c r="A308" s="279">
        <v>69</v>
      </c>
      <c r="B308" s="279">
        <v>4886327.72</v>
      </c>
      <c r="C308" s="279">
        <v>2102996.75</v>
      </c>
    </row>
    <row r="309" spans="1:3" ht="15" x14ac:dyDescent="0.35">
      <c r="A309" s="279">
        <v>70</v>
      </c>
      <c r="B309" s="279">
        <v>4886320.5599999996</v>
      </c>
      <c r="C309" s="279">
        <v>2102999.4700000002</v>
      </c>
    </row>
    <row r="310" spans="1:3" ht="15" x14ac:dyDescent="0.35">
      <c r="A310" s="279">
        <v>71</v>
      </c>
      <c r="B310" s="279">
        <v>4886283.3899999997</v>
      </c>
      <c r="C310" s="279">
        <v>2103013.6</v>
      </c>
    </row>
    <row r="311" spans="1:3" ht="15" x14ac:dyDescent="0.35">
      <c r="A311" s="279">
        <v>72</v>
      </c>
      <c r="B311" s="279">
        <v>4886262.4400000004</v>
      </c>
      <c r="C311" s="279">
        <v>2103021.56</v>
      </c>
    </row>
    <row r="312" spans="1:3" ht="15" x14ac:dyDescent="0.35">
      <c r="A312" s="279">
        <v>73</v>
      </c>
      <c r="B312" s="279">
        <v>4886262.3899999997</v>
      </c>
      <c r="C312" s="279">
        <v>2103021.58</v>
      </c>
    </row>
    <row r="313" spans="1:3" ht="15" x14ac:dyDescent="0.35">
      <c r="A313" s="279">
        <v>74</v>
      </c>
      <c r="B313" s="279">
        <v>4886236.09</v>
      </c>
      <c r="C313" s="279">
        <v>2103031.58</v>
      </c>
    </row>
    <row r="314" spans="1:3" ht="15" x14ac:dyDescent="0.35">
      <c r="A314" s="279">
        <v>75</v>
      </c>
      <c r="B314" s="279">
        <v>4886199.84</v>
      </c>
      <c r="C314" s="279">
        <v>2103045.35</v>
      </c>
    </row>
    <row r="315" spans="1:3" ht="15" x14ac:dyDescent="0.35">
      <c r="A315" s="279">
        <v>76</v>
      </c>
      <c r="B315" s="279">
        <v>4886196.62</v>
      </c>
      <c r="C315" s="279">
        <v>2103046.58</v>
      </c>
    </row>
    <row r="316" spans="1:3" ht="15" x14ac:dyDescent="0.35">
      <c r="A316" s="279">
        <v>77</v>
      </c>
      <c r="B316" s="279">
        <v>4886150.4800000004</v>
      </c>
      <c r="C316" s="279">
        <v>2103064.11</v>
      </c>
    </row>
    <row r="317" spans="1:3" ht="15" x14ac:dyDescent="0.35">
      <c r="A317" s="279">
        <v>78</v>
      </c>
      <c r="B317" s="279">
        <v>4886119.76</v>
      </c>
      <c r="C317" s="279">
        <v>2103079.2400000002</v>
      </c>
    </row>
    <row r="318" spans="1:3" ht="15" x14ac:dyDescent="0.35">
      <c r="A318" s="279">
        <v>79</v>
      </c>
      <c r="B318" s="279">
        <v>4886098.18</v>
      </c>
      <c r="C318" s="279">
        <v>2103089.86</v>
      </c>
    </row>
    <row r="319" spans="1:3" ht="15" x14ac:dyDescent="0.35">
      <c r="A319" s="279">
        <v>80</v>
      </c>
      <c r="B319" s="279">
        <v>4886080.79</v>
      </c>
      <c r="C319" s="279">
        <v>2103098.42</v>
      </c>
    </row>
    <row r="320" spans="1:3" ht="15" x14ac:dyDescent="0.35">
      <c r="A320" s="279">
        <v>81</v>
      </c>
      <c r="B320" s="279">
        <v>4886046.99</v>
      </c>
      <c r="C320" s="279">
        <v>2103115.0699999998</v>
      </c>
    </row>
    <row r="321" spans="1:3" ht="15" x14ac:dyDescent="0.35">
      <c r="A321" s="279">
        <v>82</v>
      </c>
      <c r="B321" s="279">
        <v>4886040.1900000004</v>
      </c>
      <c r="C321" s="279">
        <v>2103119.56</v>
      </c>
    </row>
    <row r="322" spans="1:3" ht="15" x14ac:dyDescent="0.35">
      <c r="A322" s="279">
        <v>83</v>
      </c>
      <c r="B322" s="279">
        <v>4886050.75</v>
      </c>
      <c r="C322" s="279">
        <v>2103145.66</v>
      </c>
    </row>
    <row r="323" spans="1:3" ht="15" x14ac:dyDescent="0.35">
      <c r="A323" s="279">
        <v>84</v>
      </c>
      <c r="B323" s="279">
        <v>4886058.25</v>
      </c>
      <c r="C323" s="279">
        <v>2103164.2000000002</v>
      </c>
    </row>
    <row r="324" spans="1:3" ht="15" x14ac:dyDescent="0.35">
      <c r="A324" s="279">
        <v>85</v>
      </c>
      <c r="B324" s="279">
        <v>4886065.74</v>
      </c>
      <c r="C324" s="279">
        <v>2103182.7400000002</v>
      </c>
    </row>
    <row r="325" spans="1:3" ht="15" x14ac:dyDescent="0.35">
      <c r="A325" s="279">
        <v>86</v>
      </c>
      <c r="B325" s="279">
        <v>4886073.24</v>
      </c>
      <c r="C325" s="279">
        <v>2103201.2799999998</v>
      </c>
    </row>
    <row r="326" spans="1:3" ht="15" x14ac:dyDescent="0.35">
      <c r="A326" s="279">
        <v>87</v>
      </c>
      <c r="B326" s="279">
        <v>4886080.7300000004</v>
      </c>
      <c r="C326" s="279">
        <v>2103219.8199999998</v>
      </c>
    </row>
    <row r="327" spans="1:3" ht="15" x14ac:dyDescent="0.35">
      <c r="A327" s="279">
        <v>88</v>
      </c>
      <c r="B327" s="279">
        <v>4886088.2300000004</v>
      </c>
      <c r="C327" s="279">
        <v>2103238.36</v>
      </c>
    </row>
    <row r="328" spans="1:3" ht="15" x14ac:dyDescent="0.35">
      <c r="A328" s="279">
        <v>89</v>
      </c>
      <c r="B328" s="279">
        <v>4886095.74</v>
      </c>
      <c r="C328" s="279">
        <v>2103256.9300000002</v>
      </c>
    </row>
    <row r="329" spans="1:3" ht="15" x14ac:dyDescent="0.35">
      <c r="A329" s="279">
        <v>90</v>
      </c>
      <c r="B329" s="279">
        <v>4886127.83</v>
      </c>
      <c r="C329" s="279">
        <v>2103243.0099999998</v>
      </c>
    </row>
    <row r="330" spans="1:3" ht="15" x14ac:dyDescent="0.35">
      <c r="A330" s="279">
        <v>91</v>
      </c>
      <c r="B330" s="279">
        <v>4886144.47</v>
      </c>
      <c r="C330" s="279">
        <v>2103235.79</v>
      </c>
    </row>
    <row r="331" spans="1:3" ht="15" x14ac:dyDescent="0.35">
      <c r="A331" s="279">
        <v>92</v>
      </c>
      <c r="B331" s="279">
        <v>4886148.49</v>
      </c>
      <c r="C331" s="279">
        <v>2103234.0499999998</v>
      </c>
    </row>
    <row r="332" spans="1:3" ht="15" x14ac:dyDescent="0.35">
      <c r="A332" s="279">
        <v>93</v>
      </c>
      <c r="B332" s="279">
        <v>4886148.3600000003</v>
      </c>
      <c r="C332" s="279">
        <v>2103234.1800000002</v>
      </c>
    </row>
    <row r="333" spans="1:3" ht="15" x14ac:dyDescent="0.35">
      <c r="A333" s="279">
        <v>94</v>
      </c>
      <c r="B333" s="279">
        <v>4886150.9800000004</v>
      </c>
      <c r="C333" s="279">
        <v>2103232.96</v>
      </c>
    </row>
    <row r="334" spans="1:3" ht="15" x14ac:dyDescent="0.35">
      <c r="A334" s="279">
        <v>95</v>
      </c>
      <c r="B334" s="279">
        <v>4886158.6500000004</v>
      </c>
      <c r="C334" s="279">
        <v>2103229.64</v>
      </c>
    </row>
    <row r="335" spans="1:3" ht="15" x14ac:dyDescent="0.35">
      <c r="A335" s="279">
        <v>96</v>
      </c>
      <c r="B335" s="279">
        <v>4886162.7699999996</v>
      </c>
      <c r="C335" s="279">
        <v>2103227.85</v>
      </c>
    </row>
    <row r="336" spans="1:3" ht="15" x14ac:dyDescent="0.35">
      <c r="A336" s="279">
        <v>97</v>
      </c>
      <c r="B336" s="279">
        <v>4886199.38</v>
      </c>
      <c r="C336" s="279">
        <v>2103282.0699999998</v>
      </c>
    </row>
    <row r="337" spans="1:3" ht="15" x14ac:dyDescent="0.35">
      <c r="A337" s="279">
        <v>98</v>
      </c>
      <c r="B337" s="279">
        <v>4886206.21</v>
      </c>
      <c r="C337" s="279">
        <v>2103292.1800000002</v>
      </c>
    </row>
    <row r="338" spans="1:3" ht="15" x14ac:dyDescent="0.35">
      <c r="A338" s="279">
        <v>99</v>
      </c>
      <c r="B338" s="279">
        <v>4886230.3</v>
      </c>
      <c r="C338" s="279">
        <v>2103327.86</v>
      </c>
    </row>
    <row r="339" spans="1:3" ht="15" x14ac:dyDescent="0.35">
      <c r="A339" s="279">
        <v>100</v>
      </c>
      <c r="B339" s="279">
        <v>4886239.96</v>
      </c>
      <c r="C339" s="279">
        <v>2103342.16</v>
      </c>
    </row>
    <row r="340" spans="1:3" ht="15" x14ac:dyDescent="0.35">
      <c r="A340" s="279">
        <v>101</v>
      </c>
      <c r="B340" s="279">
        <v>4886278.87</v>
      </c>
      <c r="C340" s="279">
        <v>2103399.79</v>
      </c>
    </row>
    <row r="341" spans="1:3" ht="15" x14ac:dyDescent="0.35">
      <c r="A341" s="279">
        <v>102</v>
      </c>
      <c r="B341" s="279">
        <v>4886286.29</v>
      </c>
      <c r="C341" s="279">
        <v>2103410.77</v>
      </c>
    </row>
    <row r="342" spans="1:3" ht="15" x14ac:dyDescent="0.35">
      <c r="A342" s="279">
        <v>103</v>
      </c>
      <c r="B342" s="279">
        <v>4886296.4800000004</v>
      </c>
      <c r="C342" s="279">
        <v>2103425.87</v>
      </c>
    </row>
    <row r="343" spans="1:3" ht="15" x14ac:dyDescent="0.35">
      <c r="A343" s="279">
        <v>104</v>
      </c>
      <c r="B343" s="279">
        <v>4886299.95</v>
      </c>
      <c r="C343" s="279">
        <v>2103431.0099999998</v>
      </c>
    </row>
    <row r="344" spans="1:3" ht="15" x14ac:dyDescent="0.35">
      <c r="A344" s="279">
        <v>105</v>
      </c>
      <c r="B344" s="279">
        <v>4886303.49</v>
      </c>
      <c r="C344" s="279">
        <v>2103436.2400000002</v>
      </c>
    </row>
    <row r="345" spans="1:3" ht="15" x14ac:dyDescent="0.35">
      <c r="A345" s="279">
        <v>106</v>
      </c>
      <c r="B345" s="279">
        <v>4886305.84</v>
      </c>
      <c r="C345" s="279">
        <v>2103439.7200000002</v>
      </c>
    </row>
    <row r="346" spans="1:3" ht="15" x14ac:dyDescent="0.35">
      <c r="A346" s="279">
        <v>107</v>
      </c>
      <c r="B346" s="279">
        <v>4886315.3</v>
      </c>
      <c r="C346" s="279">
        <v>2103453.7400000002</v>
      </c>
    </row>
    <row r="347" spans="1:3" ht="15" x14ac:dyDescent="0.35">
      <c r="A347" s="279">
        <v>108</v>
      </c>
      <c r="B347" s="279">
        <v>4886331.8</v>
      </c>
      <c r="C347" s="279">
        <v>2103479.5099999998</v>
      </c>
    </row>
    <row r="348" spans="1:3" ht="15" x14ac:dyDescent="0.35">
      <c r="A348" s="279">
        <v>109</v>
      </c>
      <c r="B348" s="279">
        <v>4886332.5599999996</v>
      </c>
      <c r="C348" s="279">
        <v>2103480.6</v>
      </c>
    </row>
    <row r="349" spans="1:3" ht="15" x14ac:dyDescent="0.35">
      <c r="A349" s="279">
        <v>110</v>
      </c>
      <c r="B349" s="279">
        <v>4886342.1399999997</v>
      </c>
      <c r="C349" s="279">
        <v>2103499.13</v>
      </c>
    </row>
    <row r="350" spans="1:3" ht="15" x14ac:dyDescent="0.35">
      <c r="A350" s="279">
        <v>111</v>
      </c>
      <c r="B350" s="279">
        <v>4886346.41</v>
      </c>
      <c r="C350" s="279">
        <v>2103507.71</v>
      </c>
    </row>
    <row r="351" spans="1:3" ht="15" x14ac:dyDescent="0.35">
      <c r="A351" s="279">
        <v>112</v>
      </c>
      <c r="B351" s="279">
        <v>4886350.54</v>
      </c>
      <c r="C351" s="279">
        <v>2103516.48</v>
      </c>
    </row>
    <row r="352" spans="1:3" ht="15" x14ac:dyDescent="0.35">
      <c r="A352" s="279">
        <v>113</v>
      </c>
      <c r="B352" s="279">
        <v>4886354.76</v>
      </c>
      <c r="C352" s="279">
        <v>2103524.98</v>
      </c>
    </row>
    <row r="353" spans="1:3" ht="15" x14ac:dyDescent="0.35">
      <c r="A353" s="279">
        <v>114</v>
      </c>
      <c r="B353" s="279">
        <v>4886359.3899999997</v>
      </c>
      <c r="C353" s="279">
        <v>2103533.61</v>
      </c>
    </row>
    <row r="354" spans="1:3" ht="15" x14ac:dyDescent="0.35">
      <c r="A354" s="279">
        <v>115</v>
      </c>
      <c r="B354" s="279">
        <v>4886368.01</v>
      </c>
      <c r="C354" s="279">
        <v>2103550.96</v>
      </c>
    </row>
    <row r="355" spans="1:3" ht="15" x14ac:dyDescent="0.35">
      <c r="A355" s="279">
        <v>116</v>
      </c>
      <c r="B355" s="279">
        <v>4886372.25</v>
      </c>
      <c r="C355" s="279">
        <v>2103558.5</v>
      </c>
    </row>
    <row r="356" spans="1:3" ht="15" x14ac:dyDescent="0.35">
      <c r="A356" s="279">
        <v>117</v>
      </c>
      <c r="B356" s="279">
        <v>4886377.3</v>
      </c>
      <c r="C356" s="279">
        <v>2103567.86</v>
      </c>
    </row>
    <row r="357" spans="1:3" ht="15" x14ac:dyDescent="0.35">
      <c r="A357" s="279">
        <v>118</v>
      </c>
      <c r="B357" s="279">
        <v>4886382.2</v>
      </c>
      <c r="C357" s="279">
        <v>2103577.02</v>
      </c>
    </row>
    <row r="358" spans="1:3" ht="15" x14ac:dyDescent="0.35">
      <c r="A358" s="279">
        <v>119</v>
      </c>
      <c r="B358" s="279">
        <v>4886386.1900000004</v>
      </c>
      <c r="C358" s="279">
        <v>2103585.0699999998</v>
      </c>
    </row>
    <row r="359" spans="1:3" ht="15" x14ac:dyDescent="0.35">
      <c r="A359" s="279">
        <v>120</v>
      </c>
      <c r="B359" s="279">
        <v>4886391.09</v>
      </c>
      <c r="C359" s="279">
        <v>2103594.69</v>
      </c>
    </row>
    <row r="360" spans="1:3" ht="15" x14ac:dyDescent="0.35">
      <c r="A360" s="279">
        <v>121</v>
      </c>
      <c r="B360" s="279">
        <v>4886395.09</v>
      </c>
      <c r="C360" s="279">
        <v>2103602.7400000002</v>
      </c>
    </row>
    <row r="361" spans="1:3" ht="15" x14ac:dyDescent="0.35">
      <c r="A361" s="279">
        <v>122</v>
      </c>
      <c r="B361" s="279">
        <v>4886398.72</v>
      </c>
      <c r="C361" s="279">
        <v>2103610.2999999998</v>
      </c>
    </row>
    <row r="362" spans="1:3" ht="15" x14ac:dyDescent="0.35">
      <c r="A362" s="279">
        <v>123</v>
      </c>
      <c r="B362" s="279">
        <v>4886400.67</v>
      </c>
      <c r="C362" s="279">
        <v>2103614.35</v>
      </c>
    </row>
    <row r="363" spans="1:3" ht="15" x14ac:dyDescent="0.35">
      <c r="A363" s="279">
        <v>124</v>
      </c>
      <c r="B363" s="279">
        <v>4886404.3899999997</v>
      </c>
      <c r="C363" s="279">
        <v>2103621.4300000002</v>
      </c>
    </row>
    <row r="364" spans="1:3" ht="15" x14ac:dyDescent="0.35">
      <c r="A364" s="279">
        <v>125</v>
      </c>
      <c r="B364" s="279">
        <v>4886405.21</v>
      </c>
      <c r="C364" s="279">
        <v>2103623</v>
      </c>
    </row>
    <row r="365" spans="1:3" ht="15" x14ac:dyDescent="0.35">
      <c r="A365" s="279">
        <v>126</v>
      </c>
      <c r="B365" s="279">
        <v>4886405.34</v>
      </c>
      <c r="C365" s="279">
        <v>2103623.25</v>
      </c>
    </row>
    <row r="366" spans="1:3" ht="15" x14ac:dyDescent="0.35">
      <c r="A366" s="279">
        <v>127</v>
      </c>
      <c r="B366" s="279">
        <v>4886405.47</v>
      </c>
      <c r="C366" s="279">
        <v>2103623.4900000002</v>
      </c>
    </row>
    <row r="367" spans="1:3" ht="15" x14ac:dyDescent="0.35">
      <c r="A367" s="279">
        <v>128</v>
      </c>
      <c r="B367" s="279">
        <v>4886405.92</v>
      </c>
      <c r="C367" s="279">
        <v>2103624.35</v>
      </c>
    </row>
    <row r="368" spans="1:3" ht="15" x14ac:dyDescent="0.35">
      <c r="A368" s="279">
        <v>129</v>
      </c>
      <c r="B368" s="279">
        <v>4886406.1900000004</v>
      </c>
      <c r="C368" s="279">
        <v>2103624.88</v>
      </c>
    </row>
    <row r="369" spans="1:3" ht="15" x14ac:dyDescent="0.35">
      <c r="A369" s="279">
        <v>130</v>
      </c>
      <c r="B369" s="279">
        <v>4886407.07</v>
      </c>
      <c r="C369" s="279">
        <v>2103626.6800000002</v>
      </c>
    </row>
    <row r="370" spans="1:3" ht="15" x14ac:dyDescent="0.35">
      <c r="A370" s="279">
        <v>131</v>
      </c>
      <c r="B370" s="279">
        <v>4886413.72</v>
      </c>
      <c r="C370" s="279">
        <v>2103640.1800000002</v>
      </c>
    </row>
    <row r="371" spans="1:3" ht="15" x14ac:dyDescent="0.35">
      <c r="A371" s="279">
        <v>132</v>
      </c>
      <c r="B371" s="279">
        <v>4886416.3899999997</v>
      </c>
      <c r="C371" s="279">
        <v>2103645.33</v>
      </c>
    </row>
    <row r="372" spans="1:3" ht="15" x14ac:dyDescent="0.35">
      <c r="A372" s="279">
        <v>133</v>
      </c>
      <c r="B372" s="279">
        <v>4886422.88</v>
      </c>
      <c r="C372" s="279">
        <v>2103657.83</v>
      </c>
    </row>
    <row r="373" spans="1:3" ht="15" x14ac:dyDescent="0.35">
      <c r="A373" s="279">
        <v>134</v>
      </c>
      <c r="B373" s="279">
        <v>4886424.3099999996</v>
      </c>
      <c r="C373" s="279">
        <v>2103660.5699999998</v>
      </c>
    </row>
    <row r="374" spans="1:3" ht="15" x14ac:dyDescent="0.35">
      <c r="A374" s="279">
        <v>135</v>
      </c>
      <c r="B374" s="279">
        <v>4886432.09</v>
      </c>
      <c r="C374" s="279">
        <v>2103675.56</v>
      </c>
    </row>
    <row r="375" spans="1:3" ht="15" x14ac:dyDescent="0.35">
      <c r="A375" s="279">
        <v>136</v>
      </c>
      <c r="B375" s="279">
        <v>4886441.16</v>
      </c>
      <c r="C375" s="279">
        <v>2103693.02</v>
      </c>
    </row>
    <row r="376" spans="1:3" ht="15" x14ac:dyDescent="0.35">
      <c r="A376" s="279">
        <v>137</v>
      </c>
      <c r="B376" s="279">
        <v>4886449.45</v>
      </c>
      <c r="C376" s="279">
        <v>2103708.98</v>
      </c>
    </row>
    <row r="377" spans="1:3" ht="15" x14ac:dyDescent="0.35">
      <c r="A377" s="279">
        <v>138</v>
      </c>
      <c r="B377" s="279">
        <v>4886458.57</v>
      </c>
      <c r="C377" s="279">
        <v>2103726.5299999998</v>
      </c>
    </row>
    <row r="378" spans="1:3" ht="15" x14ac:dyDescent="0.35">
      <c r="A378" s="279">
        <v>139</v>
      </c>
      <c r="B378" s="279">
        <v>4886472.0599999996</v>
      </c>
      <c r="C378" s="279">
        <v>2103752.5099999998</v>
      </c>
    </row>
    <row r="379" spans="1:3" ht="15" x14ac:dyDescent="0.35">
      <c r="A379" s="279">
        <v>140</v>
      </c>
      <c r="B379" s="279">
        <v>4886528.78</v>
      </c>
      <c r="C379" s="279">
        <v>2103692.3199999998</v>
      </c>
    </row>
    <row r="381" spans="1:3" x14ac:dyDescent="0.35">
      <c r="A381" t="s">
        <v>2768</v>
      </c>
    </row>
    <row r="383" spans="1:3" ht="15" x14ac:dyDescent="0.35">
      <c r="A383" s="452" t="s">
        <v>2676</v>
      </c>
      <c r="B383" s="452"/>
      <c r="C383" s="452"/>
    </row>
    <row r="384" spans="1:3" ht="15" x14ac:dyDescent="0.35">
      <c r="A384" s="252" t="s">
        <v>427</v>
      </c>
      <c r="B384" s="252" t="s">
        <v>215</v>
      </c>
      <c r="C384" s="252" t="s">
        <v>216</v>
      </c>
    </row>
    <row r="385" spans="1:3" ht="15" x14ac:dyDescent="0.35">
      <c r="A385" s="279">
        <v>1</v>
      </c>
      <c r="B385" s="279">
        <v>4886208.45</v>
      </c>
      <c r="C385" s="279">
        <v>2102661.86</v>
      </c>
    </row>
    <row r="386" spans="1:3" ht="15" x14ac:dyDescent="0.35">
      <c r="A386" s="279">
        <v>2</v>
      </c>
      <c r="B386" s="279">
        <v>4886265.6500000004</v>
      </c>
      <c r="C386" s="279">
        <v>2102636.88</v>
      </c>
    </row>
    <row r="387" spans="1:3" ht="15" x14ac:dyDescent="0.35">
      <c r="A387" s="279">
        <v>3</v>
      </c>
      <c r="B387" s="279">
        <v>4886288.29</v>
      </c>
      <c r="C387" s="279">
        <v>2102638.46</v>
      </c>
    </row>
    <row r="388" spans="1:3" ht="15" x14ac:dyDescent="0.35">
      <c r="A388" s="279">
        <v>4</v>
      </c>
      <c r="B388" s="279">
        <v>4886295.57</v>
      </c>
      <c r="C388" s="279">
        <v>2102640.1</v>
      </c>
    </row>
    <row r="389" spans="1:3" ht="15" x14ac:dyDescent="0.35">
      <c r="A389" s="279">
        <v>5</v>
      </c>
      <c r="B389" s="279">
        <v>4886309.5599999996</v>
      </c>
      <c r="C389" s="279">
        <v>2102641.5</v>
      </c>
    </row>
    <row r="390" spans="1:3" ht="15" x14ac:dyDescent="0.35">
      <c r="A390" s="279">
        <v>6</v>
      </c>
      <c r="B390" s="279">
        <v>4886352.59</v>
      </c>
      <c r="C390" s="279">
        <v>2102645.7799999998</v>
      </c>
    </row>
    <row r="391" spans="1:3" ht="15" x14ac:dyDescent="0.35">
      <c r="A391" s="279">
        <v>7</v>
      </c>
      <c r="B391" s="279">
        <v>4886435.5</v>
      </c>
      <c r="C391" s="279">
        <v>2102646.73</v>
      </c>
    </row>
    <row r="392" spans="1:3" ht="15" x14ac:dyDescent="0.35">
      <c r="A392" s="279">
        <v>8</v>
      </c>
      <c r="B392" s="279">
        <v>4886428.25</v>
      </c>
      <c r="C392" s="279">
        <v>2102628.84</v>
      </c>
    </row>
    <row r="393" spans="1:3" ht="15" x14ac:dyDescent="0.35">
      <c r="A393" s="279">
        <v>9</v>
      </c>
      <c r="B393" s="279">
        <v>4886423.53</v>
      </c>
      <c r="C393" s="279">
        <v>2102619.58</v>
      </c>
    </row>
    <row r="394" spans="1:3" ht="15" x14ac:dyDescent="0.35">
      <c r="A394" s="279">
        <v>10</v>
      </c>
      <c r="B394" s="279">
        <v>4886428.7300000004</v>
      </c>
      <c r="C394" s="279">
        <v>2102617.38</v>
      </c>
    </row>
    <row r="395" spans="1:3" ht="15" x14ac:dyDescent="0.35">
      <c r="A395" s="279">
        <v>11</v>
      </c>
      <c r="B395" s="279">
        <v>4886405.9000000004</v>
      </c>
      <c r="C395" s="279">
        <v>2102584.7400000002</v>
      </c>
    </row>
    <row r="396" spans="1:3" ht="15" x14ac:dyDescent="0.35">
      <c r="A396" s="279">
        <v>12</v>
      </c>
      <c r="B396" s="279">
        <v>4886395.91</v>
      </c>
      <c r="C396" s="279">
        <v>2102565.36</v>
      </c>
    </row>
    <row r="397" spans="1:3" ht="15" x14ac:dyDescent="0.35">
      <c r="A397" s="279">
        <v>13</v>
      </c>
      <c r="B397" s="279">
        <v>4886377.09</v>
      </c>
      <c r="C397" s="279">
        <v>2102524.08</v>
      </c>
    </row>
    <row r="398" spans="1:3" ht="15" x14ac:dyDescent="0.35">
      <c r="A398" s="279">
        <v>14</v>
      </c>
      <c r="B398" s="279">
        <v>4886372.6100000003</v>
      </c>
      <c r="C398" s="279">
        <v>2102513.7000000002</v>
      </c>
    </row>
    <row r="399" spans="1:3" ht="15" x14ac:dyDescent="0.35">
      <c r="A399" s="279">
        <v>15</v>
      </c>
      <c r="B399" s="279">
        <v>4886364.79</v>
      </c>
      <c r="C399" s="279">
        <v>2102492.48</v>
      </c>
    </row>
    <row r="400" spans="1:3" ht="15" x14ac:dyDescent="0.35">
      <c r="A400" s="279">
        <v>16</v>
      </c>
      <c r="B400" s="279">
        <v>4886350.51</v>
      </c>
      <c r="C400" s="279">
        <v>2102471.02</v>
      </c>
    </row>
    <row r="401" spans="1:3" ht="15" x14ac:dyDescent="0.35">
      <c r="A401" s="279">
        <v>17</v>
      </c>
      <c r="B401" s="279">
        <v>4886291.68</v>
      </c>
      <c r="C401" s="279">
        <v>2102490.4700000002</v>
      </c>
    </row>
    <row r="402" spans="1:3" ht="15" x14ac:dyDescent="0.35">
      <c r="A402" s="279">
        <v>18</v>
      </c>
      <c r="B402" s="279">
        <v>4886263.53</v>
      </c>
      <c r="C402" s="279">
        <v>2102499.7799999998</v>
      </c>
    </row>
    <row r="403" spans="1:3" ht="15" x14ac:dyDescent="0.35">
      <c r="A403" s="279">
        <v>19</v>
      </c>
      <c r="B403" s="279">
        <v>4886247.43</v>
      </c>
      <c r="C403" s="279">
        <v>2102442.6</v>
      </c>
    </row>
    <row r="404" spans="1:3" ht="15" x14ac:dyDescent="0.35">
      <c r="A404" s="279">
        <v>20</v>
      </c>
      <c r="B404" s="279">
        <v>4886168.7300000004</v>
      </c>
      <c r="C404" s="279">
        <v>2102466.2000000002</v>
      </c>
    </row>
    <row r="405" spans="1:3" ht="15" x14ac:dyDescent="0.35">
      <c r="A405" s="279">
        <v>21</v>
      </c>
      <c r="B405" s="279">
        <v>4886160.58</v>
      </c>
      <c r="C405" s="279">
        <v>2102461.84</v>
      </c>
    </row>
    <row r="406" spans="1:3" ht="15" x14ac:dyDescent="0.35">
      <c r="A406" s="279">
        <v>22</v>
      </c>
      <c r="B406" s="279">
        <v>4886152.87</v>
      </c>
      <c r="C406" s="279">
        <v>2102466.21</v>
      </c>
    </row>
    <row r="407" spans="1:3" ht="15" x14ac:dyDescent="0.35">
      <c r="A407" s="279">
        <v>23</v>
      </c>
      <c r="B407" s="279">
        <v>4886147.05</v>
      </c>
      <c r="C407" s="279">
        <v>2102475.09</v>
      </c>
    </row>
    <row r="408" spans="1:3" ht="15" x14ac:dyDescent="0.35">
      <c r="A408" s="279">
        <v>24</v>
      </c>
      <c r="B408" s="279">
        <v>4886144.7</v>
      </c>
      <c r="C408" s="279">
        <v>2102491.25</v>
      </c>
    </row>
    <row r="409" spans="1:3" ht="15" x14ac:dyDescent="0.35">
      <c r="A409" s="279">
        <v>25</v>
      </c>
      <c r="B409" s="279">
        <v>4886054.75</v>
      </c>
      <c r="C409" s="279">
        <v>2102569.2000000002</v>
      </c>
    </row>
    <row r="410" spans="1:3" ht="15" x14ac:dyDescent="0.35">
      <c r="A410" s="279">
        <v>26</v>
      </c>
      <c r="B410" s="279">
        <v>4886050</v>
      </c>
      <c r="C410" s="279">
        <v>2102573.31</v>
      </c>
    </row>
    <row r="411" spans="1:3" ht="15" x14ac:dyDescent="0.35">
      <c r="A411" s="279">
        <v>27</v>
      </c>
      <c r="B411" s="279">
        <v>4886037.49</v>
      </c>
      <c r="C411" s="279">
        <v>2102584.12</v>
      </c>
    </row>
    <row r="412" spans="1:3" ht="15" x14ac:dyDescent="0.35">
      <c r="A412" s="279">
        <v>28</v>
      </c>
      <c r="B412" s="279">
        <v>4885980.97</v>
      </c>
      <c r="C412" s="279">
        <v>2102604.29</v>
      </c>
    </row>
    <row r="413" spans="1:3" ht="15" x14ac:dyDescent="0.35">
      <c r="A413" s="279">
        <v>29</v>
      </c>
      <c r="B413" s="279">
        <v>4885982.24</v>
      </c>
      <c r="C413" s="279">
        <v>2102615.08</v>
      </c>
    </row>
    <row r="414" spans="1:3" ht="15" x14ac:dyDescent="0.35">
      <c r="A414" s="279">
        <v>30</v>
      </c>
      <c r="B414" s="279">
        <v>4885983.5999999996</v>
      </c>
      <c r="C414" s="279">
        <v>2102626.63</v>
      </c>
    </row>
    <row r="415" spans="1:3" ht="15" x14ac:dyDescent="0.35">
      <c r="A415" s="279">
        <v>31</v>
      </c>
      <c r="B415" s="279">
        <v>4885984.67</v>
      </c>
      <c r="C415" s="279">
        <v>2102633.9300000002</v>
      </c>
    </row>
    <row r="416" spans="1:3" ht="15" x14ac:dyDescent="0.35">
      <c r="A416" s="279">
        <v>32</v>
      </c>
      <c r="B416" s="279">
        <v>4885987.2</v>
      </c>
      <c r="C416" s="279">
        <v>2102643.46</v>
      </c>
    </row>
    <row r="417" spans="1:3" ht="15" x14ac:dyDescent="0.35">
      <c r="A417" s="279">
        <v>33</v>
      </c>
      <c r="B417" s="279">
        <v>4885994.8600000003</v>
      </c>
      <c r="C417" s="279">
        <v>2102672.37</v>
      </c>
    </row>
    <row r="418" spans="1:3" ht="15" x14ac:dyDescent="0.35">
      <c r="A418" s="279">
        <v>34</v>
      </c>
      <c r="B418" s="279">
        <v>4885998.6100000003</v>
      </c>
      <c r="C418" s="279">
        <v>2102686.5099999998</v>
      </c>
    </row>
    <row r="419" spans="1:3" ht="15" x14ac:dyDescent="0.35">
      <c r="A419" s="279">
        <v>35</v>
      </c>
      <c r="B419" s="279">
        <v>4886006.49</v>
      </c>
      <c r="C419" s="279">
        <v>2102707.4300000002</v>
      </c>
    </row>
    <row r="420" spans="1:3" ht="15" x14ac:dyDescent="0.35">
      <c r="A420" s="279">
        <v>36</v>
      </c>
      <c r="B420" s="279">
        <v>4886014.92</v>
      </c>
      <c r="C420" s="279">
        <v>2102730.3199999998</v>
      </c>
    </row>
    <row r="421" spans="1:3" ht="15" x14ac:dyDescent="0.35">
      <c r="A421" s="279">
        <v>37</v>
      </c>
      <c r="B421" s="279">
        <v>4886018.8</v>
      </c>
      <c r="C421" s="279">
        <v>2102740.84</v>
      </c>
    </row>
    <row r="422" spans="1:3" ht="15" x14ac:dyDescent="0.35">
      <c r="A422" s="279">
        <v>38</v>
      </c>
      <c r="B422" s="279">
        <v>4886024.88</v>
      </c>
      <c r="C422" s="279">
        <v>2102757.2799999998</v>
      </c>
    </row>
    <row r="423" spans="1:3" ht="15" x14ac:dyDescent="0.35">
      <c r="A423" s="279">
        <v>39</v>
      </c>
      <c r="B423" s="279">
        <v>4886034.54</v>
      </c>
      <c r="C423" s="279">
        <v>2102783.2400000002</v>
      </c>
    </row>
    <row r="424" spans="1:3" ht="15" x14ac:dyDescent="0.35">
      <c r="A424" s="279">
        <v>40</v>
      </c>
      <c r="B424" s="279">
        <v>4886041.5199999996</v>
      </c>
      <c r="C424" s="279">
        <v>2102802</v>
      </c>
    </row>
    <row r="425" spans="1:3" ht="15" x14ac:dyDescent="0.35">
      <c r="A425" s="279">
        <v>41</v>
      </c>
      <c r="B425" s="279">
        <v>4886044.74</v>
      </c>
      <c r="C425" s="279">
        <v>2102819.39</v>
      </c>
    </row>
    <row r="426" spans="1:3" ht="15" x14ac:dyDescent="0.35">
      <c r="A426" s="279">
        <v>42</v>
      </c>
      <c r="B426" s="279">
        <v>4886049.6900000004</v>
      </c>
      <c r="C426" s="279">
        <v>2102831.9300000002</v>
      </c>
    </row>
    <row r="427" spans="1:3" ht="15" x14ac:dyDescent="0.35">
      <c r="A427" s="279">
        <v>43</v>
      </c>
      <c r="B427" s="279">
        <v>4886059.13</v>
      </c>
      <c r="C427" s="279">
        <v>2102828.15</v>
      </c>
    </row>
    <row r="428" spans="1:3" ht="15" x14ac:dyDescent="0.35">
      <c r="A428" s="279">
        <v>44</v>
      </c>
      <c r="B428" s="279">
        <v>4886123.47</v>
      </c>
      <c r="C428" s="279">
        <v>2102804.38</v>
      </c>
    </row>
    <row r="429" spans="1:3" ht="15" x14ac:dyDescent="0.35">
      <c r="A429" s="279">
        <v>45</v>
      </c>
      <c r="B429" s="279">
        <v>4886166.21</v>
      </c>
      <c r="C429" s="279">
        <v>2102785.6</v>
      </c>
    </row>
    <row r="430" spans="1:3" ht="15" x14ac:dyDescent="0.35">
      <c r="A430" s="279">
        <v>46</v>
      </c>
      <c r="B430" s="279">
        <v>4886137.59</v>
      </c>
      <c r="C430" s="279">
        <v>2102713.89</v>
      </c>
    </row>
    <row r="431" spans="1:3" ht="15" x14ac:dyDescent="0.35">
      <c r="A431" s="279">
        <v>47</v>
      </c>
      <c r="B431" s="279">
        <v>4886134.54</v>
      </c>
      <c r="C431" s="279">
        <v>2102706.25</v>
      </c>
    </row>
    <row r="432" spans="1:3" ht="15" x14ac:dyDescent="0.35">
      <c r="A432" s="279">
        <v>48</v>
      </c>
      <c r="B432" s="279">
        <v>4886159.32</v>
      </c>
      <c r="C432" s="279">
        <v>2102695.9900000002</v>
      </c>
    </row>
    <row r="433" spans="1:3" ht="15" x14ac:dyDescent="0.35">
      <c r="A433" s="279">
        <v>49</v>
      </c>
      <c r="B433" s="279">
        <v>4886201.0599999996</v>
      </c>
      <c r="C433" s="279">
        <v>2102678.38</v>
      </c>
    </row>
    <row r="434" spans="1:3" ht="15" x14ac:dyDescent="0.35">
      <c r="A434" s="279">
        <v>50</v>
      </c>
      <c r="B434" s="279">
        <v>4886208.45</v>
      </c>
      <c r="C434" s="279">
        <v>2102661.86</v>
      </c>
    </row>
    <row r="436" spans="1:3" x14ac:dyDescent="0.35">
      <c r="A436" t="s">
        <v>2769</v>
      </c>
    </row>
    <row r="438" spans="1:3" ht="15" x14ac:dyDescent="0.35">
      <c r="A438" s="452" t="s">
        <v>2770</v>
      </c>
      <c r="B438" s="452"/>
      <c r="C438" s="452"/>
    </row>
    <row r="439" spans="1:3" ht="15" x14ac:dyDescent="0.35">
      <c r="A439" s="252" t="s">
        <v>427</v>
      </c>
      <c r="B439" s="252" t="s">
        <v>215</v>
      </c>
      <c r="C439" s="252" t="s">
        <v>216</v>
      </c>
    </row>
    <row r="440" spans="1:3" ht="15" x14ac:dyDescent="0.35">
      <c r="A440" s="279">
        <v>1</v>
      </c>
      <c r="B440" s="279">
        <v>4886040.8499999996</v>
      </c>
      <c r="C440" s="279">
        <v>2102160.29</v>
      </c>
    </row>
    <row r="441" spans="1:3" ht="15" x14ac:dyDescent="0.35">
      <c r="A441" s="279">
        <v>2</v>
      </c>
      <c r="B441" s="279">
        <v>4886035.2</v>
      </c>
      <c r="C441" s="279">
        <v>2102138.0099999998</v>
      </c>
    </row>
    <row r="442" spans="1:3" ht="15" x14ac:dyDescent="0.35">
      <c r="A442" s="279">
        <v>3</v>
      </c>
      <c r="B442" s="279">
        <v>4886026.8499999996</v>
      </c>
      <c r="C442" s="279">
        <v>2102107.94</v>
      </c>
    </row>
    <row r="443" spans="1:3" ht="15" x14ac:dyDescent="0.35">
      <c r="A443" s="279">
        <v>4</v>
      </c>
      <c r="B443" s="279">
        <v>4886027.32</v>
      </c>
      <c r="C443" s="279">
        <v>2102096.91</v>
      </c>
    </row>
    <row r="444" spans="1:3" ht="15" x14ac:dyDescent="0.35">
      <c r="A444" s="279">
        <v>5</v>
      </c>
      <c r="B444" s="279">
        <v>4886027.9400000004</v>
      </c>
      <c r="C444" s="279">
        <v>2102096.1</v>
      </c>
    </row>
    <row r="445" spans="1:3" ht="15" x14ac:dyDescent="0.35">
      <c r="A445" s="279">
        <v>6</v>
      </c>
      <c r="B445" s="279">
        <v>4886032.29</v>
      </c>
      <c r="C445" s="279">
        <v>2102090.41</v>
      </c>
    </row>
    <row r="446" spans="1:3" ht="15" x14ac:dyDescent="0.35">
      <c r="A446" s="279">
        <v>7</v>
      </c>
      <c r="B446" s="279">
        <v>4886044.3899999997</v>
      </c>
      <c r="C446" s="279">
        <v>2102078.27</v>
      </c>
    </row>
    <row r="447" spans="1:3" ht="15" x14ac:dyDescent="0.35">
      <c r="A447" s="279">
        <v>8</v>
      </c>
      <c r="B447" s="279">
        <v>4886056.34</v>
      </c>
      <c r="C447" s="279">
        <v>2102046.91</v>
      </c>
    </row>
    <row r="448" spans="1:3" ht="15" x14ac:dyDescent="0.35">
      <c r="A448" s="279">
        <v>9</v>
      </c>
      <c r="B448" s="279">
        <v>4886065.16</v>
      </c>
      <c r="C448" s="279">
        <v>2102015.02</v>
      </c>
    </row>
    <row r="449" spans="1:3" ht="15" x14ac:dyDescent="0.35">
      <c r="A449" s="279">
        <v>10</v>
      </c>
      <c r="B449" s="279">
        <v>4886074.76</v>
      </c>
      <c r="C449" s="279">
        <v>2101974.48</v>
      </c>
    </row>
    <row r="450" spans="1:3" ht="15" x14ac:dyDescent="0.35">
      <c r="A450" s="279">
        <v>11</v>
      </c>
      <c r="B450" s="279">
        <v>4886082.96</v>
      </c>
      <c r="C450" s="279">
        <v>2101954.9300000002</v>
      </c>
    </row>
    <row r="451" spans="1:3" ht="15" x14ac:dyDescent="0.35">
      <c r="A451" s="279">
        <v>12</v>
      </c>
      <c r="B451" s="279">
        <v>4886083.24</v>
      </c>
      <c r="C451" s="279">
        <v>2101954.31</v>
      </c>
    </row>
    <row r="452" spans="1:3" ht="15" x14ac:dyDescent="0.35">
      <c r="A452" s="279">
        <v>13</v>
      </c>
      <c r="B452" s="279">
        <v>4886080.41</v>
      </c>
      <c r="C452" s="279">
        <v>2101954.14</v>
      </c>
    </row>
    <row r="453" spans="1:3" ht="15" x14ac:dyDescent="0.35">
      <c r="A453" s="279">
        <v>14</v>
      </c>
      <c r="B453" s="279">
        <v>4886073.2</v>
      </c>
      <c r="C453" s="279">
        <v>2101954.06</v>
      </c>
    </row>
    <row r="454" spans="1:3" ht="15" x14ac:dyDescent="0.35">
      <c r="A454" s="279">
        <v>15</v>
      </c>
      <c r="B454" s="279">
        <v>4886075.3899999997</v>
      </c>
      <c r="C454" s="279">
        <v>2101932.79</v>
      </c>
    </row>
    <row r="455" spans="1:3" ht="15" x14ac:dyDescent="0.35">
      <c r="A455" s="279">
        <v>16</v>
      </c>
      <c r="B455" s="279">
        <v>4886076.32</v>
      </c>
      <c r="C455" s="279">
        <v>2101923.8399999999</v>
      </c>
    </row>
    <row r="456" spans="1:3" ht="15" x14ac:dyDescent="0.35">
      <c r="A456" s="279">
        <v>17</v>
      </c>
      <c r="B456" s="279">
        <v>4886065.22</v>
      </c>
      <c r="C456" s="279">
        <v>2101927.4700000002</v>
      </c>
    </row>
    <row r="457" spans="1:3" ht="15" x14ac:dyDescent="0.35">
      <c r="A457" s="279">
        <v>18</v>
      </c>
      <c r="B457" s="279">
        <v>4886056.88</v>
      </c>
      <c r="C457" s="279">
        <v>2101930.2000000002</v>
      </c>
    </row>
    <row r="458" spans="1:3" ht="15" x14ac:dyDescent="0.35">
      <c r="A458" s="279">
        <v>19</v>
      </c>
      <c r="B458" s="279">
        <v>4886053.8600000003</v>
      </c>
      <c r="C458" s="279">
        <v>2101929.77</v>
      </c>
    </row>
    <row r="459" spans="1:3" ht="15" x14ac:dyDescent="0.35">
      <c r="A459" s="279">
        <v>20</v>
      </c>
      <c r="B459" s="279">
        <v>4885999.7</v>
      </c>
      <c r="C459" s="279">
        <v>2101945.92</v>
      </c>
    </row>
    <row r="460" spans="1:3" ht="15" x14ac:dyDescent="0.35">
      <c r="A460" s="279">
        <v>21</v>
      </c>
      <c r="B460" s="279">
        <v>4885985.7699999996</v>
      </c>
      <c r="C460" s="279">
        <v>2101949.7999999998</v>
      </c>
    </row>
    <row r="461" spans="1:3" ht="15" x14ac:dyDescent="0.35">
      <c r="A461" s="279">
        <v>22</v>
      </c>
      <c r="B461" s="279">
        <v>4885908.4000000004</v>
      </c>
      <c r="C461" s="279">
        <v>2101976.96</v>
      </c>
    </row>
    <row r="462" spans="1:3" ht="15" x14ac:dyDescent="0.35">
      <c r="A462" s="279">
        <v>23</v>
      </c>
      <c r="B462" s="279">
        <v>4885916.5199999996</v>
      </c>
      <c r="C462" s="279">
        <v>2102047.96</v>
      </c>
    </row>
    <row r="463" spans="1:3" ht="15" x14ac:dyDescent="0.35">
      <c r="A463" s="279">
        <v>24</v>
      </c>
      <c r="B463" s="279">
        <v>4885915.9000000004</v>
      </c>
      <c r="C463" s="279">
        <v>2102078.6800000002</v>
      </c>
    </row>
    <row r="464" spans="1:3" ht="15" x14ac:dyDescent="0.35">
      <c r="A464" s="279">
        <v>25</v>
      </c>
      <c r="B464" s="279">
        <v>4885918.04</v>
      </c>
      <c r="C464" s="279">
        <v>2102098.91</v>
      </c>
    </row>
    <row r="465" spans="1:3" ht="15" x14ac:dyDescent="0.35">
      <c r="A465" s="279">
        <v>26</v>
      </c>
      <c r="B465" s="279">
        <v>4885916.5999999996</v>
      </c>
      <c r="C465" s="279">
        <v>2102099.3199999998</v>
      </c>
    </row>
    <row r="466" spans="1:3" ht="15" x14ac:dyDescent="0.35">
      <c r="A466" s="279">
        <v>27</v>
      </c>
      <c r="B466" s="279">
        <v>4885881.07</v>
      </c>
      <c r="C466" s="279">
        <v>2102109.46</v>
      </c>
    </row>
    <row r="467" spans="1:3" ht="15" x14ac:dyDescent="0.35">
      <c r="A467" s="279">
        <v>28</v>
      </c>
      <c r="B467" s="279">
        <v>4885887.99</v>
      </c>
      <c r="C467" s="279">
        <v>2102131.0099999998</v>
      </c>
    </row>
    <row r="468" spans="1:3" ht="15" x14ac:dyDescent="0.35">
      <c r="A468" s="279">
        <v>29</v>
      </c>
      <c r="B468" s="279">
        <v>4885853.18</v>
      </c>
      <c r="C468" s="279">
        <v>2102143.85</v>
      </c>
    </row>
    <row r="469" spans="1:3" ht="15" x14ac:dyDescent="0.35">
      <c r="A469" s="279">
        <v>30</v>
      </c>
      <c r="B469" s="279">
        <v>4885850.29</v>
      </c>
      <c r="C469" s="279">
        <v>2102144.91</v>
      </c>
    </row>
    <row r="470" spans="1:3" ht="15" x14ac:dyDescent="0.35">
      <c r="A470" s="279">
        <v>31</v>
      </c>
      <c r="B470" s="279">
        <v>4885832.82</v>
      </c>
      <c r="C470" s="279">
        <v>2102097.0299999998</v>
      </c>
    </row>
    <row r="471" spans="1:3" ht="15" x14ac:dyDescent="0.35">
      <c r="A471" s="279">
        <v>32</v>
      </c>
      <c r="B471" s="279">
        <v>4885812.87</v>
      </c>
      <c r="C471" s="279">
        <v>2102042.36</v>
      </c>
    </row>
    <row r="472" spans="1:3" ht="15" x14ac:dyDescent="0.35">
      <c r="A472" s="279">
        <v>33</v>
      </c>
      <c r="B472" s="279">
        <v>4885802.8499999996</v>
      </c>
      <c r="C472" s="279">
        <v>2102013.88</v>
      </c>
    </row>
    <row r="473" spans="1:3" ht="15" x14ac:dyDescent="0.35">
      <c r="A473" s="279">
        <v>34</v>
      </c>
      <c r="B473" s="279">
        <v>4885788.2</v>
      </c>
      <c r="C473" s="279">
        <v>2102019.9500000002</v>
      </c>
    </row>
    <row r="474" spans="1:3" ht="15" x14ac:dyDescent="0.35">
      <c r="A474" s="279">
        <v>35</v>
      </c>
      <c r="B474" s="279">
        <v>4885776.08</v>
      </c>
      <c r="C474" s="279">
        <v>2101970.15</v>
      </c>
    </row>
    <row r="475" spans="1:3" ht="15" x14ac:dyDescent="0.35">
      <c r="A475" s="279">
        <v>36</v>
      </c>
      <c r="B475" s="279">
        <v>4885769.3</v>
      </c>
      <c r="C475" s="279">
        <v>2101943.4900000002</v>
      </c>
    </row>
    <row r="476" spans="1:3" ht="15" x14ac:dyDescent="0.35">
      <c r="A476" s="279">
        <v>37</v>
      </c>
      <c r="B476" s="279">
        <v>4885708.18</v>
      </c>
      <c r="C476" s="279">
        <v>2101967.48</v>
      </c>
    </row>
    <row r="477" spans="1:3" ht="15" x14ac:dyDescent="0.35">
      <c r="A477" s="279">
        <v>38</v>
      </c>
      <c r="B477" s="279">
        <v>4885660.3</v>
      </c>
      <c r="C477" s="279">
        <v>2101988.85</v>
      </c>
    </row>
    <row r="478" spans="1:3" ht="15" x14ac:dyDescent="0.35">
      <c r="A478" s="279">
        <v>39</v>
      </c>
      <c r="B478" s="279">
        <v>4885630.59</v>
      </c>
      <c r="C478" s="279">
        <v>2102000.17</v>
      </c>
    </row>
    <row r="479" spans="1:3" ht="15" x14ac:dyDescent="0.35">
      <c r="A479" s="279">
        <v>40</v>
      </c>
      <c r="B479" s="279">
        <v>4885589.17</v>
      </c>
      <c r="C479" s="279">
        <v>2102014.2000000002</v>
      </c>
    </row>
    <row r="480" spans="1:3" ht="15" x14ac:dyDescent="0.35">
      <c r="A480" s="279">
        <v>41</v>
      </c>
      <c r="B480" s="279">
        <v>4885590.24</v>
      </c>
      <c r="C480" s="279">
        <v>2102018.1800000002</v>
      </c>
    </row>
    <row r="481" spans="1:3" ht="15" x14ac:dyDescent="0.35">
      <c r="A481" s="279">
        <v>42</v>
      </c>
      <c r="B481" s="279">
        <v>4885600.71</v>
      </c>
      <c r="C481" s="279">
        <v>2102050.8199999998</v>
      </c>
    </row>
    <row r="482" spans="1:3" ht="15" x14ac:dyDescent="0.35">
      <c r="A482" s="279">
        <v>43</v>
      </c>
      <c r="B482" s="279">
        <v>4885605.8899999997</v>
      </c>
      <c r="C482" s="279">
        <v>2102067</v>
      </c>
    </row>
    <row r="483" spans="1:3" ht="15" x14ac:dyDescent="0.35">
      <c r="A483" s="279">
        <v>44</v>
      </c>
      <c r="B483" s="279">
        <v>4885607.46</v>
      </c>
      <c r="C483" s="279">
        <v>2102072.36</v>
      </c>
    </row>
    <row r="484" spans="1:3" ht="15" x14ac:dyDescent="0.35">
      <c r="A484" s="279">
        <v>45</v>
      </c>
      <c r="B484" s="279">
        <v>4885616.51</v>
      </c>
      <c r="C484" s="279">
        <v>2102103.2200000002</v>
      </c>
    </row>
    <row r="485" spans="1:3" ht="15" x14ac:dyDescent="0.35">
      <c r="A485" s="279">
        <v>46</v>
      </c>
      <c r="B485" s="279">
        <v>4885619.0599999996</v>
      </c>
      <c r="C485" s="279">
        <v>2102111.9500000002</v>
      </c>
    </row>
    <row r="486" spans="1:3" ht="15" x14ac:dyDescent="0.35">
      <c r="A486" s="279">
        <v>47</v>
      </c>
      <c r="B486" s="279">
        <v>4885633.78</v>
      </c>
      <c r="C486" s="279">
        <v>2102106.5299999998</v>
      </c>
    </row>
    <row r="487" spans="1:3" ht="15" x14ac:dyDescent="0.35">
      <c r="A487" s="279">
        <v>48</v>
      </c>
      <c r="B487" s="279">
        <v>4885638.04</v>
      </c>
      <c r="C487" s="279">
        <v>2102119.86</v>
      </c>
    </row>
    <row r="488" spans="1:3" ht="15" x14ac:dyDescent="0.35">
      <c r="A488" s="279">
        <v>49</v>
      </c>
      <c r="B488" s="279">
        <v>4885637.63</v>
      </c>
      <c r="C488" s="279">
        <v>2102122.6800000002</v>
      </c>
    </row>
    <row r="489" spans="1:3" ht="15" x14ac:dyDescent="0.35">
      <c r="A489" s="279">
        <v>50</v>
      </c>
      <c r="B489" s="279">
        <v>4885650.38</v>
      </c>
      <c r="C489" s="279">
        <v>2102159.81</v>
      </c>
    </row>
    <row r="490" spans="1:3" ht="15" x14ac:dyDescent="0.35">
      <c r="A490" s="279">
        <v>51</v>
      </c>
      <c r="B490" s="279">
        <v>4885666.8600000003</v>
      </c>
      <c r="C490" s="279">
        <v>2102221.92</v>
      </c>
    </row>
    <row r="491" spans="1:3" ht="15" x14ac:dyDescent="0.35">
      <c r="A491" s="279">
        <v>52</v>
      </c>
      <c r="B491" s="279">
        <v>4885669</v>
      </c>
      <c r="C491" s="279">
        <v>2102232.9300000002</v>
      </c>
    </row>
    <row r="492" spans="1:3" ht="15" x14ac:dyDescent="0.35">
      <c r="A492" s="279">
        <v>53</v>
      </c>
      <c r="B492" s="279">
        <v>4885670.79</v>
      </c>
      <c r="C492" s="279">
        <v>2102234.54</v>
      </c>
    </row>
    <row r="493" spans="1:3" ht="15" x14ac:dyDescent="0.35">
      <c r="A493" s="279">
        <v>54</v>
      </c>
      <c r="B493" s="279">
        <v>4885671.32</v>
      </c>
      <c r="C493" s="279">
        <v>2102235.02</v>
      </c>
    </row>
    <row r="494" spans="1:3" ht="15" x14ac:dyDescent="0.35">
      <c r="A494" s="279">
        <v>55</v>
      </c>
      <c r="B494" s="279">
        <v>4885685.03</v>
      </c>
      <c r="C494" s="279">
        <v>2102247.36</v>
      </c>
    </row>
    <row r="495" spans="1:3" ht="15" x14ac:dyDescent="0.35">
      <c r="A495" s="279">
        <v>56</v>
      </c>
      <c r="B495" s="279">
        <v>4885685.1399999997</v>
      </c>
      <c r="C495" s="279">
        <v>2102247.46</v>
      </c>
    </row>
    <row r="496" spans="1:3" ht="15" x14ac:dyDescent="0.35">
      <c r="A496" s="279">
        <v>57</v>
      </c>
      <c r="B496" s="279">
        <v>4885685.34</v>
      </c>
      <c r="C496" s="279">
        <v>2102247.96</v>
      </c>
    </row>
    <row r="497" spans="1:3" ht="15" x14ac:dyDescent="0.35">
      <c r="A497" s="279">
        <v>58</v>
      </c>
      <c r="B497" s="279">
        <v>4885710.7699999996</v>
      </c>
      <c r="C497" s="279">
        <v>2102310.5499999998</v>
      </c>
    </row>
    <row r="498" spans="1:3" ht="15" x14ac:dyDescent="0.35">
      <c r="A498" s="279">
        <v>59</v>
      </c>
      <c r="B498" s="279">
        <v>4885726.8600000003</v>
      </c>
      <c r="C498" s="279">
        <v>2102312.2799999998</v>
      </c>
    </row>
    <row r="499" spans="1:3" ht="15" x14ac:dyDescent="0.35">
      <c r="A499" s="279">
        <v>60</v>
      </c>
      <c r="B499" s="279">
        <v>4885853.49</v>
      </c>
      <c r="C499" s="279">
        <v>2102272.02</v>
      </c>
    </row>
    <row r="500" spans="1:3" ht="15" x14ac:dyDescent="0.35">
      <c r="A500" s="279">
        <v>61</v>
      </c>
      <c r="B500" s="279">
        <v>4885889.0999999996</v>
      </c>
      <c r="C500" s="279">
        <v>2102260.41</v>
      </c>
    </row>
    <row r="501" spans="1:3" ht="15" x14ac:dyDescent="0.35">
      <c r="A501" s="279">
        <v>62</v>
      </c>
      <c r="B501" s="279">
        <v>4885923.42</v>
      </c>
      <c r="C501" s="279">
        <v>2102249.23</v>
      </c>
    </row>
    <row r="502" spans="1:3" ht="15" x14ac:dyDescent="0.35">
      <c r="A502" s="279">
        <v>63</v>
      </c>
      <c r="B502" s="279">
        <v>4885985.8</v>
      </c>
      <c r="C502" s="279">
        <v>2102232.38</v>
      </c>
    </row>
    <row r="503" spans="1:3" ht="15" x14ac:dyDescent="0.35">
      <c r="A503" s="279">
        <v>64</v>
      </c>
      <c r="B503" s="279">
        <v>4886028.18</v>
      </c>
      <c r="C503" s="279">
        <v>2102220.94</v>
      </c>
    </row>
    <row r="504" spans="1:3" ht="15" x14ac:dyDescent="0.35">
      <c r="A504" s="279">
        <v>65</v>
      </c>
      <c r="B504" s="279">
        <v>4886033.0199999996</v>
      </c>
      <c r="C504" s="279">
        <v>2102207.5499999998</v>
      </c>
    </row>
    <row r="505" spans="1:3" ht="15" x14ac:dyDescent="0.35">
      <c r="A505" s="279">
        <v>66</v>
      </c>
      <c r="B505" s="279">
        <v>4886036.5</v>
      </c>
      <c r="C505" s="279">
        <v>2102186.94</v>
      </c>
    </row>
    <row r="506" spans="1:3" ht="15" x14ac:dyDescent="0.35">
      <c r="A506" s="279">
        <v>67</v>
      </c>
      <c r="B506" s="279">
        <v>4886040.8499999996</v>
      </c>
      <c r="C506" s="279">
        <v>2102160.29</v>
      </c>
    </row>
    <row r="508" spans="1:3" x14ac:dyDescent="0.35">
      <c r="A508" t="s">
        <v>2771</v>
      </c>
    </row>
    <row r="510" spans="1:3" ht="15" x14ac:dyDescent="0.35">
      <c r="A510" s="452" t="s">
        <v>2772</v>
      </c>
      <c r="B510" s="452"/>
      <c r="C510" s="452"/>
    </row>
    <row r="511" spans="1:3" ht="15" x14ac:dyDescent="0.35">
      <c r="A511" s="252" t="s">
        <v>427</v>
      </c>
      <c r="B511" s="252" t="s">
        <v>215</v>
      </c>
      <c r="C511" s="252" t="s">
        <v>216</v>
      </c>
    </row>
    <row r="512" spans="1:3" ht="15" x14ac:dyDescent="0.35">
      <c r="A512" s="279">
        <v>1</v>
      </c>
      <c r="B512" s="279">
        <v>4887718.68</v>
      </c>
      <c r="C512" s="279">
        <v>2101249.88</v>
      </c>
    </row>
    <row r="513" spans="1:3" ht="15" x14ac:dyDescent="0.35">
      <c r="A513" s="279">
        <v>2</v>
      </c>
      <c r="B513" s="279">
        <v>4887737.68</v>
      </c>
      <c r="C513" s="279">
        <v>2101259.84</v>
      </c>
    </row>
    <row r="514" spans="1:3" ht="15" x14ac:dyDescent="0.35">
      <c r="A514" s="279">
        <v>3</v>
      </c>
      <c r="B514" s="279">
        <v>4887845.5599999996</v>
      </c>
      <c r="C514" s="279">
        <v>2101228.69</v>
      </c>
    </row>
    <row r="515" spans="1:3" ht="15" x14ac:dyDescent="0.35">
      <c r="A515" s="279">
        <v>4</v>
      </c>
      <c r="B515" s="279">
        <v>4887845.57</v>
      </c>
      <c r="C515" s="279">
        <v>2101231.69</v>
      </c>
    </row>
    <row r="516" spans="1:3" ht="15" x14ac:dyDescent="0.35">
      <c r="A516" s="279">
        <v>5</v>
      </c>
      <c r="B516" s="279">
        <v>4887947.45</v>
      </c>
      <c r="C516" s="279">
        <v>2101199.54</v>
      </c>
    </row>
    <row r="517" spans="1:3" ht="15" x14ac:dyDescent="0.35">
      <c r="A517" s="279">
        <v>6</v>
      </c>
      <c r="B517" s="279">
        <v>4887927.43</v>
      </c>
      <c r="C517" s="279">
        <v>2101178.59</v>
      </c>
    </row>
    <row r="518" spans="1:3" ht="15" x14ac:dyDescent="0.35">
      <c r="A518" s="279">
        <v>7</v>
      </c>
      <c r="B518" s="279">
        <v>4887892.3600000003</v>
      </c>
      <c r="C518" s="279">
        <v>2101119.6800000002</v>
      </c>
    </row>
    <row r="519" spans="1:3" ht="15" x14ac:dyDescent="0.35">
      <c r="A519" s="279">
        <v>8</v>
      </c>
      <c r="B519" s="279">
        <v>4887882.3099999996</v>
      </c>
      <c r="C519" s="279">
        <v>2101084.7200000002</v>
      </c>
    </row>
    <row r="520" spans="1:3" ht="15" x14ac:dyDescent="0.35">
      <c r="A520" s="279">
        <v>9</v>
      </c>
      <c r="B520" s="279">
        <v>4887879.21</v>
      </c>
      <c r="C520" s="279">
        <v>2101024.77</v>
      </c>
    </row>
    <row r="521" spans="1:3" ht="15" x14ac:dyDescent="0.35">
      <c r="A521" s="279">
        <v>10</v>
      </c>
      <c r="B521" s="279">
        <v>4887895.0999999996</v>
      </c>
      <c r="C521" s="279">
        <v>2100961.7799999998</v>
      </c>
    </row>
    <row r="522" spans="1:3" ht="15" x14ac:dyDescent="0.35">
      <c r="A522" s="279">
        <v>11</v>
      </c>
      <c r="B522" s="279">
        <v>4887893.09</v>
      </c>
      <c r="C522" s="279">
        <v>2100953.79</v>
      </c>
    </row>
    <row r="523" spans="1:3" ht="15" x14ac:dyDescent="0.35">
      <c r="A523" s="279">
        <v>12</v>
      </c>
      <c r="B523" s="279">
        <v>4887890.83</v>
      </c>
      <c r="C523" s="279">
        <v>2100793.9</v>
      </c>
    </row>
    <row r="524" spans="1:3" ht="15" x14ac:dyDescent="0.35">
      <c r="A524" s="279">
        <v>13</v>
      </c>
      <c r="B524" s="279">
        <v>4887862.8600000003</v>
      </c>
      <c r="C524" s="279">
        <v>2100795.94</v>
      </c>
    </row>
    <row r="525" spans="1:3" ht="15" x14ac:dyDescent="0.35">
      <c r="A525" s="279">
        <v>14</v>
      </c>
      <c r="B525" s="279">
        <v>4887864.87</v>
      </c>
      <c r="C525" s="279">
        <v>2100803.9300000002</v>
      </c>
    </row>
    <row r="526" spans="1:3" ht="15" x14ac:dyDescent="0.35">
      <c r="A526" s="279">
        <v>15</v>
      </c>
      <c r="B526" s="279">
        <v>4887853.87</v>
      </c>
      <c r="C526" s="279">
        <v>2100803.9500000002</v>
      </c>
    </row>
    <row r="527" spans="1:3" ht="15" x14ac:dyDescent="0.35">
      <c r="A527" s="279">
        <v>16</v>
      </c>
      <c r="B527" s="279">
        <v>4887854.8600000003</v>
      </c>
      <c r="C527" s="279">
        <v>2100796.9500000002</v>
      </c>
    </row>
    <row r="528" spans="1:3" ht="15" x14ac:dyDescent="0.35">
      <c r="A528" s="279">
        <v>17</v>
      </c>
      <c r="B528" s="279">
        <v>4887824.88</v>
      </c>
      <c r="C528" s="279">
        <v>2100798</v>
      </c>
    </row>
    <row r="529" spans="1:3" ht="15" x14ac:dyDescent="0.35">
      <c r="A529" s="279">
        <v>18</v>
      </c>
      <c r="B529" s="279">
        <v>4887822.8899999997</v>
      </c>
      <c r="C529" s="279">
        <v>2100804</v>
      </c>
    </row>
    <row r="530" spans="1:3" ht="15" x14ac:dyDescent="0.35">
      <c r="A530" s="279">
        <v>19</v>
      </c>
      <c r="B530" s="279">
        <v>4887763.9400000004</v>
      </c>
      <c r="C530" s="279">
        <v>2100806.09</v>
      </c>
    </row>
    <row r="531" spans="1:3" ht="15" x14ac:dyDescent="0.35">
      <c r="A531" s="279">
        <v>20</v>
      </c>
      <c r="B531" s="279">
        <v>4887721.97</v>
      </c>
      <c r="C531" s="279">
        <v>2100813.16</v>
      </c>
    </row>
    <row r="532" spans="1:3" ht="15" x14ac:dyDescent="0.35">
      <c r="A532" s="279">
        <v>21</v>
      </c>
      <c r="B532" s="279">
        <v>4887713.99</v>
      </c>
      <c r="C532" s="279">
        <v>2100818.17</v>
      </c>
    </row>
    <row r="533" spans="1:3" ht="15" x14ac:dyDescent="0.35">
      <c r="A533" s="279">
        <v>22</v>
      </c>
      <c r="B533" s="279">
        <v>4887712.9800000004</v>
      </c>
      <c r="C533" s="279">
        <v>2100815.17</v>
      </c>
    </row>
    <row r="534" spans="1:3" ht="15" x14ac:dyDescent="0.35">
      <c r="A534" s="279">
        <v>23</v>
      </c>
      <c r="B534" s="279">
        <v>4887643.0599999996</v>
      </c>
      <c r="C534" s="279">
        <v>2100837.27</v>
      </c>
    </row>
    <row r="535" spans="1:3" ht="15" x14ac:dyDescent="0.35">
      <c r="A535" s="279">
        <v>24</v>
      </c>
      <c r="B535" s="279">
        <v>4887551.18</v>
      </c>
      <c r="C535" s="279">
        <v>2100873.39</v>
      </c>
    </row>
    <row r="536" spans="1:3" ht="15" x14ac:dyDescent="0.35">
      <c r="A536" s="279">
        <v>25</v>
      </c>
      <c r="B536" s="279">
        <v>4887563.22</v>
      </c>
      <c r="C536" s="279">
        <v>2100900.36</v>
      </c>
    </row>
    <row r="537" spans="1:3" ht="15" x14ac:dyDescent="0.35">
      <c r="A537" s="279">
        <v>26</v>
      </c>
      <c r="B537" s="279">
        <v>4887659.75</v>
      </c>
      <c r="C537" s="279">
        <v>2101266.96</v>
      </c>
    </row>
    <row r="538" spans="1:3" ht="15" x14ac:dyDescent="0.35">
      <c r="A538" s="279">
        <v>27</v>
      </c>
      <c r="B538" s="279">
        <v>4887718.68</v>
      </c>
      <c r="C538" s="279">
        <v>2101249.88</v>
      </c>
    </row>
  </sheetData>
  <mergeCells count="7">
    <mergeCell ref="A510:C510"/>
    <mergeCell ref="A5:C5"/>
    <mergeCell ref="A109:C109"/>
    <mergeCell ref="A110:C110"/>
    <mergeCell ref="A238:C238"/>
    <mergeCell ref="A383:C383"/>
    <mergeCell ref="A438:C43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B881-ED00-4C9B-98EF-2657871DE8B2}">
  <sheetPr>
    <tabColor theme="8" tint="0.39997558519241921"/>
  </sheetPr>
  <dimension ref="A1:B95"/>
  <sheetViews>
    <sheetView workbookViewId="0">
      <selection activeCell="E17" sqref="E17"/>
    </sheetView>
  </sheetViews>
  <sheetFormatPr baseColWidth="10" defaultRowHeight="14.5" x14ac:dyDescent="0.35"/>
  <cols>
    <col min="1" max="1" width="8.1796875" customWidth="1"/>
    <col min="2" max="2" width="71.81640625" customWidth="1"/>
  </cols>
  <sheetData>
    <row r="1" spans="1:2" x14ac:dyDescent="0.35">
      <c r="A1" s="471" t="s">
        <v>209</v>
      </c>
      <c r="B1" s="471"/>
    </row>
    <row r="2" spans="1:2" x14ac:dyDescent="0.35">
      <c r="A2" s="6" t="s">
        <v>43</v>
      </c>
      <c r="B2" s="6" t="s">
        <v>44</v>
      </c>
    </row>
    <row r="3" spans="1:2" x14ac:dyDescent="0.35">
      <c r="A3" s="470" t="s">
        <v>45</v>
      </c>
      <c r="B3" s="470"/>
    </row>
    <row r="4" spans="1:2" ht="29" x14ac:dyDescent="0.35">
      <c r="A4" s="8" t="s">
        <v>46</v>
      </c>
      <c r="B4" s="8" t="s">
        <v>47</v>
      </c>
    </row>
    <row r="5" spans="1:2" x14ac:dyDescent="0.35">
      <c r="A5" s="8"/>
      <c r="B5" s="8" t="s">
        <v>48</v>
      </c>
    </row>
    <row r="6" spans="1:2" x14ac:dyDescent="0.35">
      <c r="A6" s="8" t="s">
        <v>49</v>
      </c>
      <c r="B6" s="8" t="s">
        <v>50</v>
      </c>
    </row>
    <row r="7" spans="1:2" x14ac:dyDescent="0.35">
      <c r="A7" s="8" t="s">
        <v>51</v>
      </c>
      <c r="B7" s="8" t="s">
        <v>52</v>
      </c>
    </row>
    <row r="8" spans="1:2" x14ac:dyDescent="0.35">
      <c r="A8" s="8" t="s">
        <v>53</v>
      </c>
      <c r="B8" s="8" t="s">
        <v>54</v>
      </c>
    </row>
    <row r="9" spans="1:2" x14ac:dyDescent="0.35">
      <c r="A9" s="8" t="s">
        <v>55</v>
      </c>
      <c r="B9" s="8" t="s">
        <v>56</v>
      </c>
    </row>
    <row r="10" spans="1:2" x14ac:dyDescent="0.35">
      <c r="A10" s="8" t="s">
        <v>57</v>
      </c>
      <c r="B10" s="8" t="s">
        <v>58</v>
      </c>
    </row>
    <row r="11" spans="1:2" x14ac:dyDescent="0.35">
      <c r="A11" s="8" t="s">
        <v>59</v>
      </c>
      <c r="B11" s="8" t="s">
        <v>60</v>
      </c>
    </row>
    <row r="12" spans="1:2" x14ac:dyDescent="0.35">
      <c r="A12" s="8" t="s">
        <v>61</v>
      </c>
      <c r="B12" s="8" t="s">
        <v>62</v>
      </c>
    </row>
    <row r="13" spans="1:2" x14ac:dyDescent="0.35">
      <c r="A13" s="472" t="s">
        <v>114</v>
      </c>
      <c r="B13" s="472"/>
    </row>
    <row r="14" spans="1:2" x14ac:dyDescent="0.35">
      <c r="A14" s="470" t="s">
        <v>63</v>
      </c>
      <c r="B14" s="470"/>
    </row>
    <row r="15" spans="1:2" x14ac:dyDescent="0.35">
      <c r="A15" s="8" t="s">
        <v>64</v>
      </c>
      <c r="B15" s="8" t="s">
        <v>65</v>
      </c>
    </row>
    <row r="16" spans="1:2" x14ac:dyDescent="0.35">
      <c r="A16" s="8" t="s">
        <v>66</v>
      </c>
      <c r="B16" s="8" t="s">
        <v>67</v>
      </c>
    </row>
    <row r="17" spans="1:2" x14ac:dyDescent="0.35">
      <c r="A17" s="8" t="s">
        <v>68</v>
      </c>
      <c r="B17" s="8" t="s">
        <v>69</v>
      </c>
    </row>
    <row r="18" spans="1:2" x14ac:dyDescent="0.35">
      <c r="A18" s="8" t="s">
        <v>70</v>
      </c>
      <c r="B18" s="8" t="s">
        <v>71</v>
      </c>
    </row>
    <row r="19" spans="1:2" x14ac:dyDescent="0.35">
      <c r="A19" s="8" t="s">
        <v>72</v>
      </c>
      <c r="B19" s="8" t="s">
        <v>73</v>
      </c>
    </row>
    <row r="20" spans="1:2" x14ac:dyDescent="0.35">
      <c r="A20" s="8" t="s">
        <v>74</v>
      </c>
      <c r="B20" s="8" t="s">
        <v>75</v>
      </c>
    </row>
    <row r="21" spans="1:2" x14ac:dyDescent="0.35">
      <c r="A21" s="8" t="s">
        <v>76</v>
      </c>
      <c r="B21" s="8" t="s">
        <v>77</v>
      </c>
    </row>
    <row r="22" spans="1:2" ht="29" x14ac:dyDescent="0.35">
      <c r="A22" s="8" t="s">
        <v>78</v>
      </c>
      <c r="B22" s="8" t="s">
        <v>79</v>
      </c>
    </row>
    <row r="23" spans="1:2" x14ac:dyDescent="0.35">
      <c r="A23" s="8" t="s">
        <v>80</v>
      </c>
      <c r="B23" s="8" t="s">
        <v>81</v>
      </c>
    </row>
    <row r="24" spans="1:2" x14ac:dyDescent="0.35">
      <c r="A24" s="8" t="s">
        <v>82</v>
      </c>
      <c r="B24" s="8" t="s">
        <v>83</v>
      </c>
    </row>
    <row r="25" spans="1:2" x14ac:dyDescent="0.35">
      <c r="A25" s="8" t="s">
        <v>84</v>
      </c>
      <c r="B25" s="8" t="s">
        <v>85</v>
      </c>
    </row>
    <row r="26" spans="1:2" x14ac:dyDescent="0.35">
      <c r="A26" s="8" t="s">
        <v>86</v>
      </c>
      <c r="B26" s="8" t="s">
        <v>87</v>
      </c>
    </row>
    <row r="27" spans="1:2" x14ac:dyDescent="0.35">
      <c r="A27" s="8" t="s">
        <v>88</v>
      </c>
      <c r="B27" s="8" t="s">
        <v>89</v>
      </c>
    </row>
    <row r="28" spans="1:2" x14ac:dyDescent="0.35">
      <c r="A28" s="8" t="s">
        <v>90</v>
      </c>
      <c r="B28" s="8" t="s">
        <v>91</v>
      </c>
    </row>
    <row r="29" spans="1:2" x14ac:dyDescent="0.35">
      <c r="A29" s="8" t="s">
        <v>92</v>
      </c>
      <c r="B29" s="8" t="s">
        <v>93</v>
      </c>
    </row>
    <row r="30" spans="1:2" x14ac:dyDescent="0.35">
      <c r="A30" s="8" t="s">
        <v>94</v>
      </c>
      <c r="B30" s="8" t="s">
        <v>95</v>
      </c>
    </row>
    <row r="31" spans="1:2" x14ac:dyDescent="0.35">
      <c r="A31" s="8" t="s">
        <v>96</v>
      </c>
      <c r="B31" s="8" t="s">
        <v>97</v>
      </c>
    </row>
    <row r="32" spans="1:2" x14ac:dyDescent="0.35">
      <c r="A32" s="8" t="s">
        <v>98</v>
      </c>
      <c r="B32" s="8" t="s">
        <v>99</v>
      </c>
    </row>
    <row r="33" spans="1:2" x14ac:dyDescent="0.35">
      <c r="A33" s="8" t="s">
        <v>100</v>
      </c>
      <c r="B33" s="8" t="s">
        <v>101</v>
      </c>
    </row>
    <row r="34" spans="1:2" x14ac:dyDescent="0.35">
      <c r="A34" s="8" t="s">
        <v>102</v>
      </c>
      <c r="B34" s="8" t="s">
        <v>103</v>
      </c>
    </row>
    <row r="35" spans="1:2" x14ac:dyDescent="0.35">
      <c r="A35" s="8" t="s">
        <v>104</v>
      </c>
      <c r="B35" s="8" t="s">
        <v>105</v>
      </c>
    </row>
    <row r="36" spans="1:2" x14ac:dyDescent="0.35">
      <c r="A36" s="8" t="s">
        <v>106</v>
      </c>
      <c r="B36" s="8" t="s">
        <v>107</v>
      </c>
    </row>
    <row r="37" spans="1:2" x14ac:dyDescent="0.35">
      <c r="A37" s="8" t="s">
        <v>108</v>
      </c>
      <c r="B37" s="8" t="s">
        <v>109</v>
      </c>
    </row>
    <row r="38" spans="1:2" x14ac:dyDescent="0.35">
      <c r="A38" s="8" t="s">
        <v>110</v>
      </c>
      <c r="B38" s="8" t="s">
        <v>111</v>
      </c>
    </row>
    <row r="39" spans="1:2" x14ac:dyDescent="0.35">
      <c r="A39" s="8" t="s">
        <v>112</v>
      </c>
      <c r="B39" s="8" t="s">
        <v>113</v>
      </c>
    </row>
    <row r="40" spans="1:2" x14ac:dyDescent="0.35">
      <c r="A40" s="472" t="s">
        <v>132</v>
      </c>
      <c r="B40" s="472"/>
    </row>
    <row r="41" spans="1:2" x14ac:dyDescent="0.35">
      <c r="A41" s="8" t="s">
        <v>115</v>
      </c>
      <c r="B41" s="8" t="s">
        <v>116</v>
      </c>
    </row>
    <row r="42" spans="1:2" x14ac:dyDescent="0.35">
      <c r="A42" s="8" t="s">
        <v>117</v>
      </c>
      <c r="B42" s="8" t="s">
        <v>118</v>
      </c>
    </row>
    <row r="43" spans="1:2" x14ac:dyDescent="0.35">
      <c r="A43" s="8" t="s">
        <v>119</v>
      </c>
      <c r="B43" s="8" t="s">
        <v>120</v>
      </c>
    </row>
    <row r="44" spans="1:2" x14ac:dyDescent="0.35">
      <c r="A44" s="8" t="s">
        <v>121</v>
      </c>
      <c r="B44" s="8" t="s">
        <v>122</v>
      </c>
    </row>
    <row r="45" spans="1:2" x14ac:dyDescent="0.35">
      <c r="A45" s="8" t="s">
        <v>123</v>
      </c>
      <c r="B45" s="8" t="s">
        <v>124</v>
      </c>
    </row>
    <row r="46" spans="1:2" x14ac:dyDescent="0.35">
      <c r="A46" s="8" t="s">
        <v>125</v>
      </c>
      <c r="B46" s="8" t="s">
        <v>105</v>
      </c>
    </row>
    <row r="47" spans="1:2" x14ac:dyDescent="0.35">
      <c r="A47" s="8" t="s">
        <v>126</v>
      </c>
      <c r="B47" s="8" t="s">
        <v>127</v>
      </c>
    </row>
    <row r="48" spans="1:2" x14ac:dyDescent="0.35">
      <c r="A48" s="8" t="s">
        <v>128</v>
      </c>
      <c r="B48" s="8" t="s">
        <v>129</v>
      </c>
    </row>
    <row r="49" spans="1:2" x14ac:dyDescent="0.35">
      <c r="A49" s="8" t="s">
        <v>130</v>
      </c>
      <c r="B49" s="8" t="s">
        <v>131</v>
      </c>
    </row>
    <row r="50" spans="1:2" x14ac:dyDescent="0.35">
      <c r="A50" s="472" t="s">
        <v>133</v>
      </c>
      <c r="B50" s="472"/>
    </row>
    <row r="51" spans="1:2" x14ac:dyDescent="0.35">
      <c r="A51" s="8" t="s">
        <v>134</v>
      </c>
      <c r="B51" s="8" t="s">
        <v>135</v>
      </c>
    </row>
    <row r="52" spans="1:2" x14ac:dyDescent="0.35">
      <c r="A52" s="8" t="s">
        <v>136</v>
      </c>
      <c r="B52" s="8" t="s">
        <v>137</v>
      </c>
    </row>
    <row r="53" spans="1:2" x14ac:dyDescent="0.35">
      <c r="A53" s="8" t="s">
        <v>138</v>
      </c>
      <c r="B53" s="8" t="s">
        <v>137</v>
      </c>
    </row>
    <row r="54" spans="1:2" x14ac:dyDescent="0.35">
      <c r="A54" s="470" t="s">
        <v>157</v>
      </c>
      <c r="B54" s="470"/>
    </row>
    <row r="55" spans="1:2" x14ac:dyDescent="0.35">
      <c r="A55" s="470" t="s">
        <v>63</v>
      </c>
      <c r="B55" s="470"/>
    </row>
    <row r="56" spans="1:2" x14ac:dyDescent="0.35">
      <c r="A56" s="8" t="s">
        <v>139</v>
      </c>
      <c r="B56" s="8" t="s">
        <v>140</v>
      </c>
    </row>
    <row r="57" spans="1:2" x14ac:dyDescent="0.35">
      <c r="A57" s="8" t="s">
        <v>141</v>
      </c>
      <c r="B57" s="8" t="s">
        <v>142</v>
      </c>
    </row>
    <row r="58" spans="1:2" x14ac:dyDescent="0.35">
      <c r="A58" s="8" t="s">
        <v>143</v>
      </c>
      <c r="B58" s="8" t="s">
        <v>144</v>
      </c>
    </row>
    <row r="59" spans="1:2" x14ac:dyDescent="0.35">
      <c r="A59" s="8" t="s">
        <v>145</v>
      </c>
      <c r="B59" s="8" t="s">
        <v>146</v>
      </c>
    </row>
    <row r="60" spans="1:2" ht="29" x14ac:dyDescent="0.35">
      <c r="A60" s="8" t="s">
        <v>147</v>
      </c>
      <c r="B60" s="8" t="s">
        <v>148</v>
      </c>
    </row>
    <row r="61" spans="1:2" x14ac:dyDescent="0.35">
      <c r="A61" s="8" t="s">
        <v>149</v>
      </c>
      <c r="B61" s="8" t="s">
        <v>150</v>
      </c>
    </row>
    <row r="62" spans="1:2" x14ac:dyDescent="0.35">
      <c r="A62" s="8" t="s">
        <v>151</v>
      </c>
      <c r="B62" s="8" t="s">
        <v>152</v>
      </c>
    </row>
    <row r="63" spans="1:2" x14ac:dyDescent="0.35">
      <c r="A63" s="8" t="s">
        <v>153</v>
      </c>
      <c r="B63" s="8" t="s">
        <v>154</v>
      </c>
    </row>
    <row r="64" spans="1:2" x14ac:dyDescent="0.35">
      <c r="A64" s="8" t="s">
        <v>155</v>
      </c>
      <c r="B64" s="8" t="s">
        <v>156</v>
      </c>
    </row>
    <row r="65" spans="1:2" x14ac:dyDescent="0.35">
      <c r="A65" s="470" t="s">
        <v>164</v>
      </c>
      <c r="B65" s="470"/>
    </row>
    <row r="66" spans="1:2" x14ac:dyDescent="0.35">
      <c r="A66" s="8" t="s">
        <v>158</v>
      </c>
      <c r="B66" s="8" t="s">
        <v>159</v>
      </c>
    </row>
    <row r="67" spans="1:2" x14ac:dyDescent="0.35">
      <c r="A67" s="8" t="s">
        <v>160</v>
      </c>
      <c r="B67" s="8" t="s">
        <v>109</v>
      </c>
    </row>
    <row r="68" spans="1:2" x14ac:dyDescent="0.35">
      <c r="A68" s="8" t="s">
        <v>161</v>
      </c>
      <c r="B68" s="8" t="s">
        <v>162</v>
      </c>
    </row>
    <row r="69" spans="1:2" x14ac:dyDescent="0.35">
      <c r="A69" s="8" t="s">
        <v>163</v>
      </c>
      <c r="B69" s="8" t="s">
        <v>162</v>
      </c>
    </row>
    <row r="70" spans="1:2" x14ac:dyDescent="0.35">
      <c r="A70" s="470" t="s">
        <v>132</v>
      </c>
      <c r="B70" s="470"/>
    </row>
    <row r="71" spans="1:2" x14ac:dyDescent="0.35">
      <c r="A71" s="8" t="s">
        <v>165</v>
      </c>
      <c r="B71" s="8" t="s">
        <v>166</v>
      </c>
    </row>
    <row r="72" spans="1:2" x14ac:dyDescent="0.35">
      <c r="A72" s="8" t="s">
        <v>167</v>
      </c>
      <c r="B72" s="8" t="s">
        <v>131</v>
      </c>
    </row>
    <row r="73" spans="1:2" x14ac:dyDescent="0.35">
      <c r="A73" s="8" t="s">
        <v>168</v>
      </c>
      <c r="B73" s="8" t="s">
        <v>169</v>
      </c>
    </row>
    <row r="74" spans="1:2" x14ac:dyDescent="0.35">
      <c r="A74" s="8" t="s">
        <v>170</v>
      </c>
      <c r="B74" s="8" t="s">
        <v>171</v>
      </c>
    </row>
    <row r="75" spans="1:2" x14ac:dyDescent="0.35">
      <c r="A75" s="8" t="s">
        <v>172</v>
      </c>
      <c r="B75" s="8" t="s">
        <v>173</v>
      </c>
    </row>
    <row r="76" spans="1:2" x14ac:dyDescent="0.35">
      <c r="A76" s="8" t="s">
        <v>174</v>
      </c>
      <c r="B76" s="8" t="s">
        <v>175</v>
      </c>
    </row>
    <row r="77" spans="1:2" x14ac:dyDescent="0.35">
      <c r="A77" s="8" t="s">
        <v>176</v>
      </c>
      <c r="B77" s="8" t="s">
        <v>177</v>
      </c>
    </row>
    <row r="78" spans="1:2" x14ac:dyDescent="0.35">
      <c r="A78" s="8" t="s">
        <v>178</v>
      </c>
      <c r="B78" s="8" t="s">
        <v>179</v>
      </c>
    </row>
    <row r="79" spans="1:2" x14ac:dyDescent="0.35">
      <c r="A79" s="8" t="s">
        <v>180</v>
      </c>
      <c r="B79" s="8" t="s">
        <v>181</v>
      </c>
    </row>
    <row r="80" spans="1:2" x14ac:dyDescent="0.35">
      <c r="A80" s="470" t="s">
        <v>182</v>
      </c>
      <c r="B80" s="470"/>
    </row>
    <row r="81" spans="1:2" x14ac:dyDescent="0.35">
      <c r="A81" s="8"/>
      <c r="B81" s="9" t="s">
        <v>63</v>
      </c>
    </row>
    <row r="82" spans="1:2" x14ac:dyDescent="0.35">
      <c r="A82" s="8" t="s">
        <v>183</v>
      </c>
      <c r="B82" s="8" t="s">
        <v>85</v>
      </c>
    </row>
    <row r="83" spans="1:2" x14ac:dyDescent="0.35">
      <c r="A83" s="8" t="s">
        <v>184</v>
      </c>
      <c r="B83" s="8" t="s">
        <v>87</v>
      </c>
    </row>
    <row r="84" spans="1:2" x14ac:dyDescent="0.35">
      <c r="A84" s="8" t="s">
        <v>185</v>
      </c>
      <c r="B84" s="8" t="s">
        <v>186</v>
      </c>
    </row>
    <row r="85" spans="1:2" x14ac:dyDescent="0.35">
      <c r="A85" s="8" t="s">
        <v>187</v>
      </c>
      <c r="B85" s="8" t="s">
        <v>188</v>
      </c>
    </row>
    <row r="86" spans="1:2" x14ac:dyDescent="0.35">
      <c r="A86" s="8" t="s">
        <v>189</v>
      </c>
      <c r="B86" s="8" t="s">
        <v>190</v>
      </c>
    </row>
    <row r="87" spans="1:2" x14ac:dyDescent="0.35">
      <c r="A87" s="8" t="s">
        <v>191</v>
      </c>
      <c r="B87" s="8" t="s">
        <v>192</v>
      </c>
    </row>
    <row r="88" spans="1:2" x14ac:dyDescent="0.35">
      <c r="A88" s="8" t="s">
        <v>193</v>
      </c>
      <c r="B88" s="8" t="s">
        <v>194</v>
      </c>
    </row>
    <row r="89" spans="1:2" x14ac:dyDescent="0.35">
      <c r="A89" s="8" t="s">
        <v>195</v>
      </c>
      <c r="B89" s="8" t="s">
        <v>196</v>
      </c>
    </row>
    <row r="90" spans="1:2" x14ac:dyDescent="0.35">
      <c r="A90" s="8" t="s">
        <v>197</v>
      </c>
      <c r="B90" s="8" t="s">
        <v>198</v>
      </c>
    </row>
    <row r="91" spans="1:2" x14ac:dyDescent="0.35">
      <c r="A91" s="8" t="s">
        <v>199</v>
      </c>
      <c r="B91" s="8" t="s">
        <v>200</v>
      </c>
    </row>
    <row r="92" spans="1:2" x14ac:dyDescent="0.35">
      <c r="A92" s="8" t="s">
        <v>201</v>
      </c>
      <c r="B92" s="8" t="s">
        <v>202</v>
      </c>
    </row>
    <row r="93" spans="1:2" x14ac:dyDescent="0.35">
      <c r="A93" s="8" t="s">
        <v>203</v>
      </c>
      <c r="B93" s="8" t="s">
        <v>204</v>
      </c>
    </row>
    <row r="94" spans="1:2" x14ac:dyDescent="0.35">
      <c r="A94" s="8" t="s">
        <v>205</v>
      </c>
      <c r="B94" s="8" t="s">
        <v>206</v>
      </c>
    </row>
    <row r="95" spans="1:2" x14ac:dyDescent="0.35">
      <c r="A95" s="8" t="s">
        <v>207</v>
      </c>
      <c r="B95" s="8" t="s">
        <v>208</v>
      </c>
    </row>
  </sheetData>
  <mergeCells count="11">
    <mergeCell ref="A55:B55"/>
    <mergeCell ref="A65:B65"/>
    <mergeCell ref="A70:B70"/>
    <mergeCell ref="A80:B80"/>
    <mergeCell ref="A1:B1"/>
    <mergeCell ref="A3:B3"/>
    <mergeCell ref="A13:B13"/>
    <mergeCell ref="A14:B14"/>
    <mergeCell ref="A40:B40"/>
    <mergeCell ref="A50:B50"/>
    <mergeCell ref="A54:B5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08AB9-BE69-466E-A29A-BF80E7BD6FE8}">
  <sheetPr>
    <tabColor theme="8" tint="0.39997558519241921"/>
  </sheetPr>
  <dimension ref="A1:M55"/>
  <sheetViews>
    <sheetView workbookViewId="0">
      <selection activeCell="E17" sqref="E17"/>
    </sheetView>
  </sheetViews>
  <sheetFormatPr baseColWidth="10" defaultRowHeight="14.5" x14ac:dyDescent="0.35"/>
  <sheetData>
    <row r="1" spans="1:13" x14ac:dyDescent="0.35">
      <c r="A1" t="s">
        <v>211</v>
      </c>
    </row>
    <row r="3" spans="1:13" x14ac:dyDescent="0.35">
      <c r="A3" t="s">
        <v>212</v>
      </c>
    </row>
    <row r="5" spans="1:13" ht="16" x14ac:dyDescent="0.35">
      <c r="A5" s="475" t="s">
        <v>213</v>
      </c>
      <c r="B5" s="475"/>
      <c r="C5" s="475"/>
      <c r="D5" s="475"/>
      <c r="E5" s="475"/>
      <c r="F5" s="475"/>
      <c r="G5" s="475"/>
      <c r="H5" s="475"/>
      <c r="I5" s="475"/>
      <c r="J5" s="475"/>
      <c r="K5" s="475"/>
      <c r="L5" s="475"/>
      <c r="M5" s="1"/>
    </row>
    <row r="6" spans="1:13" ht="16" x14ac:dyDescent="0.35">
      <c r="A6" s="11" t="s">
        <v>214</v>
      </c>
      <c r="B6" s="11" t="s">
        <v>215</v>
      </c>
      <c r="C6" s="11" t="s">
        <v>216</v>
      </c>
      <c r="D6" s="11" t="s">
        <v>214</v>
      </c>
      <c r="E6" s="11" t="s">
        <v>215</v>
      </c>
      <c r="F6" s="11" t="s">
        <v>216</v>
      </c>
      <c r="G6" s="11" t="s">
        <v>214</v>
      </c>
      <c r="H6" s="11" t="s">
        <v>215</v>
      </c>
      <c r="I6" s="11" t="s">
        <v>216</v>
      </c>
      <c r="J6" s="11" t="s">
        <v>214</v>
      </c>
      <c r="K6" s="11" t="s">
        <v>215</v>
      </c>
      <c r="L6" s="11" t="s">
        <v>216</v>
      </c>
      <c r="M6" s="1"/>
    </row>
    <row r="7" spans="1:13" ht="16" x14ac:dyDescent="0.35">
      <c r="A7" s="10">
        <v>1</v>
      </c>
      <c r="B7" s="12">
        <v>1004641</v>
      </c>
      <c r="C7" s="12">
        <v>1036027</v>
      </c>
      <c r="D7" s="10">
        <v>33</v>
      </c>
      <c r="E7" s="12">
        <v>1005644</v>
      </c>
      <c r="F7" s="12">
        <v>1034555</v>
      </c>
      <c r="G7" s="10">
        <v>65</v>
      </c>
      <c r="H7" s="12">
        <v>1007338</v>
      </c>
      <c r="I7" s="12">
        <v>1035647</v>
      </c>
      <c r="J7" s="10">
        <v>97</v>
      </c>
      <c r="K7" s="12">
        <v>1005154</v>
      </c>
      <c r="L7" s="12">
        <v>1036746</v>
      </c>
      <c r="M7" s="1"/>
    </row>
    <row r="8" spans="1:13" ht="16" x14ac:dyDescent="0.35">
      <c r="A8" s="10">
        <v>2</v>
      </c>
      <c r="B8" s="12">
        <v>1004708</v>
      </c>
      <c r="C8" s="12">
        <v>1036175</v>
      </c>
      <c r="D8" s="10">
        <v>34</v>
      </c>
      <c r="E8" s="12">
        <v>1005660</v>
      </c>
      <c r="F8" s="12">
        <v>1034584</v>
      </c>
      <c r="G8" s="10">
        <v>66</v>
      </c>
      <c r="H8" s="12">
        <v>1007481</v>
      </c>
      <c r="I8" s="12">
        <v>1035713</v>
      </c>
      <c r="J8" s="10">
        <v>98</v>
      </c>
      <c r="K8" s="12">
        <v>1005075</v>
      </c>
      <c r="L8" s="12">
        <v>1036492</v>
      </c>
      <c r="M8" s="1"/>
    </row>
    <row r="9" spans="1:13" ht="16" x14ac:dyDescent="0.35">
      <c r="A9" s="10">
        <v>3</v>
      </c>
      <c r="B9" s="12">
        <v>1004719</v>
      </c>
      <c r="C9" s="12">
        <v>1036174</v>
      </c>
      <c r="D9" s="10">
        <v>35</v>
      </c>
      <c r="E9" s="12">
        <v>1005689</v>
      </c>
      <c r="F9" s="12">
        <v>1034619</v>
      </c>
      <c r="G9" s="10">
        <v>67</v>
      </c>
      <c r="H9" s="12">
        <v>1007510</v>
      </c>
      <c r="I9" s="12">
        <v>1035812</v>
      </c>
      <c r="J9" s="10">
        <v>99</v>
      </c>
      <c r="K9" s="12">
        <v>1005085</v>
      </c>
      <c r="L9" s="12">
        <v>1036490</v>
      </c>
      <c r="M9" s="1"/>
    </row>
    <row r="10" spans="1:13" ht="16" x14ac:dyDescent="0.35">
      <c r="A10" s="10">
        <v>4</v>
      </c>
      <c r="B10" s="12">
        <v>1004826</v>
      </c>
      <c r="C10" s="12">
        <v>1036128</v>
      </c>
      <c r="D10" s="10">
        <v>36</v>
      </c>
      <c r="E10" s="12">
        <v>1005746</v>
      </c>
      <c r="F10" s="12">
        <v>1034738</v>
      </c>
      <c r="G10" s="10">
        <v>68</v>
      </c>
      <c r="H10" s="12">
        <v>1007336</v>
      </c>
      <c r="I10" s="12">
        <v>1035847</v>
      </c>
      <c r="J10" s="10">
        <v>100</v>
      </c>
      <c r="K10" s="12">
        <v>1005082</v>
      </c>
      <c r="L10" s="12">
        <v>1036303</v>
      </c>
      <c r="M10" s="1"/>
    </row>
    <row r="11" spans="1:13" ht="16" x14ac:dyDescent="0.35">
      <c r="A11" s="10">
        <v>5</v>
      </c>
      <c r="B11" s="12">
        <v>1004683</v>
      </c>
      <c r="C11" s="12">
        <v>1036004</v>
      </c>
      <c r="D11" s="10">
        <v>37</v>
      </c>
      <c r="E11" s="12">
        <v>1005755</v>
      </c>
      <c r="F11" s="12">
        <v>1034741</v>
      </c>
      <c r="G11" s="10">
        <v>69</v>
      </c>
      <c r="H11" s="12">
        <v>1007354</v>
      </c>
      <c r="I11" s="12">
        <v>1035907</v>
      </c>
      <c r="J11" s="10">
        <v>101</v>
      </c>
      <c r="K11" s="12">
        <v>1005091</v>
      </c>
      <c r="L11" s="12">
        <v>1036298</v>
      </c>
      <c r="M11" s="1"/>
    </row>
    <row r="12" spans="1:13" ht="16" x14ac:dyDescent="0.35">
      <c r="A12" s="10">
        <v>6</v>
      </c>
      <c r="B12" s="12">
        <v>1004736</v>
      </c>
      <c r="C12" s="12">
        <v>1035966</v>
      </c>
      <c r="D12" s="10">
        <v>38</v>
      </c>
      <c r="E12" s="12">
        <v>1005774</v>
      </c>
      <c r="F12" s="12">
        <v>1034724</v>
      </c>
      <c r="G12" s="10">
        <v>70</v>
      </c>
      <c r="H12" s="12">
        <v>1007329</v>
      </c>
      <c r="I12" s="12">
        <v>1035913</v>
      </c>
      <c r="J12" s="10">
        <v>102</v>
      </c>
      <c r="K12" s="12">
        <v>1005137</v>
      </c>
      <c r="L12" s="12">
        <v>1036380</v>
      </c>
      <c r="M12" s="1"/>
    </row>
    <row r="13" spans="1:13" ht="16" x14ac:dyDescent="0.35">
      <c r="A13" s="10">
        <v>7</v>
      </c>
      <c r="B13" s="12">
        <v>1004734</v>
      </c>
      <c r="C13" s="12">
        <v>1035959</v>
      </c>
      <c r="D13" s="10">
        <v>39</v>
      </c>
      <c r="E13" s="12">
        <v>1005844</v>
      </c>
      <c r="F13" s="12">
        <v>1034675</v>
      </c>
      <c r="G13" s="10">
        <v>71</v>
      </c>
      <c r="H13" s="12">
        <v>1007257</v>
      </c>
      <c r="I13" s="12">
        <v>1035936</v>
      </c>
      <c r="J13" s="10">
        <v>103</v>
      </c>
      <c r="K13" s="12">
        <v>1005307</v>
      </c>
      <c r="L13" s="12">
        <v>1036326</v>
      </c>
      <c r="M13" s="1"/>
    </row>
    <row r="14" spans="1:13" ht="16" x14ac:dyDescent="0.35">
      <c r="A14" s="10">
        <v>8</v>
      </c>
      <c r="B14" s="12">
        <v>1004763</v>
      </c>
      <c r="C14" s="12">
        <v>1035936</v>
      </c>
      <c r="D14" s="10">
        <v>40</v>
      </c>
      <c r="E14" s="12">
        <v>1005864</v>
      </c>
      <c r="F14" s="12">
        <v>1034761</v>
      </c>
      <c r="G14" s="10">
        <v>72</v>
      </c>
      <c r="H14" s="12">
        <v>1007221</v>
      </c>
      <c r="I14" s="12">
        <v>1035811</v>
      </c>
      <c r="J14" s="10">
        <v>104</v>
      </c>
      <c r="K14" s="12">
        <v>1005451</v>
      </c>
      <c r="L14" s="12">
        <v>1036287</v>
      </c>
      <c r="M14" s="1"/>
    </row>
    <row r="15" spans="1:13" ht="16" x14ac:dyDescent="0.35">
      <c r="A15" s="10">
        <v>9</v>
      </c>
      <c r="B15" s="12">
        <v>1004915</v>
      </c>
      <c r="C15" s="12">
        <v>1035786</v>
      </c>
      <c r="D15" s="10">
        <v>41</v>
      </c>
      <c r="E15" s="12">
        <v>1005857</v>
      </c>
      <c r="F15" s="12">
        <v>1034779</v>
      </c>
      <c r="G15" s="10">
        <v>73</v>
      </c>
      <c r="H15" s="12">
        <v>1007027</v>
      </c>
      <c r="I15" s="12">
        <v>1035863</v>
      </c>
      <c r="J15" s="10">
        <v>105</v>
      </c>
      <c r="K15" s="12">
        <v>1005464</v>
      </c>
      <c r="L15" s="12">
        <v>1036226</v>
      </c>
      <c r="M15" s="1"/>
    </row>
    <row r="16" spans="1:13" ht="16" x14ac:dyDescent="0.35">
      <c r="A16" s="10">
        <v>10</v>
      </c>
      <c r="B16" s="12">
        <v>1004932</v>
      </c>
      <c r="C16" s="12">
        <v>1035759</v>
      </c>
      <c r="D16" s="10">
        <v>42</v>
      </c>
      <c r="E16" s="12">
        <v>1005867</v>
      </c>
      <c r="F16" s="12">
        <v>1034820</v>
      </c>
      <c r="G16" s="10">
        <v>74</v>
      </c>
      <c r="H16" s="12">
        <v>1007028</v>
      </c>
      <c r="I16" s="12">
        <v>1035867</v>
      </c>
      <c r="J16" s="10">
        <v>106</v>
      </c>
      <c r="K16" s="12">
        <v>1005450</v>
      </c>
      <c r="L16" s="12">
        <v>1036161</v>
      </c>
      <c r="M16" s="1"/>
    </row>
    <row r="17" spans="1:13" ht="16" x14ac:dyDescent="0.35">
      <c r="A17" s="10">
        <v>11</v>
      </c>
      <c r="B17" s="12">
        <v>1004941</v>
      </c>
      <c r="C17" s="12">
        <v>1035744</v>
      </c>
      <c r="D17" s="10">
        <v>43</v>
      </c>
      <c r="E17" s="12">
        <v>1005863</v>
      </c>
      <c r="F17" s="12">
        <v>1034827</v>
      </c>
      <c r="G17" s="10">
        <v>75</v>
      </c>
      <c r="H17" s="12">
        <v>1007004</v>
      </c>
      <c r="I17" s="12">
        <v>1035874</v>
      </c>
      <c r="J17" s="10">
        <v>107</v>
      </c>
      <c r="K17" s="12">
        <v>1005468</v>
      </c>
      <c r="L17" s="12">
        <v>1036142</v>
      </c>
      <c r="M17" s="1"/>
    </row>
    <row r="18" spans="1:13" ht="16" x14ac:dyDescent="0.35">
      <c r="A18" s="10">
        <v>12</v>
      </c>
      <c r="B18" s="12">
        <v>1005027</v>
      </c>
      <c r="C18" s="12">
        <v>1035640</v>
      </c>
      <c r="D18" s="10">
        <v>44</v>
      </c>
      <c r="E18" s="12">
        <v>1005884</v>
      </c>
      <c r="F18" s="12">
        <v>1034917</v>
      </c>
      <c r="G18" s="10">
        <v>76</v>
      </c>
      <c r="H18" s="12">
        <v>1007001</v>
      </c>
      <c r="I18" s="12">
        <v>1035864</v>
      </c>
      <c r="J18" s="10">
        <v>108</v>
      </c>
      <c r="K18" s="12">
        <v>1005506</v>
      </c>
      <c r="L18" s="12">
        <v>1036020</v>
      </c>
      <c r="M18" s="1"/>
    </row>
    <row r="19" spans="1:13" ht="16" x14ac:dyDescent="0.35">
      <c r="A19" s="10">
        <v>13</v>
      </c>
      <c r="B19" s="12">
        <v>1005034</v>
      </c>
      <c r="C19" s="12">
        <v>1035652</v>
      </c>
      <c r="D19" s="10">
        <v>45</v>
      </c>
      <c r="E19" s="12">
        <v>1005893</v>
      </c>
      <c r="F19" s="12">
        <v>1034915</v>
      </c>
      <c r="G19" s="10">
        <v>77</v>
      </c>
      <c r="H19" s="12">
        <v>1006968</v>
      </c>
      <c r="I19" s="12">
        <v>1035875</v>
      </c>
      <c r="J19" s="10">
        <v>109</v>
      </c>
      <c r="K19" s="12">
        <v>1005496</v>
      </c>
      <c r="L19" s="12">
        <v>1036020</v>
      </c>
      <c r="M19" s="1"/>
    </row>
    <row r="20" spans="1:13" ht="16" x14ac:dyDescent="0.35">
      <c r="A20" s="10">
        <v>14</v>
      </c>
      <c r="B20" s="12">
        <v>1005214</v>
      </c>
      <c r="C20" s="12">
        <v>1035462</v>
      </c>
      <c r="D20" s="10">
        <v>46</v>
      </c>
      <c r="E20" s="12">
        <v>1005949</v>
      </c>
      <c r="F20" s="12">
        <v>1035147</v>
      </c>
      <c r="G20" s="10">
        <v>78</v>
      </c>
      <c r="H20" s="12">
        <v>1006988</v>
      </c>
      <c r="I20" s="12">
        <v>1035936</v>
      </c>
      <c r="J20" s="10">
        <v>110</v>
      </c>
      <c r="K20" s="12">
        <v>1005499</v>
      </c>
      <c r="L20" s="12">
        <v>1035988</v>
      </c>
      <c r="M20" s="1"/>
    </row>
    <row r="21" spans="1:13" ht="16" x14ac:dyDescent="0.35">
      <c r="A21" s="10">
        <v>15</v>
      </c>
      <c r="B21" s="12">
        <v>1005284</v>
      </c>
      <c r="C21" s="12">
        <v>1035354</v>
      </c>
      <c r="D21" s="10">
        <v>47</v>
      </c>
      <c r="E21" s="12">
        <v>1006146</v>
      </c>
      <c r="F21" s="12">
        <v>1035069</v>
      </c>
      <c r="G21" s="10">
        <v>79</v>
      </c>
      <c r="H21" s="12">
        <v>1006934</v>
      </c>
      <c r="I21" s="12">
        <v>1035931</v>
      </c>
      <c r="J21" s="10">
        <v>111</v>
      </c>
      <c r="K21" s="12">
        <v>1005331</v>
      </c>
      <c r="L21" s="12">
        <v>1036042</v>
      </c>
      <c r="M21" s="1"/>
    </row>
    <row r="22" spans="1:13" ht="16" x14ac:dyDescent="0.35">
      <c r="A22" s="10">
        <v>16</v>
      </c>
      <c r="B22" s="12">
        <v>1005157</v>
      </c>
      <c r="C22" s="12">
        <v>1035090</v>
      </c>
      <c r="D22" s="10">
        <v>48</v>
      </c>
      <c r="E22" s="12">
        <v>1006134</v>
      </c>
      <c r="F22" s="12">
        <v>1035032</v>
      </c>
      <c r="G22" s="10">
        <v>80</v>
      </c>
      <c r="H22" s="12">
        <v>1006905</v>
      </c>
      <c r="I22" s="12">
        <v>1035922</v>
      </c>
      <c r="J22" s="10">
        <v>112</v>
      </c>
      <c r="K22" s="12">
        <v>1005344</v>
      </c>
      <c r="L22" s="12">
        <v>1036165</v>
      </c>
      <c r="M22" s="1"/>
    </row>
    <row r="23" spans="1:13" ht="16" x14ac:dyDescent="0.35">
      <c r="A23" s="10">
        <v>17</v>
      </c>
      <c r="B23" s="12">
        <v>1005188</v>
      </c>
      <c r="C23" s="12">
        <v>1035087</v>
      </c>
      <c r="D23" s="10">
        <v>49</v>
      </c>
      <c r="E23" s="12">
        <v>1006332</v>
      </c>
      <c r="F23" s="12">
        <v>1034957</v>
      </c>
      <c r="G23" s="10">
        <v>81</v>
      </c>
      <c r="H23" s="12">
        <v>1006876</v>
      </c>
      <c r="I23" s="12">
        <v>1035906</v>
      </c>
      <c r="J23" s="10">
        <v>113</v>
      </c>
      <c r="K23" s="12">
        <v>1005304</v>
      </c>
      <c r="L23" s="12">
        <v>1036175</v>
      </c>
      <c r="M23" s="1"/>
    </row>
    <row r="24" spans="1:13" ht="16" x14ac:dyDescent="0.35">
      <c r="A24" s="10">
        <v>18</v>
      </c>
      <c r="B24" s="12">
        <v>1005181</v>
      </c>
      <c r="C24" s="12">
        <v>1035070</v>
      </c>
      <c r="D24" s="10">
        <v>50</v>
      </c>
      <c r="E24" s="12">
        <v>1006340</v>
      </c>
      <c r="F24" s="12">
        <v>1034956</v>
      </c>
      <c r="G24" s="10">
        <v>82</v>
      </c>
      <c r="H24" s="12">
        <v>1006662</v>
      </c>
      <c r="I24" s="12">
        <v>1035972</v>
      </c>
      <c r="J24" s="10">
        <v>114</v>
      </c>
      <c r="K24" s="12">
        <v>1005311</v>
      </c>
      <c r="L24" s="12">
        <v>1036197</v>
      </c>
      <c r="M24" s="1"/>
    </row>
    <row r="25" spans="1:13" ht="16" x14ac:dyDescent="0.35">
      <c r="A25" s="10">
        <v>19</v>
      </c>
      <c r="B25" s="12">
        <v>1005141</v>
      </c>
      <c r="C25" s="12">
        <v>1034981</v>
      </c>
      <c r="D25" s="10">
        <v>51</v>
      </c>
      <c r="E25" s="12">
        <v>1006530</v>
      </c>
      <c r="F25" s="12">
        <v>1034879</v>
      </c>
      <c r="G25" s="10">
        <v>83</v>
      </c>
      <c r="H25" s="12">
        <v>1006208</v>
      </c>
      <c r="I25" s="12">
        <v>1036112</v>
      </c>
      <c r="J25" s="10">
        <v>115</v>
      </c>
      <c r="K25" s="12">
        <v>1005271</v>
      </c>
      <c r="L25" s="12">
        <v>1036213</v>
      </c>
      <c r="M25" s="1"/>
    </row>
    <row r="26" spans="1:13" ht="16" x14ac:dyDescent="0.35">
      <c r="A26" s="10">
        <v>20</v>
      </c>
      <c r="B26" s="12">
        <v>1005123</v>
      </c>
      <c r="C26" s="12">
        <v>1034983</v>
      </c>
      <c r="D26" s="10">
        <v>52</v>
      </c>
      <c r="E26" s="12">
        <v>1006535</v>
      </c>
      <c r="F26" s="12">
        <v>1034886</v>
      </c>
      <c r="G26" s="10">
        <v>84</v>
      </c>
      <c r="H26" s="12">
        <v>1006266</v>
      </c>
      <c r="I26" s="12">
        <v>1036319</v>
      </c>
      <c r="J26" s="10">
        <v>116</v>
      </c>
      <c r="K26" s="12">
        <v>1005227</v>
      </c>
      <c r="L26" s="12">
        <v>1036082</v>
      </c>
      <c r="M26" s="1"/>
    </row>
    <row r="27" spans="1:13" ht="16" x14ac:dyDescent="0.35">
      <c r="A27" s="10">
        <v>21</v>
      </c>
      <c r="B27" s="12">
        <v>1005078</v>
      </c>
      <c r="C27" s="12">
        <v>1034914</v>
      </c>
      <c r="D27" s="10">
        <v>53</v>
      </c>
      <c r="E27" s="12">
        <v>1006592</v>
      </c>
      <c r="F27" s="12">
        <v>1034865</v>
      </c>
      <c r="G27" s="10">
        <v>85</v>
      </c>
      <c r="H27" s="12">
        <v>1005820</v>
      </c>
      <c r="I27" s="12">
        <v>1036478</v>
      </c>
      <c r="J27" s="10">
        <v>117</v>
      </c>
      <c r="K27" s="12">
        <v>1005212</v>
      </c>
      <c r="L27" s="12">
        <v>1036088</v>
      </c>
      <c r="M27" s="1"/>
    </row>
    <row r="28" spans="1:13" ht="16" x14ac:dyDescent="0.35">
      <c r="A28" s="10">
        <v>22</v>
      </c>
      <c r="B28" s="12">
        <v>1004998</v>
      </c>
      <c r="C28" s="12">
        <v>1034762</v>
      </c>
      <c r="D28" s="10">
        <v>54</v>
      </c>
      <c r="E28" s="12">
        <v>1006662</v>
      </c>
      <c r="F28" s="12">
        <v>1035066</v>
      </c>
      <c r="G28" s="10">
        <v>86</v>
      </c>
      <c r="H28" s="12">
        <v>1005822</v>
      </c>
      <c r="I28" s="12">
        <v>1036482</v>
      </c>
      <c r="J28" s="10">
        <v>118</v>
      </c>
      <c r="K28" s="12">
        <v>1005192</v>
      </c>
      <c r="L28" s="12">
        <v>1036009</v>
      </c>
      <c r="M28" s="1"/>
    </row>
    <row r="29" spans="1:13" ht="16" x14ac:dyDescent="0.35">
      <c r="A29" s="10">
        <v>23</v>
      </c>
      <c r="B29" s="12">
        <v>1005200</v>
      </c>
      <c r="C29" s="12">
        <v>1034672</v>
      </c>
      <c r="D29" s="10">
        <v>55</v>
      </c>
      <c r="E29" s="12">
        <v>1006701</v>
      </c>
      <c r="F29" s="12">
        <v>1035048</v>
      </c>
      <c r="G29" s="10">
        <v>87</v>
      </c>
      <c r="H29" s="12">
        <v>1005766</v>
      </c>
      <c r="I29" s="12">
        <v>1036505</v>
      </c>
      <c r="J29" s="10">
        <v>119</v>
      </c>
      <c r="K29" s="12">
        <v>1005012</v>
      </c>
      <c r="L29" s="12">
        <v>1036079</v>
      </c>
      <c r="M29" s="1"/>
    </row>
    <row r="30" spans="1:13" ht="16" x14ac:dyDescent="0.35">
      <c r="A30" s="10">
        <v>24</v>
      </c>
      <c r="B30" s="12">
        <v>1005214</v>
      </c>
      <c r="C30" s="12">
        <v>1034667</v>
      </c>
      <c r="D30" s="10">
        <v>56</v>
      </c>
      <c r="E30" s="12">
        <v>1006628</v>
      </c>
      <c r="F30" s="12">
        <v>1034961</v>
      </c>
      <c r="G30" s="10">
        <v>88</v>
      </c>
      <c r="H30" s="12">
        <v>1005778</v>
      </c>
      <c r="I30" s="12">
        <v>1036536</v>
      </c>
      <c r="J30" s="10">
        <v>120</v>
      </c>
      <c r="K30" s="12">
        <v>1005042</v>
      </c>
      <c r="L30" s="12">
        <v>1036177</v>
      </c>
      <c r="M30" s="1"/>
    </row>
    <row r="31" spans="1:13" ht="16" x14ac:dyDescent="0.35">
      <c r="A31" s="10">
        <v>25</v>
      </c>
      <c r="B31" s="12">
        <v>1005220</v>
      </c>
      <c r="C31" s="12">
        <v>1034675</v>
      </c>
      <c r="D31" s="10">
        <v>57</v>
      </c>
      <c r="E31" s="12">
        <v>1006785</v>
      </c>
      <c r="F31" s="12">
        <v>1035329</v>
      </c>
      <c r="G31" s="10">
        <v>89</v>
      </c>
      <c r="H31" s="12">
        <v>1005686</v>
      </c>
      <c r="I31" s="12">
        <v>1036566</v>
      </c>
      <c r="J31" s="10">
        <v>121</v>
      </c>
      <c r="K31" s="12">
        <v>1005056</v>
      </c>
      <c r="L31" s="12">
        <v>1036172</v>
      </c>
      <c r="M31" s="1"/>
    </row>
    <row r="32" spans="1:13" ht="16" x14ac:dyDescent="0.35">
      <c r="A32" s="10">
        <v>26</v>
      </c>
      <c r="B32" s="12">
        <v>1005234</v>
      </c>
      <c r="C32" s="12">
        <v>1034676</v>
      </c>
      <c r="D32" s="10">
        <v>58</v>
      </c>
      <c r="E32" s="12">
        <v>1006827</v>
      </c>
      <c r="F32" s="12">
        <v>1035415</v>
      </c>
      <c r="G32" s="10">
        <v>90</v>
      </c>
      <c r="H32" s="12">
        <v>1005670</v>
      </c>
      <c r="I32" s="12">
        <v>1036509</v>
      </c>
      <c r="J32" s="10">
        <v>122</v>
      </c>
      <c r="K32" s="12">
        <v>1005060</v>
      </c>
      <c r="L32" s="12">
        <v>1036188</v>
      </c>
      <c r="M32" s="1"/>
    </row>
    <row r="33" spans="1:13" ht="16" x14ac:dyDescent="0.35">
      <c r="A33" s="10">
        <v>27</v>
      </c>
      <c r="B33" s="12">
        <v>1005387</v>
      </c>
      <c r="C33" s="12">
        <v>1034615</v>
      </c>
      <c r="D33" s="10">
        <v>59</v>
      </c>
      <c r="E33" s="12">
        <v>1007144</v>
      </c>
      <c r="F33" s="12">
        <v>1035318</v>
      </c>
      <c r="G33" s="10">
        <v>91</v>
      </c>
      <c r="H33" s="12">
        <v>1005593</v>
      </c>
      <c r="I33" s="12">
        <v>1036530</v>
      </c>
      <c r="J33" s="10">
        <v>123</v>
      </c>
      <c r="K33" s="12">
        <v>1004963</v>
      </c>
      <c r="L33" s="12">
        <v>1036213</v>
      </c>
      <c r="M33" s="1"/>
    </row>
    <row r="34" spans="1:13" ht="16" x14ac:dyDescent="0.35">
      <c r="A34" s="10">
        <v>28</v>
      </c>
      <c r="B34" s="12">
        <v>1005397</v>
      </c>
      <c r="C34" s="12">
        <v>1034612</v>
      </c>
      <c r="D34" s="10">
        <v>60</v>
      </c>
      <c r="E34" s="12">
        <v>1007170</v>
      </c>
      <c r="F34" s="12">
        <v>1035330</v>
      </c>
      <c r="G34" s="10">
        <v>92</v>
      </c>
      <c r="H34" s="12">
        <v>1005587</v>
      </c>
      <c r="I34" s="12">
        <v>1036526</v>
      </c>
      <c r="J34" s="10">
        <v>124</v>
      </c>
      <c r="K34" s="12">
        <v>1004869</v>
      </c>
      <c r="L34" s="12">
        <v>1036245</v>
      </c>
      <c r="M34" s="1"/>
    </row>
    <row r="35" spans="1:13" ht="16" x14ac:dyDescent="0.35">
      <c r="A35" s="10">
        <v>29</v>
      </c>
      <c r="B35" s="12">
        <v>1005451</v>
      </c>
      <c r="C35" s="12">
        <v>1034593</v>
      </c>
      <c r="D35" s="10">
        <v>61</v>
      </c>
      <c r="E35" s="12">
        <v>1007272</v>
      </c>
      <c r="F35" s="12">
        <v>1035302</v>
      </c>
      <c r="G35" s="10">
        <v>93</v>
      </c>
      <c r="H35" s="12">
        <v>1005564</v>
      </c>
      <c r="I35" s="12">
        <v>1036555</v>
      </c>
      <c r="J35" s="10">
        <v>1</v>
      </c>
      <c r="K35" s="12">
        <v>1004641</v>
      </c>
      <c r="L35" s="12">
        <v>1036027</v>
      </c>
      <c r="M35" s="1"/>
    </row>
    <row r="36" spans="1:13" x14ac:dyDescent="0.35">
      <c r="A36" s="475">
        <v>30</v>
      </c>
      <c r="B36" s="476">
        <v>1005461</v>
      </c>
      <c r="C36" s="476">
        <v>1034628</v>
      </c>
      <c r="D36" s="475">
        <v>62</v>
      </c>
      <c r="E36" s="476">
        <v>1007316</v>
      </c>
      <c r="F36" s="476">
        <v>1035415</v>
      </c>
      <c r="G36" s="475">
        <v>94</v>
      </c>
      <c r="H36" s="476">
        <v>1005461</v>
      </c>
      <c r="I36" s="476">
        <v>1036647</v>
      </c>
      <c r="J36" s="473"/>
      <c r="K36" s="473"/>
      <c r="L36" s="473"/>
      <c r="M36" s="473"/>
    </row>
    <row r="37" spans="1:13" x14ac:dyDescent="0.35">
      <c r="A37" s="475"/>
      <c r="B37" s="476"/>
      <c r="C37" s="476"/>
      <c r="D37" s="475"/>
      <c r="E37" s="476"/>
      <c r="F37" s="476"/>
      <c r="G37" s="475"/>
      <c r="H37" s="476"/>
      <c r="I37" s="476"/>
      <c r="J37" s="473"/>
      <c r="K37" s="473"/>
      <c r="L37" s="473"/>
      <c r="M37" s="473"/>
    </row>
    <row r="38" spans="1:13" x14ac:dyDescent="0.35">
      <c r="A38" s="10">
        <v>31</v>
      </c>
      <c r="B38" s="12">
        <v>1005465</v>
      </c>
      <c r="C38" s="12">
        <v>1034627</v>
      </c>
      <c r="D38" s="10">
        <v>63</v>
      </c>
      <c r="E38" s="12">
        <v>1007174</v>
      </c>
      <c r="F38" s="12">
        <v>1035455</v>
      </c>
      <c r="G38" s="10">
        <v>95</v>
      </c>
      <c r="H38" s="12">
        <v>1005370</v>
      </c>
      <c r="I38" s="12">
        <v>1036682</v>
      </c>
      <c r="J38" s="473" t="s">
        <v>217</v>
      </c>
      <c r="K38" s="473"/>
      <c r="L38" s="473"/>
      <c r="M38" s="473"/>
    </row>
    <row r="39" spans="1:13" x14ac:dyDescent="0.35">
      <c r="A39" s="10">
        <v>32</v>
      </c>
      <c r="B39" s="12">
        <v>1005468</v>
      </c>
      <c r="C39" s="12">
        <v>1034638</v>
      </c>
      <c r="D39" s="10">
        <v>64</v>
      </c>
      <c r="E39" s="12">
        <v>1007236</v>
      </c>
      <c r="F39" s="12">
        <v>1035647</v>
      </c>
      <c r="G39" s="10">
        <v>96</v>
      </c>
      <c r="H39" s="12">
        <v>1005364</v>
      </c>
      <c r="I39" s="12">
        <v>1036681</v>
      </c>
      <c r="J39" s="473"/>
      <c r="K39" s="473"/>
      <c r="L39" s="473"/>
      <c r="M39" s="473"/>
    </row>
    <row r="41" spans="1:13" x14ac:dyDescent="0.35">
      <c r="A41" t="s">
        <v>218</v>
      </c>
    </row>
    <row r="43" spans="1:13" x14ac:dyDescent="0.35">
      <c r="A43" s="474" t="s">
        <v>219</v>
      </c>
      <c r="B43" s="474"/>
      <c r="C43" s="474"/>
      <c r="D43" s="474"/>
      <c r="E43" s="474"/>
      <c r="F43" s="474"/>
      <c r="G43" s="474"/>
      <c r="H43" s="474"/>
      <c r="I43" s="474"/>
      <c r="J43" s="474"/>
      <c r="K43" s="474"/>
      <c r="L43" s="474"/>
    </row>
    <row r="44" spans="1:13" x14ac:dyDescent="0.35">
      <c r="A44" s="14" t="s">
        <v>214</v>
      </c>
      <c r="B44" s="14" t="s">
        <v>215</v>
      </c>
      <c r="C44" s="14" t="s">
        <v>216</v>
      </c>
      <c r="D44" s="14" t="s">
        <v>214</v>
      </c>
      <c r="E44" s="14" t="s">
        <v>215</v>
      </c>
      <c r="F44" s="14" t="s">
        <v>216</v>
      </c>
      <c r="G44" s="14" t="s">
        <v>214</v>
      </c>
      <c r="H44" s="14" t="s">
        <v>215</v>
      </c>
      <c r="I44" s="14" t="s">
        <v>216</v>
      </c>
      <c r="J44" s="14" t="s">
        <v>214</v>
      </c>
      <c r="K44" s="14" t="s">
        <v>215</v>
      </c>
      <c r="L44" s="14" t="s">
        <v>216</v>
      </c>
    </row>
    <row r="45" spans="1:13" x14ac:dyDescent="0.35">
      <c r="A45" s="13">
        <v>1</v>
      </c>
      <c r="B45" s="15">
        <v>1005612</v>
      </c>
      <c r="C45" s="15">
        <v>1037618</v>
      </c>
      <c r="D45" s="13">
        <v>12</v>
      </c>
      <c r="E45" s="15">
        <v>1006283</v>
      </c>
      <c r="F45" s="15">
        <v>1038127</v>
      </c>
      <c r="G45" s="13">
        <v>23</v>
      </c>
      <c r="H45" s="15">
        <v>1006290</v>
      </c>
      <c r="I45" s="15">
        <v>1037404</v>
      </c>
      <c r="J45" s="13">
        <v>34</v>
      </c>
      <c r="K45" s="15">
        <v>1005810</v>
      </c>
      <c r="L45" s="15">
        <v>1037674</v>
      </c>
    </row>
    <row r="46" spans="1:13" x14ac:dyDescent="0.35">
      <c r="A46" s="13">
        <v>2</v>
      </c>
      <c r="B46" s="15">
        <v>1005783</v>
      </c>
      <c r="C46" s="15">
        <v>1037955</v>
      </c>
      <c r="D46" s="13">
        <v>13</v>
      </c>
      <c r="E46" s="15">
        <v>1005891</v>
      </c>
      <c r="F46" s="15">
        <v>1037838</v>
      </c>
      <c r="G46" s="13">
        <v>24</v>
      </c>
      <c r="H46" s="15">
        <v>1006388</v>
      </c>
      <c r="I46" s="15">
        <v>1037308</v>
      </c>
      <c r="J46" s="13">
        <v>35</v>
      </c>
      <c r="K46" s="15">
        <v>1005680</v>
      </c>
      <c r="L46" s="15">
        <v>1037742</v>
      </c>
    </row>
    <row r="47" spans="1:13" x14ac:dyDescent="0.35">
      <c r="A47" s="13">
        <v>3</v>
      </c>
      <c r="B47" s="15">
        <v>1005865</v>
      </c>
      <c r="C47" s="15">
        <v>1038055</v>
      </c>
      <c r="D47" s="13">
        <v>14</v>
      </c>
      <c r="E47" s="15">
        <v>1005749</v>
      </c>
      <c r="F47" s="15">
        <v>1037548</v>
      </c>
      <c r="G47" s="13">
        <v>25</v>
      </c>
      <c r="H47" s="15">
        <v>1006513</v>
      </c>
      <c r="I47" s="15">
        <v>1037531</v>
      </c>
      <c r="J47" s="13">
        <v>36</v>
      </c>
      <c r="K47" s="15">
        <v>1005775</v>
      </c>
      <c r="L47" s="15">
        <v>1037937</v>
      </c>
    </row>
    <row r="48" spans="1:13" x14ac:dyDescent="0.35">
      <c r="A48" s="13">
        <v>4</v>
      </c>
      <c r="B48" s="15">
        <v>1005939</v>
      </c>
      <c r="C48" s="15">
        <v>1038154</v>
      </c>
      <c r="D48" s="13">
        <v>15</v>
      </c>
      <c r="E48" s="15">
        <v>1006181</v>
      </c>
      <c r="F48" s="15">
        <v>1037537</v>
      </c>
      <c r="G48" s="13">
        <v>26</v>
      </c>
      <c r="H48" s="15">
        <v>1006659</v>
      </c>
      <c r="I48" s="15">
        <v>1037812</v>
      </c>
      <c r="J48" s="13">
        <v>37</v>
      </c>
      <c r="K48" s="15">
        <v>1006537</v>
      </c>
      <c r="L48" s="15">
        <v>1037586</v>
      </c>
    </row>
    <row r="49" spans="1:12" x14ac:dyDescent="0.35">
      <c r="A49" s="13">
        <v>5</v>
      </c>
      <c r="B49" s="15">
        <v>1005952</v>
      </c>
      <c r="C49" s="15">
        <v>1038156</v>
      </c>
      <c r="D49" s="13">
        <v>16</v>
      </c>
      <c r="E49" s="15">
        <v>1006139</v>
      </c>
      <c r="F49" s="15">
        <v>1037454</v>
      </c>
      <c r="G49" s="13">
        <v>27</v>
      </c>
      <c r="H49" s="15">
        <v>1006613</v>
      </c>
      <c r="I49" s="15">
        <v>1037895</v>
      </c>
      <c r="J49" s="13">
        <v>38</v>
      </c>
      <c r="K49" s="15">
        <v>1006498</v>
      </c>
      <c r="L49" s="15">
        <v>1038009</v>
      </c>
    </row>
    <row r="50" spans="1:12" x14ac:dyDescent="0.35">
      <c r="A50" s="13">
        <v>6</v>
      </c>
      <c r="B50" s="15">
        <v>1006051</v>
      </c>
      <c r="C50" s="15">
        <v>1038312</v>
      </c>
      <c r="D50" s="13">
        <v>17</v>
      </c>
      <c r="E50" s="15">
        <v>1006120</v>
      </c>
      <c r="F50" s="15">
        <v>1037474</v>
      </c>
      <c r="G50" s="13">
        <v>28</v>
      </c>
      <c r="H50" s="15">
        <v>1006450</v>
      </c>
      <c r="I50" s="15">
        <v>1038057</v>
      </c>
      <c r="J50" s="13">
        <v>39</v>
      </c>
      <c r="K50" s="15">
        <v>1006596</v>
      </c>
      <c r="L50" s="15">
        <v>1037695</v>
      </c>
    </row>
    <row r="51" spans="1:12" x14ac:dyDescent="0.35">
      <c r="A51" s="13">
        <v>7</v>
      </c>
      <c r="B51" s="15">
        <v>1006080</v>
      </c>
      <c r="C51" s="15">
        <v>1038271</v>
      </c>
      <c r="D51" s="13">
        <v>18</v>
      </c>
      <c r="E51" s="15">
        <v>1006066</v>
      </c>
      <c r="F51" s="15">
        <v>1037411</v>
      </c>
      <c r="G51" s="13">
        <v>29</v>
      </c>
      <c r="H51" s="15">
        <v>1006411</v>
      </c>
      <c r="I51" s="15">
        <v>1038083</v>
      </c>
      <c r="J51" s="13">
        <v>40</v>
      </c>
      <c r="K51" s="15">
        <v>1006441</v>
      </c>
      <c r="L51" s="15">
        <v>1037408</v>
      </c>
    </row>
    <row r="52" spans="1:12" x14ac:dyDescent="0.35">
      <c r="A52" s="13">
        <v>8</v>
      </c>
      <c r="B52" s="15">
        <v>1006129</v>
      </c>
      <c r="C52" s="15">
        <v>1038245</v>
      </c>
      <c r="D52" s="13">
        <v>19</v>
      </c>
      <c r="E52" s="15">
        <v>1006089</v>
      </c>
      <c r="F52" s="15">
        <v>1037384</v>
      </c>
      <c r="G52" s="13">
        <v>30</v>
      </c>
      <c r="H52" s="15">
        <v>1006373</v>
      </c>
      <c r="I52" s="15">
        <v>1038100</v>
      </c>
      <c r="J52" s="13">
        <v>41</v>
      </c>
      <c r="K52" s="15">
        <v>1005954</v>
      </c>
      <c r="L52" s="15">
        <v>1037773</v>
      </c>
    </row>
    <row r="53" spans="1:12" x14ac:dyDescent="0.35">
      <c r="A53" s="13">
        <v>9</v>
      </c>
      <c r="B53" s="15">
        <v>1006131</v>
      </c>
      <c r="C53" s="15">
        <v>1038225</v>
      </c>
      <c r="D53" s="13">
        <v>20</v>
      </c>
      <c r="E53" s="15">
        <v>1006176</v>
      </c>
      <c r="F53" s="15">
        <v>1037299</v>
      </c>
      <c r="G53" s="13">
        <v>31</v>
      </c>
      <c r="H53" s="15">
        <v>1006329</v>
      </c>
      <c r="I53" s="15">
        <v>1038110</v>
      </c>
      <c r="J53" s="13">
        <v>42</v>
      </c>
      <c r="K53" s="15">
        <v>1005843</v>
      </c>
      <c r="L53" s="15">
        <v>1037740</v>
      </c>
    </row>
    <row r="54" spans="1:12" x14ac:dyDescent="0.35">
      <c r="A54" s="13">
        <v>10</v>
      </c>
      <c r="B54" s="15">
        <v>1006164</v>
      </c>
      <c r="C54" s="15">
        <v>1038190</v>
      </c>
      <c r="D54" s="13">
        <v>21</v>
      </c>
      <c r="E54" s="15">
        <v>1006220</v>
      </c>
      <c r="F54" s="15">
        <v>1037365</v>
      </c>
      <c r="G54" s="13">
        <v>32</v>
      </c>
      <c r="H54" s="15">
        <v>1005713</v>
      </c>
      <c r="I54" s="15">
        <v>1037810</v>
      </c>
      <c r="J54" s="13">
        <v>43</v>
      </c>
      <c r="K54" s="15">
        <v>1005772</v>
      </c>
      <c r="L54" s="15">
        <v>1037595</v>
      </c>
    </row>
    <row r="55" spans="1:12" x14ac:dyDescent="0.35">
      <c r="A55" s="13">
        <v>11</v>
      </c>
      <c r="B55" s="15">
        <v>1006247</v>
      </c>
      <c r="C55" s="15">
        <v>1038153</v>
      </c>
      <c r="D55" s="13">
        <v>22</v>
      </c>
      <c r="E55" s="15">
        <v>1006246</v>
      </c>
      <c r="F55" s="15">
        <v>1037342</v>
      </c>
      <c r="G55" s="13">
        <v>33</v>
      </c>
      <c r="H55" s="15">
        <v>1006045</v>
      </c>
      <c r="I55" s="15">
        <v>1037673</v>
      </c>
      <c r="J55" s="13">
        <v>1</v>
      </c>
      <c r="K55" s="15">
        <v>1005612</v>
      </c>
      <c r="L55" s="15">
        <v>1037618</v>
      </c>
    </row>
  </sheetData>
  <mergeCells count="15">
    <mergeCell ref="J38:M38"/>
    <mergeCell ref="J39:M39"/>
    <mergeCell ref="A43:L43"/>
    <mergeCell ref="A5:L5"/>
    <mergeCell ref="A36:A37"/>
    <mergeCell ref="B36:B37"/>
    <mergeCell ref="C36:C37"/>
    <mergeCell ref="D36:D37"/>
    <mergeCell ref="E36:E37"/>
    <mergeCell ref="F36:F37"/>
    <mergeCell ref="G36:G37"/>
    <mergeCell ref="H36:H37"/>
    <mergeCell ref="I36:I37"/>
    <mergeCell ref="J36:M36"/>
    <mergeCell ref="J37:M37"/>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F50A-7DF9-4923-AA0B-4E1F83AB1613}">
  <sheetPr>
    <tabColor theme="8" tint="0.39997558519241921"/>
  </sheetPr>
  <dimension ref="A1:L47"/>
  <sheetViews>
    <sheetView topLeftCell="A29" workbookViewId="0">
      <selection activeCell="E17" sqref="E17"/>
    </sheetView>
  </sheetViews>
  <sheetFormatPr baseColWidth="10" defaultRowHeight="14.5" x14ac:dyDescent="0.35"/>
  <sheetData>
    <row r="1" spans="1:12" x14ac:dyDescent="0.35">
      <c r="A1" t="s">
        <v>221</v>
      </c>
    </row>
    <row r="3" spans="1:12" x14ac:dyDescent="0.35">
      <c r="A3" t="s">
        <v>222</v>
      </c>
    </row>
    <row r="5" spans="1:12" x14ac:dyDescent="0.35">
      <c r="A5" s="477" t="s">
        <v>223</v>
      </c>
      <c r="B5" s="477"/>
      <c r="C5" s="477"/>
      <c r="D5" s="477"/>
      <c r="E5" s="477"/>
      <c r="F5" s="477"/>
      <c r="G5" s="477"/>
      <c r="H5" s="477"/>
      <c r="I5" s="477"/>
      <c r="J5" s="477"/>
      <c r="K5" s="477"/>
      <c r="L5" s="477"/>
    </row>
    <row r="6" spans="1:12" x14ac:dyDescent="0.35">
      <c r="A6" s="14" t="s">
        <v>214</v>
      </c>
      <c r="B6" s="14" t="s">
        <v>215</v>
      </c>
      <c r="C6" s="14" t="s">
        <v>216</v>
      </c>
      <c r="D6" s="14" t="s">
        <v>214</v>
      </c>
      <c r="E6" s="14" t="s">
        <v>215</v>
      </c>
      <c r="F6" s="14" t="s">
        <v>216</v>
      </c>
      <c r="G6" s="14" t="s">
        <v>214</v>
      </c>
      <c r="H6" s="14" t="s">
        <v>215</v>
      </c>
      <c r="I6" s="14" t="s">
        <v>216</v>
      </c>
      <c r="J6" s="14" t="s">
        <v>214</v>
      </c>
      <c r="K6" s="14" t="s">
        <v>215</v>
      </c>
      <c r="L6" s="14" t="s">
        <v>216</v>
      </c>
    </row>
    <row r="7" spans="1:12" x14ac:dyDescent="0.35">
      <c r="A7" s="16">
        <v>1</v>
      </c>
      <c r="B7" s="17">
        <v>1005812</v>
      </c>
      <c r="C7" s="17">
        <v>1037190</v>
      </c>
      <c r="D7" s="16">
        <v>13</v>
      </c>
      <c r="E7" s="17">
        <v>1005003</v>
      </c>
      <c r="F7" s="17">
        <v>1036876</v>
      </c>
      <c r="G7" s="16">
        <v>25</v>
      </c>
      <c r="H7" s="17">
        <v>1005066</v>
      </c>
      <c r="I7" s="17">
        <v>1037602</v>
      </c>
      <c r="J7" s="16">
        <v>37</v>
      </c>
      <c r="K7" s="17">
        <v>1005468</v>
      </c>
      <c r="L7" s="17">
        <v>1037182</v>
      </c>
    </row>
    <row r="8" spans="1:12" x14ac:dyDescent="0.35">
      <c r="A8" s="16">
        <v>2</v>
      </c>
      <c r="B8" s="17">
        <v>1005990</v>
      </c>
      <c r="C8" s="17">
        <v>1037133</v>
      </c>
      <c r="D8" s="16">
        <v>14</v>
      </c>
      <c r="E8" s="17">
        <v>1004880</v>
      </c>
      <c r="F8" s="17">
        <v>1036916</v>
      </c>
      <c r="G8" s="16">
        <v>26</v>
      </c>
      <c r="H8" s="17">
        <v>1005108</v>
      </c>
      <c r="I8" s="17">
        <v>1037640</v>
      </c>
      <c r="J8" s="16">
        <v>38</v>
      </c>
      <c r="K8" s="17">
        <v>1005760</v>
      </c>
      <c r="L8" s="17">
        <v>1037060</v>
      </c>
    </row>
    <row r="9" spans="1:12" x14ac:dyDescent="0.35">
      <c r="A9" s="16">
        <v>3</v>
      </c>
      <c r="B9" s="17">
        <v>1005851</v>
      </c>
      <c r="C9" s="17">
        <v>1036696</v>
      </c>
      <c r="D9" s="16">
        <v>15</v>
      </c>
      <c r="E9" s="17">
        <v>1004911</v>
      </c>
      <c r="F9" s="17">
        <v>1036992</v>
      </c>
      <c r="G9" s="16">
        <v>27</v>
      </c>
      <c r="H9" s="17">
        <v>1005114</v>
      </c>
      <c r="I9" s="17">
        <v>1037838</v>
      </c>
      <c r="J9" s="16">
        <v>39</v>
      </c>
      <c r="K9" s="18">
        <v>1004966</v>
      </c>
      <c r="L9" s="18">
        <v>1037160</v>
      </c>
    </row>
    <row r="10" spans="1:12" x14ac:dyDescent="0.35">
      <c r="A10" s="16">
        <v>4</v>
      </c>
      <c r="B10" s="17">
        <v>1005780</v>
      </c>
      <c r="C10" s="17">
        <v>1036539</v>
      </c>
      <c r="D10" s="16">
        <v>16</v>
      </c>
      <c r="E10" s="17">
        <v>1004555</v>
      </c>
      <c r="F10" s="17">
        <v>1037105</v>
      </c>
      <c r="G10" s="16">
        <v>28</v>
      </c>
      <c r="H10" s="17">
        <v>1005268</v>
      </c>
      <c r="I10" s="17">
        <v>1037860</v>
      </c>
      <c r="J10" s="16">
        <v>40</v>
      </c>
      <c r="K10" s="18">
        <v>1005105</v>
      </c>
      <c r="L10" s="18">
        <v>1037114</v>
      </c>
    </row>
    <row r="11" spans="1:12" x14ac:dyDescent="0.35">
      <c r="A11" s="16">
        <v>5</v>
      </c>
      <c r="B11" s="17">
        <v>1005701</v>
      </c>
      <c r="C11" s="17">
        <v>1036561</v>
      </c>
      <c r="D11" s="16">
        <v>17</v>
      </c>
      <c r="E11" s="17">
        <v>1004226</v>
      </c>
      <c r="F11" s="17">
        <v>1037129</v>
      </c>
      <c r="G11" s="16">
        <v>29</v>
      </c>
      <c r="H11" s="17">
        <v>1005286</v>
      </c>
      <c r="I11" s="17">
        <v>1037849</v>
      </c>
      <c r="J11" s="16">
        <v>41</v>
      </c>
      <c r="K11" s="18">
        <v>1005088</v>
      </c>
      <c r="L11" s="18">
        <v>1037036</v>
      </c>
    </row>
    <row r="12" spans="1:12" x14ac:dyDescent="0.35">
      <c r="A12" s="16">
        <v>6</v>
      </c>
      <c r="B12" s="17">
        <v>1005679</v>
      </c>
      <c r="C12" s="17">
        <v>1036506</v>
      </c>
      <c r="D12" s="16">
        <v>18</v>
      </c>
      <c r="E12" s="17">
        <v>1004271</v>
      </c>
      <c r="F12" s="17">
        <v>1037297</v>
      </c>
      <c r="G12" s="16">
        <v>30</v>
      </c>
      <c r="H12" s="17">
        <v>1005279</v>
      </c>
      <c r="I12" s="17">
        <v>1037801</v>
      </c>
      <c r="J12" s="16">
        <v>42</v>
      </c>
      <c r="K12" s="18">
        <v>1004985</v>
      </c>
      <c r="L12" s="18">
        <v>1037069</v>
      </c>
    </row>
    <row r="13" spans="1:12" x14ac:dyDescent="0.35">
      <c r="A13" s="16">
        <v>7</v>
      </c>
      <c r="B13" s="17">
        <v>1005595</v>
      </c>
      <c r="C13" s="17">
        <v>1036538</v>
      </c>
      <c r="D13" s="16">
        <v>19</v>
      </c>
      <c r="E13" s="17">
        <v>1004176</v>
      </c>
      <c r="F13" s="17">
        <v>1037292</v>
      </c>
      <c r="G13" s="16">
        <v>31</v>
      </c>
      <c r="H13" s="17">
        <v>1005289</v>
      </c>
      <c r="I13" s="17">
        <v>1037818</v>
      </c>
      <c r="J13" s="16">
        <v>43</v>
      </c>
      <c r="K13" s="18">
        <v>1004959</v>
      </c>
      <c r="L13" s="18">
        <v>1036997</v>
      </c>
    </row>
    <row r="14" spans="1:12" x14ac:dyDescent="0.35">
      <c r="A14" s="16">
        <v>8</v>
      </c>
      <c r="B14" s="17">
        <v>1005583</v>
      </c>
      <c r="C14" s="17">
        <v>1036528</v>
      </c>
      <c r="D14" s="16">
        <v>20</v>
      </c>
      <c r="E14" s="17">
        <v>1004071</v>
      </c>
      <c r="F14" s="17">
        <v>1037438</v>
      </c>
      <c r="G14" s="16">
        <v>32</v>
      </c>
      <c r="H14" s="17">
        <v>1005482</v>
      </c>
      <c r="I14" s="17">
        <v>1037711</v>
      </c>
      <c r="J14" s="16">
        <v>44</v>
      </c>
      <c r="K14" s="18">
        <v>1004917</v>
      </c>
      <c r="L14" s="18">
        <v>1037011</v>
      </c>
    </row>
    <row r="15" spans="1:12" x14ac:dyDescent="0.35">
      <c r="A15" s="16">
        <v>9</v>
      </c>
      <c r="B15" s="17">
        <v>1005566</v>
      </c>
      <c r="C15" s="17">
        <v>1036557</v>
      </c>
      <c r="D15" s="16">
        <v>21</v>
      </c>
      <c r="E15" s="17">
        <v>1004125</v>
      </c>
      <c r="F15" s="17">
        <v>1037469</v>
      </c>
      <c r="G15" s="16">
        <v>33</v>
      </c>
      <c r="H15" s="17">
        <v>1005470</v>
      </c>
      <c r="I15" s="17">
        <v>1037687</v>
      </c>
      <c r="J15" s="16">
        <v>45</v>
      </c>
      <c r="K15" s="18">
        <v>1004914</v>
      </c>
      <c r="L15" s="18">
        <v>1037012</v>
      </c>
    </row>
    <row r="16" spans="1:12" x14ac:dyDescent="0.35">
      <c r="A16" s="16">
        <v>10</v>
      </c>
      <c r="B16" s="17">
        <v>1005460</v>
      </c>
      <c r="C16" s="17">
        <v>1036651</v>
      </c>
      <c r="D16" s="16">
        <v>22</v>
      </c>
      <c r="E16" s="17">
        <v>1004343</v>
      </c>
      <c r="F16" s="17">
        <v>1037606</v>
      </c>
      <c r="G16" s="16">
        <v>34</v>
      </c>
      <c r="H16" s="17">
        <v>1005750</v>
      </c>
      <c r="I16" s="17">
        <v>1037543</v>
      </c>
      <c r="J16" s="16">
        <v>1</v>
      </c>
      <c r="K16" s="17">
        <v>1005812</v>
      </c>
      <c r="L16" s="18">
        <v>1037190</v>
      </c>
    </row>
    <row r="17" spans="1:12" x14ac:dyDescent="0.35">
      <c r="A17" s="16">
        <v>11</v>
      </c>
      <c r="B17" s="17">
        <v>1005155</v>
      </c>
      <c r="C17" s="17">
        <v>1036739</v>
      </c>
      <c r="D17" s="16">
        <v>23</v>
      </c>
      <c r="E17" s="17">
        <v>1004980</v>
      </c>
      <c r="F17" s="17">
        <v>1037210</v>
      </c>
      <c r="G17" s="16">
        <v>35</v>
      </c>
      <c r="H17" s="17">
        <v>1005583</v>
      </c>
      <c r="I17" s="17">
        <v>1037290</v>
      </c>
      <c r="J17" s="478"/>
      <c r="K17" s="478"/>
      <c r="L17" s="478"/>
    </row>
    <row r="18" spans="1:12" x14ac:dyDescent="0.35">
      <c r="A18" s="16">
        <v>12</v>
      </c>
      <c r="B18" s="17">
        <v>1004992</v>
      </c>
      <c r="C18" s="17">
        <v>1036797</v>
      </c>
      <c r="D18" s="16">
        <v>24</v>
      </c>
      <c r="E18" s="17">
        <v>1005140</v>
      </c>
      <c r="F18" s="17">
        <v>1037564</v>
      </c>
      <c r="G18" s="16">
        <v>36</v>
      </c>
      <c r="H18" s="17">
        <v>1005537</v>
      </c>
      <c r="I18" s="17">
        <v>1037315</v>
      </c>
      <c r="J18" s="478"/>
      <c r="K18" s="478"/>
      <c r="L18" s="478"/>
    </row>
    <row r="20" spans="1:12" x14ac:dyDescent="0.35">
      <c r="A20" t="s">
        <v>224</v>
      </c>
    </row>
    <row r="22" spans="1:12" x14ac:dyDescent="0.35">
      <c r="A22" s="477" t="s">
        <v>225</v>
      </c>
      <c r="B22" s="477"/>
      <c r="C22" s="477"/>
      <c r="D22" s="477"/>
      <c r="E22" s="477"/>
      <c r="F22" s="477"/>
      <c r="G22" s="477"/>
      <c r="H22" s="477"/>
      <c r="I22" s="477"/>
      <c r="J22" s="477"/>
      <c r="K22" s="477"/>
      <c r="L22" s="477"/>
    </row>
    <row r="23" spans="1:12" x14ac:dyDescent="0.35">
      <c r="A23" s="14" t="s">
        <v>214</v>
      </c>
      <c r="B23" s="14" t="s">
        <v>215</v>
      </c>
      <c r="C23" s="14" t="s">
        <v>216</v>
      </c>
      <c r="D23" s="14" t="s">
        <v>214</v>
      </c>
      <c r="E23" s="14" t="s">
        <v>215</v>
      </c>
      <c r="F23" s="14" t="s">
        <v>216</v>
      </c>
      <c r="G23" s="14" t="s">
        <v>214</v>
      </c>
      <c r="H23" s="14" t="s">
        <v>215</v>
      </c>
      <c r="I23" s="14" t="s">
        <v>216</v>
      </c>
      <c r="J23" s="14" t="s">
        <v>214</v>
      </c>
      <c r="K23" s="14" t="s">
        <v>215</v>
      </c>
      <c r="L23" s="14" t="s">
        <v>216</v>
      </c>
    </row>
    <row r="24" spans="1:12" x14ac:dyDescent="0.35">
      <c r="A24" s="18">
        <v>1</v>
      </c>
      <c r="B24" s="17">
        <v>1005012</v>
      </c>
      <c r="C24" s="17">
        <v>1036079</v>
      </c>
      <c r="D24" s="18">
        <v>10</v>
      </c>
      <c r="E24" s="17">
        <v>1005339</v>
      </c>
      <c r="F24" s="17">
        <v>1036144</v>
      </c>
      <c r="G24" s="18">
        <v>19</v>
      </c>
      <c r="H24" s="17">
        <v>1005451</v>
      </c>
      <c r="I24" s="17">
        <v>1036162</v>
      </c>
      <c r="J24" s="18">
        <v>28</v>
      </c>
      <c r="K24" s="17">
        <v>1005090</v>
      </c>
      <c r="L24" s="17">
        <v>1036298</v>
      </c>
    </row>
    <row r="25" spans="1:12" x14ac:dyDescent="0.35">
      <c r="A25" s="18">
        <v>2</v>
      </c>
      <c r="B25" s="17">
        <v>1005088</v>
      </c>
      <c r="C25" s="17">
        <v>1036052</v>
      </c>
      <c r="D25" s="18">
        <v>11</v>
      </c>
      <c r="E25" s="17">
        <v>1005339</v>
      </c>
      <c r="F25" s="17">
        <v>1036115</v>
      </c>
      <c r="G25" s="18">
        <v>20</v>
      </c>
      <c r="H25" s="17">
        <v>1005450</v>
      </c>
      <c r="I25" s="17">
        <v>1036174</v>
      </c>
      <c r="J25" s="18">
        <v>29</v>
      </c>
      <c r="K25" s="17">
        <v>1005061</v>
      </c>
      <c r="L25" s="17">
        <v>1036188</v>
      </c>
    </row>
    <row r="26" spans="1:12" x14ac:dyDescent="0.35">
      <c r="A26" s="19">
        <v>3</v>
      </c>
      <c r="B26" s="15">
        <v>1005192</v>
      </c>
      <c r="C26" s="15">
        <v>1036009</v>
      </c>
      <c r="D26" s="19">
        <v>12</v>
      </c>
      <c r="E26" s="15">
        <v>1005331</v>
      </c>
      <c r="F26" s="15">
        <v>1036042</v>
      </c>
      <c r="G26" s="19">
        <v>21</v>
      </c>
      <c r="H26" s="15">
        <v>1005464</v>
      </c>
      <c r="I26" s="15">
        <v>1036226</v>
      </c>
      <c r="J26" s="19">
        <v>30</v>
      </c>
      <c r="K26" s="15">
        <v>1005056</v>
      </c>
      <c r="L26" s="15">
        <v>1036172</v>
      </c>
    </row>
    <row r="27" spans="1:12" x14ac:dyDescent="0.35">
      <c r="A27" s="19">
        <v>4</v>
      </c>
      <c r="B27" s="15">
        <v>1005211</v>
      </c>
      <c r="C27" s="15">
        <v>1036085</v>
      </c>
      <c r="D27" s="19">
        <v>13</v>
      </c>
      <c r="E27" s="15">
        <v>1005477</v>
      </c>
      <c r="F27" s="15">
        <v>1035996</v>
      </c>
      <c r="G27" s="19">
        <v>22</v>
      </c>
      <c r="H27" s="15">
        <v>1005456</v>
      </c>
      <c r="I27" s="15">
        <v>1036274</v>
      </c>
      <c r="J27" s="19">
        <v>31</v>
      </c>
      <c r="K27" s="15">
        <v>1005042</v>
      </c>
      <c r="L27" s="15">
        <v>1036177</v>
      </c>
    </row>
    <row r="28" spans="1:12" x14ac:dyDescent="0.35">
      <c r="A28" s="19">
        <v>5</v>
      </c>
      <c r="B28" s="15">
        <v>1005226</v>
      </c>
      <c r="C28" s="15">
        <v>1036079</v>
      </c>
      <c r="D28" s="19">
        <v>14</v>
      </c>
      <c r="E28" s="15">
        <v>1005499</v>
      </c>
      <c r="F28" s="15">
        <v>1035988</v>
      </c>
      <c r="G28" s="19">
        <v>23</v>
      </c>
      <c r="H28" s="15">
        <v>1005451</v>
      </c>
      <c r="I28" s="15">
        <v>1036287</v>
      </c>
      <c r="J28" s="19">
        <v>32</v>
      </c>
      <c r="K28" s="15">
        <v>1005026</v>
      </c>
      <c r="L28" s="15">
        <v>1036127</v>
      </c>
    </row>
    <row r="29" spans="1:12" x14ac:dyDescent="0.35">
      <c r="A29" s="19">
        <v>6</v>
      </c>
      <c r="B29" s="15">
        <v>1005274</v>
      </c>
      <c r="C29" s="15">
        <v>1036210</v>
      </c>
      <c r="D29" s="19">
        <v>15</v>
      </c>
      <c r="E29" s="15">
        <v>1005496</v>
      </c>
      <c r="F29" s="15">
        <v>1036020</v>
      </c>
      <c r="G29" s="19">
        <v>24</v>
      </c>
      <c r="H29" s="15">
        <v>1005446</v>
      </c>
      <c r="I29" s="15">
        <v>1036288</v>
      </c>
      <c r="J29" s="19">
        <v>1</v>
      </c>
      <c r="K29" s="15">
        <v>1005012</v>
      </c>
      <c r="L29" s="15">
        <v>1036079</v>
      </c>
    </row>
    <row r="30" spans="1:12" x14ac:dyDescent="0.35">
      <c r="A30" s="479">
        <v>7</v>
      </c>
      <c r="B30" s="480">
        <v>1005311</v>
      </c>
      <c r="C30" s="480">
        <v>1036197</v>
      </c>
      <c r="D30" s="479">
        <v>16</v>
      </c>
      <c r="E30" s="480">
        <v>1005506</v>
      </c>
      <c r="F30" s="480">
        <v>1036020</v>
      </c>
      <c r="G30" s="479">
        <v>25</v>
      </c>
      <c r="H30" s="480">
        <v>1005149</v>
      </c>
      <c r="I30" s="480">
        <v>1036378</v>
      </c>
      <c r="J30" s="492"/>
      <c r="K30" s="492"/>
      <c r="L30" s="492"/>
    </row>
    <row r="31" spans="1:12" x14ac:dyDescent="0.35">
      <c r="A31" s="479"/>
      <c r="B31" s="480"/>
      <c r="C31" s="480"/>
      <c r="D31" s="479"/>
      <c r="E31" s="480"/>
      <c r="F31" s="480"/>
      <c r="G31" s="479"/>
      <c r="H31" s="480"/>
      <c r="I31" s="480"/>
      <c r="J31" s="492"/>
      <c r="K31" s="492"/>
      <c r="L31" s="492"/>
    </row>
    <row r="32" spans="1:12" x14ac:dyDescent="0.35">
      <c r="A32" s="19">
        <v>8</v>
      </c>
      <c r="B32" s="15">
        <v>1005304</v>
      </c>
      <c r="C32" s="15">
        <v>1036175</v>
      </c>
      <c r="D32" s="19">
        <v>17</v>
      </c>
      <c r="E32" s="15">
        <v>1005498</v>
      </c>
      <c r="F32" s="15">
        <v>1036040</v>
      </c>
      <c r="G32" s="19">
        <v>26</v>
      </c>
      <c r="H32" s="15">
        <v>1005133</v>
      </c>
      <c r="I32" s="15">
        <v>1036376</v>
      </c>
      <c r="J32" s="492"/>
      <c r="K32" s="492"/>
      <c r="L32" s="492"/>
    </row>
    <row r="33" spans="1:12" x14ac:dyDescent="0.35">
      <c r="A33" s="19">
        <v>9</v>
      </c>
      <c r="B33" s="15">
        <v>1005341</v>
      </c>
      <c r="C33" s="15">
        <v>1036165</v>
      </c>
      <c r="D33" s="19">
        <v>18</v>
      </c>
      <c r="E33" s="15">
        <v>1005467</v>
      </c>
      <c r="F33" s="15">
        <v>1036144</v>
      </c>
      <c r="G33" s="19">
        <v>27</v>
      </c>
      <c r="H33" s="15">
        <v>1005108</v>
      </c>
      <c r="I33" s="15">
        <v>1036313</v>
      </c>
      <c r="J33" s="492"/>
      <c r="K33" s="492"/>
      <c r="L33" s="492"/>
    </row>
    <row r="35" spans="1:12" x14ac:dyDescent="0.35">
      <c r="A35" t="s">
        <v>226</v>
      </c>
    </row>
    <row r="37" spans="1:12" x14ac:dyDescent="0.35">
      <c r="A37" s="477" t="s">
        <v>227</v>
      </c>
      <c r="B37" s="477"/>
      <c r="C37" s="477"/>
      <c r="D37" s="477"/>
      <c r="E37" s="477"/>
      <c r="F37" s="477"/>
      <c r="G37" s="477"/>
      <c r="H37" s="477"/>
      <c r="I37" s="477"/>
      <c r="J37" s="477"/>
      <c r="K37" s="477"/>
      <c r="L37" s="477"/>
    </row>
    <row r="38" spans="1:12" x14ac:dyDescent="0.35">
      <c r="A38" s="14" t="s">
        <v>214</v>
      </c>
      <c r="B38" s="14" t="s">
        <v>215</v>
      </c>
      <c r="C38" s="14" t="s">
        <v>216</v>
      </c>
      <c r="D38" s="14" t="s">
        <v>214</v>
      </c>
      <c r="E38" s="14" t="s">
        <v>215</v>
      </c>
      <c r="F38" s="14" t="s">
        <v>216</v>
      </c>
      <c r="G38" s="14" t="s">
        <v>214</v>
      </c>
      <c r="H38" s="14" t="s">
        <v>215</v>
      </c>
      <c r="I38" s="14" t="s">
        <v>216</v>
      </c>
      <c r="J38" s="14" t="s">
        <v>214</v>
      </c>
      <c r="K38" s="14" t="s">
        <v>215</v>
      </c>
      <c r="L38" s="14" t="s">
        <v>216</v>
      </c>
    </row>
    <row r="39" spans="1:12" x14ac:dyDescent="0.35">
      <c r="A39" s="18">
        <v>1</v>
      </c>
      <c r="B39" s="17">
        <v>1007085</v>
      </c>
      <c r="C39" s="17">
        <v>1035335</v>
      </c>
      <c r="D39" s="18">
        <v>9</v>
      </c>
      <c r="E39" s="17">
        <v>1007308</v>
      </c>
      <c r="F39" s="17">
        <v>1035153</v>
      </c>
      <c r="G39" s="18">
        <v>17</v>
      </c>
      <c r="H39" s="17">
        <v>1007281</v>
      </c>
      <c r="I39" s="17">
        <v>1034865</v>
      </c>
      <c r="J39" s="18">
        <v>25</v>
      </c>
      <c r="K39" s="17">
        <v>1007069</v>
      </c>
      <c r="L39" s="17">
        <v>1034905</v>
      </c>
    </row>
    <row r="40" spans="1:12" x14ac:dyDescent="0.35">
      <c r="A40" s="18">
        <v>2</v>
      </c>
      <c r="B40" s="17">
        <v>1007144</v>
      </c>
      <c r="C40" s="17">
        <v>1035318</v>
      </c>
      <c r="D40" s="18">
        <v>10</v>
      </c>
      <c r="E40" s="17">
        <v>1007305</v>
      </c>
      <c r="F40" s="17">
        <v>1035093</v>
      </c>
      <c r="G40" s="18">
        <v>18</v>
      </c>
      <c r="H40" s="17">
        <v>1007251</v>
      </c>
      <c r="I40" s="17">
        <v>1034866</v>
      </c>
      <c r="J40" s="18">
        <v>26</v>
      </c>
      <c r="K40" s="17">
        <v>1006977</v>
      </c>
      <c r="L40" s="17">
        <v>1034941</v>
      </c>
    </row>
    <row r="41" spans="1:12" x14ac:dyDescent="0.35">
      <c r="A41" s="18">
        <v>3</v>
      </c>
      <c r="B41" s="17">
        <v>1007163</v>
      </c>
      <c r="C41" s="17">
        <v>1035328</v>
      </c>
      <c r="D41" s="18">
        <v>11</v>
      </c>
      <c r="E41" s="17">
        <v>1007321</v>
      </c>
      <c r="F41" s="17">
        <v>1035030</v>
      </c>
      <c r="G41" s="18">
        <v>19</v>
      </c>
      <c r="H41" s="17">
        <v>1007251</v>
      </c>
      <c r="I41" s="17">
        <v>1034866</v>
      </c>
      <c r="J41" s="18">
        <v>27</v>
      </c>
      <c r="K41" s="17">
        <v>1006989</v>
      </c>
      <c r="L41" s="17">
        <v>1034968</v>
      </c>
    </row>
    <row r="42" spans="1:12" x14ac:dyDescent="0.35">
      <c r="A42" s="18">
        <v>4</v>
      </c>
      <c r="B42" s="17">
        <v>1007271</v>
      </c>
      <c r="C42" s="17">
        <v>1035297</v>
      </c>
      <c r="D42" s="18">
        <v>12</v>
      </c>
      <c r="E42" s="17">
        <v>1007319</v>
      </c>
      <c r="F42" s="17">
        <v>1035022</v>
      </c>
      <c r="G42" s="18">
        <v>20</v>
      </c>
      <c r="H42" s="17">
        <v>1007249</v>
      </c>
      <c r="I42" s="17">
        <v>1034872</v>
      </c>
      <c r="J42" s="18">
        <v>28</v>
      </c>
      <c r="K42" s="17">
        <v>1007085</v>
      </c>
      <c r="L42" s="17">
        <v>1035335</v>
      </c>
    </row>
    <row r="43" spans="1:12" x14ac:dyDescent="0.35">
      <c r="A43" s="490">
        <v>5</v>
      </c>
      <c r="B43" s="491">
        <v>1007271</v>
      </c>
      <c r="C43" s="491">
        <v>1035300</v>
      </c>
      <c r="D43" s="490">
        <v>13</v>
      </c>
      <c r="E43" s="491">
        <v>1007317</v>
      </c>
      <c r="F43" s="491">
        <v>1034862</v>
      </c>
      <c r="G43" s="490">
        <v>21</v>
      </c>
      <c r="H43" s="491">
        <v>1007190</v>
      </c>
      <c r="I43" s="491">
        <v>1034874</v>
      </c>
      <c r="J43" s="481" t="s">
        <v>217</v>
      </c>
      <c r="K43" s="482"/>
      <c r="L43" s="483"/>
    </row>
    <row r="44" spans="1:12" x14ac:dyDescent="0.35">
      <c r="A44" s="490"/>
      <c r="B44" s="491"/>
      <c r="C44" s="491"/>
      <c r="D44" s="490"/>
      <c r="E44" s="491"/>
      <c r="F44" s="491"/>
      <c r="G44" s="490"/>
      <c r="H44" s="491"/>
      <c r="I44" s="491"/>
      <c r="J44" s="484"/>
      <c r="K44" s="485"/>
      <c r="L44" s="486"/>
    </row>
    <row r="45" spans="1:12" x14ac:dyDescent="0.35">
      <c r="A45" s="18">
        <v>6</v>
      </c>
      <c r="B45" s="17">
        <v>1007373</v>
      </c>
      <c r="C45" s="17">
        <v>1035268</v>
      </c>
      <c r="D45" s="18">
        <v>14</v>
      </c>
      <c r="E45" s="17">
        <v>1007289</v>
      </c>
      <c r="F45" s="17">
        <v>1034864</v>
      </c>
      <c r="G45" s="18">
        <v>22</v>
      </c>
      <c r="H45" s="17">
        <v>1007148</v>
      </c>
      <c r="I45" s="17">
        <v>1034881</v>
      </c>
      <c r="J45" s="484"/>
      <c r="K45" s="485"/>
      <c r="L45" s="486"/>
    </row>
    <row r="46" spans="1:12" x14ac:dyDescent="0.35">
      <c r="A46" s="18">
        <v>7</v>
      </c>
      <c r="B46" s="17">
        <v>1007353</v>
      </c>
      <c r="C46" s="17">
        <v>1035247</v>
      </c>
      <c r="D46" s="18">
        <v>15</v>
      </c>
      <c r="E46" s="17">
        <v>1007291</v>
      </c>
      <c r="F46" s="17">
        <v>1034872</v>
      </c>
      <c r="G46" s="18">
        <v>23</v>
      </c>
      <c r="H46" s="17">
        <v>1007140</v>
      </c>
      <c r="I46" s="17">
        <v>1034886</v>
      </c>
      <c r="J46" s="484"/>
      <c r="K46" s="485"/>
      <c r="L46" s="486"/>
    </row>
    <row r="47" spans="1:12" x14ac:dyDescent="0.35">
      <c r="A47" s="18">
        <v>8</v>
      </c>
      <c r="B47" s="17">
        <v>1007318</v>
      </c>
      <c r="C47" s="17">
        <v>1035188</v>
      </c>
      <c r="D47" s="18">
        <v>16</v>
      </c>
      <c r="E47" s="17">
        <v>1007280</v>
      </c>
      <c r="F47" s="17">
        <v>1034872</v>
      </c>
      <c r="G47" s="18">
        <v>24</v>
      </c>
      <c r="H47" s="17">
        <v>1007139</v>
      </c>
      <c r="I47" s="17">
        <v>1034883</v>
      </c>
      <c r="J47" s="487"/>
      <c r="K47" s="488"/>
      <c r="L47" s="489"/>
    </row>
  </sheetData>
  <mergeCells count="24">
    <mergeCell ref="J43:L47"/>
    <mergeCell ref="G43:G44"/>
    <mergeCell ref="H43:H44"/>
    <mergeCell ref="I43:I44"/>
    <mergeCell ref="H30:H31"/>
    <mergeCell ref="I30:I31"/>
    <mergeCell ref="J30:L33"/>
    <mergeCell ref="A37:L37"/>
    <mergeCell ref="A43:A44"/>
    <mergeCell ref="B43:B44"/>
    <mergeCell ref="C43:C44"/>
    <mergeCell ref="D43:D44"/>
    <mergeCell ref="E43:E44"/>
    <mergeCell ref="F43:F44"/>
    <mergeCell ref="A5:L5"/>
    <mergeCell ref="J17:L18"/>
    <mergeCell ref="A22:L22"/>
    <mergeCell ref="A30:A31"/>
    <mergeCell ref="B30:B31"/>
    <mergeCell ref="C30:C31"/>
    <mergeCell ref="D30:D31"/>
    <mergeCell ref="E30:E31"/>
    <mergeCell ref="F30:F31"/>
    <mergeCell ref="G30:G31"/>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A7EDE-A120-4415-A701-23556F209328}">
  <sheetPr>
    <tabColor theme="8" tint="0.39997558519241921"/>
  </sheetPr>
  <dimension ref="A1:L365"/>
  <sheetViews>
    <sheetView workbookViewId="0">
      <selection activeCell="E17" sqref="E17"/>
    </sheetView>
  </sheetViews>
  <sheetFormatPr baseColWidth="10" defaultRowHeight="14.5" x14ac:dyDescent="0.35"/>
  <sheetData>
    <row r="1" spans="1:12" x14ac:dyDescent="0.35">
      <c r="A1" t="s">
        <v>229</v>
      </c>
    </row>
    <row r="3" spans="1:12" x14ac:dyDescent="0.35">
      <c r="A3" t="s">
        <v>230</v>
      </c>
    </row>
    <row r="5" spans="1:12" x14ac:dyDescent="0.35">
      <c r="A5" s="477" t="s">
        <v>231</v>
      </c>
      <c r="B5" s="477"/>
      <c r="C5" s="477"/>
      <c r="D5" s="477"/>
      <c r="E5" s="477"/>
      <c r="F5" s="477"/>
      <c r="G5" s="477"/>
      <c r="H5" s="477"/>
      <c r="I5" s="477"/>
      <c r="J5" s="477"/>
      <c r="K5" s="477"/>
      <c r="L5" s="477"/>
    </row>
    <row r="6" spans="1:12" x14ac:dyDescent="0.35">
      <c r="A6" s="14" t="s">
        <v>214</v>
      </c>
      <c r="B6" s="14" t="s">
        <v>215</v>
      </c>
      <c r="C6" s="14" t="s">
        <v>216</v>
      </c>
      <c r="D6" s="14" t="s">
        <v>214</v>
      </c>
      <c r="E6" s="14" t="s">
        <v>215</v>
      </c>
      <c r="F6" s="14" t="s">
        <v>216</v>
      </c>
      <c r="G6" s="14" t="s">
        <v>214</v>
      </c>
      <c r="H6" s="14" t="s">
        <v>215</v>
      </c>
      <c r="I6" s="14" t="s">
        <v>216</v>
      </c>
      <c r="J6" s="14" t="s">
        <v>214</v>
      </c>
      <c r="K6" s="14" t="s">
        <v>215</v>
      </c>
      <c r="L6" s="14" t="s">
        <v>216</v>
      </c>
    </row>
    <row r="7" spans="1:12" x14ac:dyDescent="0.35">
      <c r="A7" s="19">
        <v>1</v>
      </c>
      <c r="B7" s="15">
        <v>1004006</v>
      </c>
      <c r="C7" s="15">
        <v>1037083</v>
      </c>
      <c r="D7" s="19">
        <v>30</v>
      </c>
      <c r="E7" s="15">
        <v>1004881</v>
      </c>
      <c r="F7" s="15">
        <v>1036379</v>
      </c>
      <c r="G7" s="19">
        <v>59</v>
      </c>
      <c r="H7" s="15">
        <v>1003997</v>
      </c>
      <c r="I7" s="15">
        <v>1036597</v>
      </c>
      <c r="J7" s="19">
        <v>88</v>
      </c>
      <c r="K7" s="15">
        <v>1003558</v>
      </c>
      <c r="L7" s="15">
        <v>1035876</v>
      </c>
    </row>
    <row r="8" spans="1:12" x14ac:dyDescent="0.35">
      <c r="A8" s="19">
        <v>2</v>
      </c>
      <c r="B8" s="15">
        <v>1004003</v>
      </c>
      <c r="C8" s="15">
        <v>1037056</v>
      </c>
      <c r="D8" s="19">
        <v>31</v>
      </c>
      <c r="E8" s="15">
        <v>1004910</v>
      </c>
      <c r="F8" s="15">
        <v>1036232</v>
      </c>
      <c r="G8" s="19">
        <v>60</v>
      </c>
      <c r="H8" s="15">
        <v>1003992</v>
      </c>
      <c r="I8" s="15">
        <v>1036582</v>
      </c>
      <c r="J8" s="19">
        <v>89</v>
      </c>
      <c r="K8" s="15">
        <v>1003162</v>
      </c>
      <c r="L8" s="15">
        <v>1036001</v>
      </c>
    </row>
    <row r="9" spans="1:12" x14ac:dyDescent="0.35">
      <c r="A9" s="19">
        <v>3</v>
      </c>
      <c r="B9" s="15">
        <v>1004114</v>
      </c>
      <c r="C9" s="15">
        <v>1036996</v>
      </c>
      <c r="D9" s="19">
        <v>32</v>
      </c>
      <c r="E9" s="15">
        <v>1004869</v>
      </c>
      <c r="F9" s="15">
        <v>1036245</v>
      </c>
      <c r="G9" s="19">
        <v>61</v>
      </c>
      <c r="H9" s="15">
        <v>1004049</v>
      </c>
      <c r="I9" s="15">
        <v>1036573</v>
      </c>
      <c r="J9" s="19">
        <v>90</v>
      </c>
      <c r="K9" s="15">
        <v>1003174</v>
      </c>
      <c r="L9" s="15">
        <v>1036066</v>
      </c>
    </row>
    <row r="10" spans="1:12" x14ac:dyDescent="0.35">
      <c r="A10" s="19">
        <v>4</v>
      </c>
      <c r="B10" s="15">
        <v>1004111</v>
      </c>
      <c r="C10" s="15">
        <v>1036981</v>
      </c>
      <c r="D10" s="19">
        <v>33</v>
      </c>
      <c r="E10" s="15">
        <v>1004838</v>
      </c>
      <c r="F10" s="15">
        <v>1036166</v>
      </c>
      <c r="G10" s="19">
        <v>62</v>
      </c>
      <c r="H10" s="15">
        <v>1004041</v>
      </c>
      <c r="I10" s="15">
        <v>1036551</v>
      </c>
      <c r="J10" s="19">
        <v>91</v>
      </c>
      <c r="K10" s="15">
        <v>1003184</v>
      </c>
      <c r="L10" s="15">
        <v>1036073</v>
      </c>
    </row>
    <row r="11" spans="1:12" x14ac:dyDescent="0.35">
      <c r="A11" s="19">
        <v>5</v>
      </c>
      <c r="B11" s="15">
        <v>1004182</v>
      </c>
      <c r="C11" s="15">
        <v>1036968</v>
      </c>
      <c r="D11" s="19">
        <v>34</v>
      </c>
      <c r="E11" s="15">
        <v>1004728</v>
      </c>
      <c r="F11" s="15">
        <v>1036220</v>
      </c>
      <c r="G11" s="19">
        <v>63</v>
      </c>
      <c r="H11" s="15">
        <v>1003985</v>
      </c>
      <c r="I11" s="15">
        <v>1036561</v>
      </c>
      <c r="J11" s="19">
        <v>92</v>
      </c>
      <c r="K11" s="15">
        <v>1003235</v>
      </c>
      <c r="L11" s="15">
        <v>1036131</v>
      </c>
    </row>
    <row r="12" spans="1:12" x14ac:dyDescent="0.35">
      <c r="A12" s="19">
        <v>6</v>
      </c>
      <c r="B12" s="15">
        <v>1004191</v>
      </c>
      <c r="C12" s="15">
        <v>1036983</v>
      </c>
      <c r="D12" s="19">
        <v>35</v>
      </c>
      <c r="E12" s="15">
        <v>1004802</v>
      </c>
      <c r="F12" s="15">
        <v>1036388</v>
      </c>
      <c r="G12" s="19">
        <v>64</v>
      </c>
      <c r="H12" s="15">
        <v>1003956</v>
      </c>
      <c r="I12" s="15">
        <v>1036484</v>
      </c>
      <c r="J12" s="19">
        <v>93</v>
      </c>
      <c r="K12" s="15">
        <v>1003239</v>
      </c>
      <c r="L12" s="15">
        <v>1036152</v>
      </c>
    </row>
    <row r="13" spans="1:12" x14ac:dyDescent="0.35">
      <c r="A13" s="19">
        <v>7</v>
      </c>
      <c r="B13" s="15">
        <v>1004225</v>
      </c>
      <c r="C13" s="15">
        <v>1037129</v>
      </c>
      <c r="D13" s="19">
        <v>36</v>
      </c>
      <c r="E13" s="15">
        <v>1004842</v>
      </c>
      <c r="F13" s="15">
        <v>1036374</v>
      </c>
      <c r="G13" s="19">
        <v>65</v>
      </c>
      <c r="H13" s="15">
        <v>1003931</v>
      </c>
      <c r="I13" s="15">
        <v>1036487</v>
      </c>
      <c r="J13" s="19">
        <v>94</v>
      </c>
      <c r="K13" s="15">
        <v>1003211</v>
      </c>
      <c r="L13" s="15">
        <v>1036252</v>
      </c>
    </row>
    <row r="14" spans="1:12" x14ac:dyDescent="0.35">
      <c r="A14" s="19">
        <v>8</v>
      </c>
      <c r="B14" s="15">
        <v>1004370</v>
      </c>
      <c r="C14" s="15">
        <v>1037119</v>
      </c>
      <c r="D14" s="19">
        <v>37</v>
      </c>
      <c r="E14" s="15">
        <v>1004848</v>
      </c>
      <c r="F14" s="15">
        <v>1036390</v>
      </c>
      <c r="G14" s="19">
        <v>66</v>
      </c>
      <c r="H14" s="15">
        <v>1003879</v>
      </c>
      <c r="I14" s="15">
        <v>1036348</v>
      </c>
      <c r="J14" s="19">
        <v>95</v>
      </c>
      <c r="K14" s="15">
        <v>1003229</v>
      </c>
      <c r="L14" s="15">
        <v>1036312</v>
      </c>
    </row>
    <row r="15" spans="1:12" x14ac:dyDescent="0.35">
      <c r="A15" s="19">
        <v>9</v>
      </c>
      <c r="B15" s="15">
        <v>1004412</v>
      </c>
      <c r="C15" s="15">
        <v>1036952</v>
      </c>
      <c r="D15" s="19">
        <v>38</v>
      </c>
      <c r="E15" s="15">
        <v>1004781</v>
      </c>
      <c r="F15" s="15">
        <v>1036411</v>
      </c>
      <c r="G15" s="19">
        <v>67</v>
      </c>
      <c r="H15" s="15">
        <v>1003861</v>
      </c>
      <c r="I15" s="15">
        <v>1036355</v>
      </c>
      <c r="J15" s="19">
        <v>96</v>
      </c>
      <c r="K15" s="15">
        <v>1003198</v>
      </c>
      <c r="L15" s="15">
        <v>1036365</v>
      </c>
    </row>
    <row r="16" spans="1:12" x14ac:dyDescent="0.35">
      <c r="A16" s="19">
        <v>10</v>
      </c>
      <c r="B16" s="15">
        <v>1004445</v>
      </c>
      <c r="C16" s="15">
        <v>1036944</v>
      </c>
      <c r="D16" s="19">
        <v>39</v>
      </c>
      <c r="E16" s="15">
        <v>1004643</v>
      </c>
      <c r="F16" s="15">
        <v>1036422</v>
      </c>
      <c r="G16" s="19">
        <v>68</v>
      </c>
      <c r="H16" s="15">
        <v>1003869</v>
      </c>
      <c r="I16" s="15">
        <v>1036371</v>
      </c>
      <c r="J16" s="19">
        <v>97</v>
      </c>
      <c r="K16" s="15">
        <v>1003293</v>
      </c>
      <c r="L16" s="15">
        <v>1036389</v>
      </c>
    </row>
    <row r="17" spans="1:12" x14ac:dyDescent="0.35">
      <c r="A17" s="19">
        <v>11</v>
      </c>
      <c r="B17" s="15">
        <v>1004442</v>
      </c>
      <c r="C17" s="15">
        <v>1036933</v>
      </c>
      <c r="D17" s="19">
        <v>40</v>
      </c>
      <c r="E17" s="15">
        <v>1004674</v>
      </c>
      <c r="F17" s="15">
        <v>1036222</v>
      </c>
      <c r="G17" s="19">
        <v>69</v>
      </c>
      <c r="H17" s="15">
        <v>1003774</v>
      </c>
      <c r="I17" s="15">
        <v>1036385</v>
      </c>
      <c r="J17" s="19">
        <v>98</v>
      </c>
      <c r="K17" s="15">
        <v>1003347</v>
      </c>
      <c r="L17" s="15">
        <v>1036386</v>
      </c>
    </row>
    <row r="18" spans="1:12" x14ac:dyDescent="0.35">
      <c r="A18" s="19">
        <v>12</v>
      </c>
      <c r="B18" s="15">
        <v>1004630</v>
      </c>
      <c r="C18" s="15">
        <v>1036898</v>
      </c>
      <c r="D18" s="19">
        <v>41</v>
      </c>
      <c r="E18" s="15">
        <v>1004674</v>
      </c>
      <c r="F18" s="15">
        <v>1036194</v>
      </c>
      <c r="G18" s="19">
        <v>70</v>
      </c>
      <c r="H18" s="15">
        <v>1003763</v>
      </c>
      <c r="I18" s="15">
        <v>1036349</v>
      </c>
      <c r="J18" s="19">
        <v>99</v>
      </c>
      <c r="K18" s="15">
        <v>1003354</v>
      </c>
      <c r="L18" s="15">
        <v>1036399</v>
      </c>
    </row>
    <row r="19" spans="1:12" x14ac:dyDescent="0.35">
      <c r="A19" s="19">
        <v>13</v>
      </c>
      <c r="B19" s="15">
        <v>1004642</v>
      </c>
      <c r="C19" s="15">
        <v>1036936</v>
      </c>
      <c r="D19" s="19">
        <v>42</v>
      </c>
      <c r="E19" s="15">
        <v>1004708</v>
      </c>
      <c r="F19" s="15">
        <v>1036175</v>
      </c>
      <c r="G19" s="19">
        <v>71</v>
      </c>
      <c r="H19" s="15">
        <v>1003708</v>
      </c>
      <c r="I19" s="15">
        <v>1036363</v>
      </c>
      <c r="J19" s="19">
        <v>100</v>
      </c>
      <c r="K19" s="15">
        <v>1003221</v>
      </c>
      <c r="L19" s="15">
        <v>1036583</v>
      </c>
    </row>
    <row r="20" spans="1:12" x14ac:dyDescent="0.35">
      <c r="A20" s="19">
        <v>14</v>
      </c>
      <c r="B20" s="15">
        <v>1004864</v>
      </c>
      <c r="C20" s="15">
        <v>1036861</v>
      </c>
      <c r="D20" s="19">
        <v>43</v>
      </c>
      <c r="E20" s="15">
        <v>1004658</v>
      </c>
      <c r="F20" s="15">
        <v>1036064</v>
      </c>
      <c r="G20" s="19">
        <v>72</v>
      </c>
      <c r="H20" s="15">
        <v>1003705</v>
      </c>
      <c r="I20" s="15">
        <v>1036353</v>
      </c>
      <c r="J20" s="19">
        <v>101</v>
      </c>
      <c r="K20" s="15">
        <v>1003160</v>
      </c>
      <c r="L20" s="15">
        <v>1036611</v>
      </c>
    </row>
    <row r="21" spans="1:12" x14ac:dyDescent="0.35">
      <c r="A21" s="19">
        <v>15</v>
      </c>
      <c r="B21" s="15">
        <v>1004881</v>
      </c>
      <c r="C21" s="15">
        <v>1036927</v>
      </c>
      <c r="D21" s="19">
        <v>44</v>
      </c>
      <c r="E21" s="15">
        <v>1004434</v>
      </c>
      <c r="F21" s="15">
        <v>1036160</v>
      </c>
      <c r="G21" s="19">
        <v>73</v>
      </c>
      <c r="H21" s="15">
        <v>1003659</v>
      </c>
      <c r="I21" s="15">
        <v>1036367</v>
      </c>
      <c r="J21" s="19">
        <v>102</v>
      </c>
      <c r="K21" s="15">
        <v>1003153</v>
      </c>
      <c r="L21" s="15">
        <v>1036613</v>
      </c>
    </row>
    <row r="22" spans="1:12" x14ac:dyDescent="0.35">
      <c r="A22" s="19">
        <v>16</v>
      </c>
      <c r="B22" s="15">
        <v>1005006</v>
      </c>
      <c r="C22" s="15">
        <v>1036875</v>
      </c>
      <c r="D22" s="19">
        <v>45</v>
      </c>
      <c r="E22" s="15">
        <v>1004428</v>
      </c>
      <c r="F22" s="15">
        <v>1036145</v>
      </c>
      <c r="G22" s="19">
        <v>74</v>
      </c>
      <c r="H22" s="15">
        <v>1003661</v>
      </c>
      <c r="I22" s="15">
        <v>1036384</v>
      </c>
      <c r="J22" s="19">
        <v>103</v>
      </c>
      <c r="K22" s="15">
        <v>1003081</v>
      </c>
      <c r="L22" s="15">
        <v>1036628</v>
      </c>
    </row>
    <row r="23" spans="1:12" x14ac:dyDescent="0.35">
      <c r="A23" s="19">
        <v>17</v>
      </c>
      <c r="B23" s="15">
        <v>1004992</v>
      </c>
      <c r="C23" s="15">
        <v>1036796</v>
      </c>
      <c r="D23" s="19">
        <v>46</v>
      </c>
      <c r="E23" s="15">
        <v>1004416</v>
      </c>
      <c r="F23" s="15">
        <v>1036151</v>
      </c>
      <c r="G23" s="19">
        <v>75</v>
      </c>
      <c r="H23" s="15">
        <v>1003602</v>
      </c>
      <c r="I23" s="15">
        <v>1036402</v>
      </c>
      <c r="J23" s="19">
        <v>104</v>
      </c>
      <c r="K23" s="15">
        <v>1003040</v>
      </c>
      <c r="L23" s="15">
        <v>1036627</v>
      </c>
    </row>
    <row r="24" spans="1:12" x14ac:dyDescent="0.35">
      <c r="A24" s="19">
        <v>18</v>
      </c>
      <c r="B24" s="15">
        <v>1005154</v>
      </c>
      <c r="C24" s="15">
        <v>1036746</v>
      </c>
      <c r="D24" s="19">
        <v>47</v>
      </c>
      <c r="E24" s="15">
        <v>1004425</v>
      </c>
      <c r="F24" s="15">
        <v>1036175</v>
      </c>
      <c r="G24" s="19">
        <v>76</v>
      </c>
      <c r="H24" s="15">
        <v>1003598</v>
      </c>
      <c r="I24" s="15">
        <v>1036385</v>
      </c>
      <c r="J24" s="19">
        <v>105</v>
      </c>
      <c r="K24" s="15">
        <v>1003032</v>
      </c>
      <c r="L24" s="15">
        <v>1036628</v>
      </c>
    </row>
    <row r="25" spans="1:12" x14ac:dyDescent="0.35">
      <c r="A25" s="19">
        <v>19</v>
      </c>
      <c r="B25" s="15">
        <v>1005075</v>
      </c>
      <c r="C25" s="15">
        <v>1036492</v>
      </c>
      <c r="D25" s="19">
        <v>48</v>
      </c>
      <c r="E25" s="15">
        <v>1004231</v>
      </c>
      <c r="F25" s="15">
        <v>1036248</v>
      </c>
      <c r="G25" s="19">
        <v>77</v>
      </c>
      <c r="H25" s="15">
        <v>1003437</v>
      </c>
      <c r="I25" s="15">
        <v>1036432</v>
      </c>
      <c r="J25" s="19">
        <v>106</v>
      </c>
      <c r="K25" s="15">
        <v>1002995</v>
      </c>
      <c r="L25" s="15">
        <v>1036650</v>
      </c>
    </row>
    <row r="26" spans="1:12" x14ac:dyDescent="0.35">
      <c r="A26" s="19">
        <v>20</v>
      </c>
      <c r="B26" s="15">
        <v>1004928</v>
      </c>
      <c r="C26" s="15">
        <v>1036545</v>
      </c>
      <c r="D26" s="19">
        <v>49</v>
      </c>
      <c r="E26" s="15">
        <v>1004280</v>
      </c>
      <c r="F26" s="15">
        <v>1036369</v>
      </c>
      <c r="G26" s="19">
        <v>78</v>
      </c>
      <c r="H26" s="15">
        <v>1003414</v>
      </c>
      <c r="I26" s="15">
        <v>1036361</v>
      </c>
      <c r="J26" s="19">
        <v>107</v>
      </c>
      <c r="K26" s="15">
        <v>1002969</v>
      </c>
      <c r="L26" s="15">
        <v>1036667</v>
      </c>
    </row>
    <row r="27" spans="1:12" x14ac:dyDescent="0.35">
      <c r="A27" s="19">
        <v>21</v>
      </c>
      <c r="B27" s="15">
        <v>1004964</v>
      </c>
      <c r="C27" s="15">
        <v>1036657</v>
      </c>
      <c r="D27" s="19">
        <v>50</v>
      </c>
      <c r="E27" s="15">
        <v>1004305</v>
      </c>
      <c r="F27" s="15">
        <v>1036359</v>
      </c>
      <c r="G27" s="19">
        <v>79</v>
      </c>
      <c r="H27" s="15">
        <v>1003386</v>
      </c>
      <c r="I27" s="15">
        <v>1036365</v>
      </c>
      <c r="J27" s="19">
        <v>108</v>
      </c>
      <c r="K27" s="15">
        <v>1002949</v>
      </c>
      <c r="L27" s="15">
        <v>1036678</v>
      </c>
    </row>
    <row r="28" spans="1:12" x14ac:dyDescent="0.35">
      <c r="A28" s="19">
        <v>22</v>
      </c>
      <c r="B28" s="15">
        <v>1004956</v>
      </c>
      <c r="C28" s="15">
        <v>1036659</v>
      </c>
      <c r="D28" s="19">
        <v>51</v>
      </c>
      <c r="E28" s="15">
        <v>1004310</v>
      </c>
      <c r="F28" s="15">
        <v>1036372</v>
      </c>
      <c r="G28" s="19">
        <v>80</v>
      </c>
      <c r="H28" s="15">
        <v>1003373</v>
      </c>
      <c r="I28" s="15">
        <v>1036261</v>
      </c>
      <c r="J28" s="19">
        <v>109</v>
      </c>
      <c r="K28" s="15">
        <v>1002917</v>
      </c>
      <c r="L28" s="15">
        <v>1036723</v>
      </c>
    </row>
    <row r="29" spans="1:12" x14ac:dyDescent="0.35">
      <c r="A29" s="19">
        <v>23</v>
      </c>
      <c r="B29" s="15">
        <v>1004949</v>
      </c>
      <c r="C29" s="15">
        <v>1036691</v>
      </c>
      <c r="D29" s="19">
        <v>52</v>
      </c>
      <c r="E29" s="15">
        <v>1004229</v>
      </c>
      <c r="F29" s="15">
        <v>1036406</v>
      </c>
      <c r="G29" s="19">
        <v>81</v>
      </c>
      <c r="H29" s="15">
        <v>1003538</v>
      </c>
      <c r="I29" s="15">
        <v>1036218</v>
      </c>
      <c r="J29" s="19">
        <v>110</v>
      </c>
      <c r="K29" s="15">
        <v>1003067</v>
      </c>
      <c r="L29" s="15">
        <v>1036870</v>
      </c>
    </row>
    <row r="30" spans="1:12" x14ac:dyDescent="0.35">
      <c r="A30" s="19">
        <v>24</v>
      </c>
      <c r="B30" s="15">
        <v>1004896</v>
      </c>
      <c r="C30" s="15">
        <v>1036708</v>
      </c>
      <c r="D30" s="19">
        <v>53</v>
      </c>
      <c r="E30" s="15">
        <v>1004271</v>
      </c>
      <c r="F30" s="15">
        <v>1036512</v>
      </c>
      <c r="G30" s="19">
        <v>82</v>
      </c>
      <c r="H30" s="15">
        <v>1003503</v>
      </c>
      <c r="I30" s="15">
        <v>1036127</v>
      </c>
      <c r="J30" s="19">
        <v>111</v>
      </c>
      <c r="K30" s="15">
        <v>1003872</v>
      </c>
      <c r="L30" s="15">
        <v>1037333</v>
      </c>
    </row>
    <row r="31" spans="1:12" x14ac:dyDescent="0.35">
      <c r="A31" s="19">
        <v>25</v>
      </c>
      <c r="B31" s="15">
        <v>1004909</v>
      </c>
      <c r="C31" s="15">
        <v>1036748</v>
      </c>
      <c r="D31" s="19">
        <v>54</v>
      </c>
      <c r="E31" s="15">
        <v>1004216</v>
      </c>
      <c r="F31" s="15">
        <v>1036531</v>
      </c>
      <c r="G31" s="19">
        <v>83</v>
      </c>
      <c r="H31" s="15">
        <v>1003628</v>
      </c>
      <c r="I31" s="15">
        <v>1036083</v>
      </c>
      <c r="J31" s="19">
        <v>1</v>
      </c>
      <c r="K31" s="15">
        <v>1004006</v>
      </c>
      <c r="L31" s="15">
        <v>1037083</v>
      </c>
    </row>
    <row r="32" spans="1:12" x14ac:dyDescent="0.35">
      <c r="A32" s="479">
        <v>26</v>
      </c>
      <c r="B32" s="480">
        <v>1004842</v>
      </c>
      <c r="C32" s="480">
        <v>1036769</v>
      </c>
      <c r="D32" s="479">
        <v>55</v>
      </c>
      <c r="E32" s="480">
        <v>1004225</v>
      </c>
      <c r="F32" s="480">
        <v>1036561</v>
      </c>
      <c r="G32" s="479">
        <v>84</v>
      </c>
      <c r="H32" s="480">
        <v>1003621</v>
      </c>
      <c r="I32" s="480">
        <v>1036063</v>
      </c>
      <c r="J32" s="492"/>
      <c r="K32" s="492"/>
      <c r="L32" s="492"/>
    </row>
    <row r="33" spans="1:12" x14ac:dyDescent="0.35">
      <c r="A33" s="479"/>
      <c r="B33" s="480"/>
      <c r="C33" s="480"/>
      <c r="D33" s="479"/>
      <c r="E33" s="480"/>
      <c r="F33" s="480"/>
      <c r="G33" s="479"/>
      <c r="H33" s="480"/>
      <c r="I33" s="480"/>
      <c r="J33" s="492"/>
      <c r="K33" s="492"/>
      <c r="L33" s="492"/>
    </row>
    <row r="34" spans="1:12" x14ac:dyDescent="0.35">
      <c r="A34" s="19">
        <v>27</v>
      </c>
      <c r="B34" s="15">
        <v>1004786</v>
      </c>
      <c r="C34" s="15">
        <v>1036595</v>
      </c>
      <c r="D34" s="19">
        <v>56</v>
      </c>
      <c r="E34" s="15">
        <v>1004159</v>
      </c>
      <c r="F34" s="15">
        <v>1036585</v>
      </c>
      <c r="G34" s="19">
        <v>85</v>
      </c>
      <c r="H34" s="15">
        <v>1003724</v>
      </c>
      <c r="I34" s="15">
        <v>1036026</v>
      </c>
      <c r="J34" s="492" t="s">
        <v>217</v>
      </c>
      <c r="K34" s="492"/>
      <c r="L34" s="492"/>
    </row>
    <row r="35" spans="1:12" x14ac:dyDescent="0.35">
      <c r="A35" s="19">
        <v>28</v>
      </c>
      <c r="B35" s="15">
        <v>1004907</v>
      </c>
      <c r="C35" s="15">
        <v>1036553</v>
      </c>
      <c r="D35" s="19">
        <v>57</v>
      </c>
      <c r="E35" s="15">
        <v>1004151</v>
      </c>
      <c r="F35" s="15">
        <v>1036555</v>
      </c>
      <c r="G35" s="19">
        <v>86</v>
      </c>
      <c r="H35" s="15">
        <v>1003688</v>
      </c>
      <c r="I35" s="15">
        <v>1035957</v>
      </c>
      <c r="J35" s="492"/>
      <c r="K35" s="492"/>
      <c r="L35" s="492"/>
    </row>
    <row r="36" spans="1:12" x14ac:dyDescent="0.35">
      <c r="A36" s="19">
        <v>29</v>
      </c>
      <c r="B36" s="15">
        <v>1004858</v>
      </c>
      <c r="C36" s="15">
        <v>1036393</v>
      </c>
      <c r="D36" s="19">
        <v>58</v>
      </c>
      <c r="E36" s="15">
        <v>1004076</v>
      </c>
      <c r="F36" s="15">
        <v>1036583</v>
      </c>
      <c r="G36" s="19">
        <v>87</v>
      </c>
      <c r="H36" s="15">
        <v>1003597</v>
      </c>
      <c r="I36" s="15">
        <v>1035990</v>
      </c>
      <c r="J36" s="492"/>
      <c r="K36" s="492"/>
      <c r="L36" s="492"/>
    </row>
    <row r="38" spans="1:12" x14ac:dyDescent="0.35">
      <c r="A38" t="s">
        <v>232</v>
      </c>
    </row>
    <row r="40" spans="1:12" x14ac:dyDescent="0.35">
      <c r="A40" s="477" t="s">
        <v>233</v>
      </c>
      <c r="B40" s="477"/>
      <c r="C40" s="477"/>
      <c r="D40" s="477"/>
      <c r="E40" s="477"/>
      <c r="F40" s="477"/>
      <c r="G40" s="477"/>
      <c r="H40" s="477"/>
      <c r="I40" s="477"/>
      <c r="J40" s="477"/>
      <c r="K40" s="477"/>
      <c r="L40" s="477"/>
    </row>
    <row r="41" spans="1:12" x14ac:dyDescent="0.35">
      <c r="A41" s="14" t="s">
        <v>214</v>
      </c>
      <c r="B41" s="14" t="s">
        <v>215</v>
      </c>
      <c r="C41" s="14" t="s">
        <v>216</v>
      </c>
      <c r="D41" s="14" t="s">
        <v>214</v>
      </c>
      <c r="E41" s="14" t="s">
        <v>215</v>
      </c>
      <c r="F41" s="14" t="s">
        <v>216</v>
      </c>
      <c r="G41" s="14" t="s">
        <v>214</v>
      </c>
      <c r="H41" s="14" t="s">
        <v>215</v>
      </c>
      <c r="I41" s="14" t="s">
        <v>216</v>
      </c>
      <c r="J41" s="14" t="s">
        <v>214</v>
      </c>
      <c r="K41" s="14" t="s">
        <v>215</v>
      </c>
      <c r="L41" s="14" t="s">
        <v>216</v>
      </c>
    </row>
    <row r="42" spans="1:12" x14ac:dyDescent="0.35">
      <c r="A42" s="13">
        <v>1</v>
      </c>
      <c r="B42" s="15">
        <v>1004290</v>
      </c>
      <c r="C42" s="15">
        <v>1036020</v>
      </c>
      <c r="D42" s="13">
        <v>36</v>
      </c>
      <c r="E42" s="15">
        <v>1004867</v>
      </c>
      <c r="F42" s="15">
        <v>1034567</v>
      </c>
      <c r="G42" s="13">
        <v>71</v>
      </c>
      <c r="H42" s="15">
        <v>1004201</v>
      </c>
      <c r="I42" s="15">
        <v>1035296</v>
      </c>
      <c r="J42" s="13">
        <v>106</v>
      </c>
      <c r="K42" s="15">
        <v>1003125</v>
      </c>
      <c r="L42" s="15">
        <v>1035700</v>
      </c>
    </row>
    <row r="43" spans="1:12" x14ac:dyDescent="0.35">
      <c r="A43" s="13">
        <v>2</v>
      </c>
      <c r="B43" s="15">
        <v>1004296</v>
      </c>
      <c r="C43" s="15">
        <v>1036030</v>
      </c>
      <c r="D43" s="13">
        <v>37</v>
      </c>
      <c r="E43" s="15">
        <v>1004871</v>
      </c>
      <c r="F43" s="15">
        <v>1034566</v>
      </c>
      <c r="G43" s="13">
        <v>72</v>
      </c>
      <c r="H43" s="15">
        <v>1004292</v>
      </c>
      <c r="I43" s="15">
        <v>1035245</v>
      </c>
      <c r="J43" s="13">
        <v>107</v>
      </c>
      <c r="K43" s="15">
        <v>1003127</v>
      </c>
      <c r="L43" s="15">
        <v>1035725</v>
      </c>
    </row>
    <row r="44" spans="1:12" x14ac:dyDescent="0.35">
      <c r="A44" s="13">
        <v>3</v>
      </c>
      <c r="B44" s="15">
        <v>1004625</v>
      </c>
      <c r="C44" s="15">
        <v>1035942</v>
      </c>
      <c r="D44" s="13">
        <v>38</v>
      </c>
      <c r="E44" s="15">
        <v>1004955</v>
      </c>
      <c r="F44" s="15">
        <v>1034534</v>
      </c>
      <c r="G44" s="13">
        <v>73</v>
      </c>
      <c r="H44" s="15">
        <v>1004273</v>
      </c>
      <c r="I44" s="15">
        <v>1035237</v>
      </c>
      <c r="J44" s="13">
        <v>108</v>
      </c>
      <c r="K44" s="15">
        <v>1003124</v>
      </c>
      <c r="L44" s="15">
        <v>1035737</v>
      </c>
    </row>
    <row r="45" spans="1:12" x14ac:dyDescent="0.35">
      <c r="A45" s="13">
        <v>4</v>
      </c>
      <c r="B45" s="15">
        <v>1004711</v>
      </c>
      <c r="C45" s="15">
        <v>1035903</v>
      </c>
      <c r="D45" s="13">
        <v>39</v>
      </c>
      <c r="E45" s="15">
        <v>1004953</v>
      </c>
      <c r="F45" s="15">
        <v>1034531</v>
      </c>
      <c r="G45" s="13">
        <v>74</v>
      </c>
      <c r="H45" s="15">
        <v>1004158</v>
      </c>
      <c r="I45" s="15">
        <v>1035171</v>
      </c>
      <c r="J45" s="13">
        <v>109</v>
      </c>
      <c r="K45" s="15">
        <v>1003132</v>
      </c>
      <c r="L45" s="15">
        <v>1035768</v>
      </c>
    </row>
    <row r="46" spans="1:12" x14ac:dyDescent="0.35">
      <c r="A46" s="13">
        <v>5</v>
      </c>
      <c r="B46" s="15">
        <v>1004681</v>
      </c>
      <c r="C46" s="15">
        <v>1035828</v>
      </c>
      <c r="D46" s="13">
        <v>40</v>
      </c>
      <c r="E46" s="15">
        <v>1004950</v>
      </c>
      <c r="F46" s="15">
        <v>1034522</v>
      </c>
      <c r="G46" s="13">
        <v>75</v>
      </c>
      <c r="H46" s="15">
        <v>1004076</v>
      </c>
      <c r="I46" s="15">
        <v>1035151</v>
      </c>
      <c r="J46" s="13">
        <v>110</v>
      </c>
      <c r="K46" s="15">
        <v>1003126</v>
      </c>
      <c r="L46" s="15">
        <v>1035793</v>
      </c>
    </row>
    <row r="47" spans="1:12" x14ac:dyDescent="0.35">
      <c r="A47" s="13">
        <v>6</v>
      </c>
      <c r="B47" s="15">
        <v>1004682</v>
      </c>
      <c r="C47" s="15">
        <v>1035822</v>
      </c>
      <c r="D47" s="13">
        <v>41</v>
      </c>
      <c r="E47" s="15">
        <v>1004949</v>
      </c>
      <c r="F47" s="15">
        <v>1034521</v>
      </c>
      <c r="G47" s="13">
        <v>76</v>
      </c>
      <c r="H47" s="15">
        <v>1004076</v>
      </c>
      <c r="I47" s="15">
        <v>1035133</v>
      </c>
      <c r="J47" s="13">
        <v>111</v>
      </c>
      <c r="K47" s="15">
        <v>1003218</v>
      </c>
      <c r="L47" s="15">
        <v>1035756</v>
      </c>
    </row>
    <row r="48" spans="1:12" x14ac:dyDescent="0.35">
      <c r="A48" s="13">
        <v>7</v>
      </c>
      <c r="B48" s="15">
        <v>1004860</v>
      </c>
      <c r="C48" s="15">
        <v>1035744</v>
      </c>
      <c r="D48" s="13">
        <v>42</v>
      </c>
      <c r="E48" s="15">
        <v>1005131</v>
      </c>
      <c r="F48" s="15">
        <v>1034447</v>
      </c>
      <c r="G48" s="13">
        <v>77</v>
      </c>
      <c r="H48" s="15">
        <v>1003543</v>
      </c>
      <c r="I48" s="15">
        <v>1034866</v>
      </c>
      <c r="J48" s="13">
        <v>112</v>
      </c>
      <c r="K48" s="15">
        <v>1003291</v>
      </c>
      <c r="L48" s="15">
        <v>1035729</v>
      </c>
    </row>
    <row r="49" spans="1:12" x14ac:dyDescent="0.35">
      <c r="A49" s="13">
        <v>8</v>
      </c>
      <c r="B49" s="15">
        <v>1004823</v>
      </c>
      <c r="C49" s="15">
        <v>1035655</v>
      </c>
      <c r="D49" s="13">
        <v>43</v>
      </c>
      <c r="E49" s="15">
        <v>1005136</v>
      </c>
      <c r="F49" s="15">
        <v>1034444</v>
      </c>
      <c r="G49" s="13">
        <v>78</v>
      </c>
      <c r="H49" s="15">
        <v>1003630</v>
      </c>
      <c r="I49" s="15">
        <v>1034929</v>
      </c>
      <c r="J49" s="13">
        <v>113</v>
      </c>
      <c r="K49" s="15">
        <v>1003328</v>
      </c>
      <c r="L49" s="15">
        <v>1035713</v>
      </c>
    </row>
    <row r="50" spans="1:12" x14ac:dyDescent="0.35">
      <c r="A50" s="13">
        <v>9</v>
      </c>
      <c r="B50" s="15">
        <v>1004894</v>
      </c>
      <c r="C50" s="15">
        <v>1035624</v>
      </c>
      <c r="D50" s="13">
        <v>44</v>
      </c>
      <c r="E50" s="15">
        <v>1005080</v>
      </c>
      <c r="F50" s="15">
        <v>1034330</v>
      </c>
      <c r="G50" s="13">
        <v>79</v>
      </c>
      <c r="H50" s="15">
        <v>1003623</v>
      </c>
      <c r="I50" s="15">
        <v>1034932</v>
      </c>
      <c r="J50" s="13">
        <v>114</v>
      </c>
      <c r="K50" s="15">
        <v>1003395</v>
      </c>
      <c r="L50" s="15">
        <v>1035687</v>
      </c>
    </row>
    <row r="51" spans="1:12" x14ac:dyDescent="0.35">
      <c r="A51" s="13">
        <v>10</v>
      </c>
      <c r="B51" s="15">
        <v>1004917</v>
      </c>
      <c r="C51" s="15">
        <v>1035674</v>
      </c>
      <c r="D51" s="13">
        <v>45</v>
      </c>
      <c r="E51" s="15">
        <v>1005077</v>
      </c>
      <c r="F51" s="15">
        <v>1034331</v>
      </c>
      <c r="G51" s="13">
        <v>80</v>
      </c>
      <c r="H51" s="15">
        <v>1003628</v>
      </c>
      <c r="I51" s="15">
        <v>1034935</v>
      </c>
      <c r="J51" s="13">
        <v>115</v>
      </c>
      <c r="K51" s="15">
        <v>1003479</v>
      </c>
      <c r="L51" s="15">
        <v>1035653</v>
      </c>
    </row>
    <row r="52" spans="1:12" x14ac:dyDescent="0.35">
      <c r="A52" s="13">
        <v>11</v>
      </c>
      <c r="B52" s="15">
        <v>1004929</v>
      </c>
      <c r="C52" s="15">
        <v>1035669</v>
      </c>
      <c r="D52" s="13">
        <v>46</v>
      </c>
      <c r="E52" s="15">
        <v>1005078</v>
      </c>
      <c r="F52" s="15">
        <v>1034334</v>
      </c>
      <c r="G52" s="13">
        <v>81</v>
      </c>
      <c r="H52" s="15">
        <v>1003668</v>
      </c>
      <c r="I52" s="15">
        <v>1034968</v>
      </c>
      <c r="J52" s="13">
        <v>116</v>
      </c>
      <c r="K52" s="15">
        <v>1003579</v>
      </c>
      <c r="L52" s="15">
        <v>1035613</v>
      </c>
    </row>
    <row r="53" spans="1:12" x14ac:dyDescent="0.35">
      <c r="A53" s="13">
        <v>12</v>
      </c>
      <c r="B53" s="15">
        <v>1004935</v>
      </c>
      <c r="C53" s="15">
        <v>1035685</v>
      </c>
      <c r="D53" s="13">
        <v>47</v>
      </c>
      <c r="E53" s="15">
        <v>1005075</v>
      </c>
      <c r="F53" s="15">
        <v>1034335</v>
      </c>
      <c r="G53" s="13">
        <v>82</v>
      </c>
      <c r="H53" s="15">
        <v>1003670</v>
      </c>
      <c r="I53" s="15">
        <v>1034979</v>
      </c>
      <c r="J53" s="13">
        <v>117</v>
      </c>
      <c r="K53" s="15">
        <v>1003689</v>
      </c>
      <c r="L53" s="15">
        <v>1035568</v>
      </c>
    </row>
    <row r="54" spans="1:12" x14ac:dyDescent="0.35">
      <c r="A54" s="13">
        <v>13</v>
      </c>
      <c r="B54" s="15">
        <v>1004906</v>
      </c>
      <c r="C54" s="15">
        <v>1035696</v>
      </c>
      <c r="D54" s="13">
        <v>48</v>
      </c>
      <c r="E54" s="15">
        <v>1004543</v>
      </c>
      <c r="F54" s="15">
        <v>1034552</v>
      </c>
      <c r="G54" s="13">
        <v>83</v>
      </c>
      <c r="H54" s="15">
        <v>1003715</v>
      </c>
      <c r="I54" s="15">
        <v>1035087</v>
      </c>
      <c r="J54" s="13">
        <v>118</v>
      </c>
      <c r="K54" s="15">
        <v>1003761</v>
      </c>
      <c r="L54" s="15">
        <v>1035731</v>
      </c>
    </row>
    <row r="55" spans="1:12" x14ac:dyDescent="0.35">
      <c r="A55" s="13">
        <v>14</v>
      </c>
      <c r="B55" s="15">
        <v>1004932</v>
      </c>
      <c r="C55" s="15">
        <v>1035759</v>
      </c>
      <c r="D55" s="13">
        <v>49</v>
      </c>
      <c r="E55" s="15">
        <v>1004618</v>
      </c>
      <c r="F55" s="15">
        <v>1034725</v>
      </c>
      <c r="G55" s="13">
        <v>84</v>
      </c>
      <c r="H55" s="15">
        <v>1003550</v>
      </c>
      <c r="I55" s="15">
        <v>1035165</v>
      </c>
      <c r="J55" s="13">
        <v>119</v>
      </c>
      <c r="K55" s="15">
        <v>1003528</v>
      </c>
      <c r="L55" s="15">
        <v>1034847</v>
      </c>
    </row>
    <row r="56" spans="1:12" x14ac:dyDescent="0.35">
      <c r="A56" s="13">
        <v>15</v>
      </c>
      <c r="B56" s="15">
        <v>1005027</v>
      </c>
      <c r="C56" s="15">
        <v>1035640</v>
      </c>
      <c r="D56" s="13">
        <v>50</v>
      </c>
      <c r="E56" s="15">
        <v>1004602</v>
      </c>
      <c r="F56" s="15">
        <v>1034731</v>
      </c>
      <c r="G56" s="13">
        <v>85</v>
      </c>
      <c r="H56" s="15">
        <v>1003792</v>
      </c>
      <c r="I56" s="15">
        <v>1035804</v>
      </c>
      <c r="J56" s="13">
        <v>120</v>
      </c>
      <c r="K56" s="15">
        <v>1003580</v>
      </c>
      <c r="L56" s="15">
        <v>1034792</v>
      </c>
    </row>
    <row r="57" spans="1:12" x14ac:dyDescent="0.35">
      <c r="A57" s="13">
        <v>16</v>
      </c>
      <c r="B57" s="15">
        <v>1005027</v>
      </c>
      <c r="C57" s="15">
        <v>1035640</v>
      </c>
      <c r="D57" s="13">
        <v>51</v>
      </c>
      <c r="E57" s="15">
        <v>1004663</v>
      </c>
      <c r="F57" s="15">
        <v>1034896</v>
      </c>
      <c r="G57" s="13">
        <v>86</v>
      </c>
      <c r="H57" s="15">
        <v>1003795</v>
      </c>
      <c r="I57" s="15">
        <v>1035803</v>
      </c>
      <c r="J57" s="13">
        <v>121</v>
      </c>
      <c r="K57" s="15">
        <v>1003586</v>
      </c>
      <c r="L57" s="15">
        <v>1034756</v>
      </c>
    </row>
    <row r="58" spans="1:12" x14ac:dyDescent="0.35">
      <c r="A58" s="13">
        <v>17</v>
      </c>
      <c r="B58" s="15">
        <v>1005034</v>
      </c>
      <c r="C58" s="15">
        <v>1035652</v>
      </c>
      <c r="D58" s="13">
        <v>52</v>
      </c>
      <c r="E58" s="15">
        <v>1004778</v>
      </c>
      <c r="F58" s="15">
        <v>1035169</v>
      </c>
      <c r="G58" s="13">
        <v>87</v>
      </c>
      <c r="H58" s="15">
        <v>1003797</v>
      </c>
      <c r="I58" s="15">
        <v>1035803</v>
      </c>
      <c r="J58" s="13">
        <v>122</v>
      </c>
      <c r="K58" s="15">
        <v>1003692</v>
      </c>
      <c r="L58" s="15">
        <v>1034714</v>
      </c>
    </row>
    <row r="59" spans="1:12" x14ac:dyDescent="0.35">
      <c r="A59" s="13">
        <v>18</v>
      </c>
      <c r="B59" s="15">
        <v>1005214</v>
      </c>
      <c r="C59" s="15">
        <v>1035462</v>
      </c>
      <c r="D59" s="13">
        <v>53</v>
      </c>
      <c r="E59" s="15">
        <v>1004591</v>
      </c>
      <c r="F59" s="15">
        <v>1035246</v>
      </c>
      <c r="G59" s="13">
        <v>88</v>
      </c>
      <c r="H59" s="15">
        <v>1003835</v>
      </c>
      <c r="I59" s="15">
        <v>1035792</v>
      </c>
      <c r="J59" s="13">
        <v>123</v>
      </c>
      <c r="K59" s="15">
        <v>1003725</v>
      </c>
      <c r="L59" s="15">
        <v>1034802</v>
      </c>
    </row>
    <row r="60" spans="1:12" x14ac:dyDescent="0.35">
      <c r="A60" s="13">
        <v>19</v>
      </c>
      <c r="B60" s="15">
        <v>1005155</v>
      </c>
      <c r="C60" s="15">
        <v>1035090</v>
      </c>
      <c r="D60" s="13">
        <v>54</v>
      </c>
      <c r="E60" s="15">
        <v>1004348</v>
      </c>
      <c r="F60" s="15">
        <v>1035260</v>
      </c>
      <c r="G60" s="13">
        <v>89</v>
      </c>
      <c r="H60" s="15">
        <v>1003940</v>
      </c>
      <c r="I60" s="15">
        <v>1036108</v>
      </c>
      <c r="J60" s="13">
        <v>124</v>
      </c>
      <c r="K60" s="15">
        <v>1003755</v>
      </c>
      <c r="L60" s="15">
        <v>1034875</v>
      </c>
    </row>
    <row r="61" spans="1:12" x14ac:dyDescent="0.35">
      <c r="A61" s="13">
        <v>20</v>
      </c>
      <c r="B61" s="15">
        <v>1005188</v>
      </c>
      <c r="C61" s="15">
        <v>1035088</v>
      </c>
      <c r="D61" s="13">
        <v>55</v>
      </c>
      <c r="E61" s="15">
        <v>1004348</v>
      </c>
      <c r="F61" s="15">
        <v>1035260</v>
      </c>
      <c r="G61" s="13">
        <v>90</v>
      </c>
      <c r="H61" s="15">
        <v>1003948</v>
      </c>
      <c r="I61" s="15">
        <v>1036129</v>
      </c>
      <c r="J61" s="13">
        <v>125</v>
      </c>
      <c r="K61" s="15">
        <v>1003766</v>
      </c>
      <c r="L61" s="15">
        <v>1034880</v>
      </c>
    </row>
    <row r="62" spans="1:12" x14ac:dyDescent="0.35">
      <c r="A62" s="13">
        <v>21</v>
      </c>
      <c r="B62" s="15">
        <v>1005188</v>
      </c>
      <c r="C62" s="15">
        <v>1035087</v>
      </c>
      <c r="D62" s="13">
        <v>56</v>
      </c>
      <c r="E62" s="15">
        <v>1004348</v>
      </c>
      <c r="F62" s="15">
        <v>1035261</v>
      </c>
      <c r="G62" s="13">
        <v>91</v>
      </c>
      <c r="H62" s="15">
        <v>1003952</v>
      </c>
      <c r="I62" s="15">
        <v>1036140</v>
      </c>
      <c r="J62" s="13">
        <v>126</v>
      </c>
      <c r="K62" s="15">
        <v>1003897</v>
      </c>
      <c r="L62" s="15">
        <v>1034828</v>
      </c>
    </row>
    <row r="63" spans="1:12" x14ac:dyDescent="0.35">
      <c r="A63" s="13">
        <v>22</v>
      </c>
      <c r="B63" s="15">
        <v>1005141</v>
      </c>
      <c r="C63" s="15">
        <v>1034981</v>
      </c>
      <c r="D63" s="13">
        <v>57</v>
      </c>
      <c r="E63" s="15">
        <v>1004418</v>
      </c>
      <c r="F63" s="15">
        <v>1035458</v>
      </c>
      <c r="G63" s="13">
        <v>92</v>
      </c>
      <c r="H63" s="15">
        <v>1003954</v>
      </c>
      <c r="I63" s="15">
        <v>1036146</v>
      </c>
      <c r="J63" s="13">
        <v>127</v>
      </c>
      <c r="K63" s="15">
        <v>1003914</v>
      </c>
      <c r="L63" s="15">
        <v>1034865</v>
      </c>
    </row>
    <row r="64" spans="1:12" x14ac:dyDescent="0.35">
      <c r="A64" s="13">
        <v>23</v>
      </c>
      <c r="B64" s="15">
        <v>1005123</v>
      </c>
      <c r="C64" s="15">
        <v>1034983</v>
      </c>
      <c r="D64" s="13">
        <v>58</v>
      </c>
      <c r="E64" s="15">
        <v>1004420</v>
      </c>
      <c r="F64" s="15">
        <v>1035466</v>
      </c>
      <c r="G64" s="13">
        <v>93</v>
      </c>
      <c r="H64" s="15">
        <v>1003601</v>
      </c>
      <c r="I64" s="15">
        <v>1035331</v>
      </c>
      <c r="J64" s="13">
        <v>128</v>
      </c>
      <c r="K64" s="15">
        <v>1003903</v>
      </c>
      <c r="L64" s="15">
        <v>1034869</v>
      </c>
    </row>
    <row r="65" spans="1:12" x14ac:dyDescent="0.35">
      <c r="A65" s="13">
        <v>24</v>
      </c>
      <c r="B65" s="15">
        <v>1005087</v>
      </c>
      <c r="C65" s="15">
        <v>1034910</v>
      </c>
      <c r="D65" s="13">
        <v>59</v>
      </c>
      <c r="E65" s="15">
        <v>1004435</v>
      </c>
      <c r="F65" s="15">
        <v>1035579</v>
      </c>
      <c r="G65" s="13">
        <v>94</v>
      </c>
      <c r="H65" s="15">
        <v>1003323</v>
      </c>
      <c r="I65" s="15">
        <v>1035438</v>
      </c>
      <c r="J65" s="13">
        <v>129</v>
      </c>
      <c r="K65" s="15">
        <v>1003959</v>
      </c>
      <c r="L65" s="15">
        <v>1034995</v>
      </c>
    </row>
    <row r="66" spans="1:12" x14ac:dyDescent="0.35">
      <c r="A66" s="13">
        <v>25</v>
      </c>
      <c r="B66" s="15">
        <v>1005078</v>
      </c>
      <c r="C66" s="15">
        <v>1034914</v>
      </c>
      <c r="D66" s="13">
        <v>60</v>
      </c>
      <c r="E66" s="15">
        <v>1004435</v>
      </c>
      <c r="F66" s="15">
        <v>1035583</v>
      </c>
      <c r="G66" s="13">
        <v>95</v>
      </c>
      <c r="H66" s="15">
        <v>1003332</v>
      </c>
      <c r="I66" s="15">
        <v>1035451</v>
      </c>
      <c r="J66" s="13">
        <v>130</v>
      </c>
      <c r="K66" s="15">
        <v>1004026</v>
      </c>
      <c r="L66" s="15">
        <v>1034968</v>
      </c>
    </row>
    <row r="67" spans="1:12" x14ac:dyDescent="0.35">
      <c r="A67" s="13">
        <v>26</v>
      </c>
      <c r="B67" s="15">
        <v>1005052</v>
      </c>
      <c r="C67" s="15">
        <v>1034866</v>
      </c>
      <c r="D67" s="13">
        <v>61</v>
      </c>
      <c r="E67" s="15">
        <v>1004432</v>
      </c>
      <c r="F67" s="15">
        <v>1035588</v>
      </c>
      <c r="G67" s="13">
        <v>96</v>
      </c>
      <c r="H67" s="15">
        <v>1003301</v>
      </c>
      <c r="I67" s="15">
        <v>1035463</v>
      </c>
      <c r="J67" s="13">
        <v>131</v>
      </c>
      <c r="K67" s="15">
        <v>1004032</v>
      </c>
      <c r="L67" s="15">
        <v>1034964</v>
      </c>
    </row>
    <row r="68" spans="1:12" x14ac:dyDescent="0.35">
      <c r="A68" s="13">
        <v>27</v>
      </c>
      <c r="B68" s="15">
        <v>1005045</v>
      </c>
      <c r="C68" s="15">
        <v>1034868</v>
      </c>
      <c r="D68" s="13">
        <v>62</v>
      </c>
      <c r="E68" s="15">
        <v>1004431</v>
      </c>
      <c r="F68" s="15">
        <v>1035588</v>
      </c>
      <c r="G68" s="13">
        <v>97</v>
      </c>
      <c r="H68" s="15">
        <v>1003237</v>
      </c>
      <c r="I68" s="15">
        <v>1035492</v>
      </c>
      <c r="J68" s="13">
        <v>132</v>
      </c>
      <c r="K68" s="15">
        <v>1004036</v>
      </c>
      <c r="L68" s="15">
        <v>1035006</v>
      </c>
    </row>
    <row r="69" spans="1:12" x14ac:dyDescent="0.35">
      <c r="A69" s="13">
        <v>28</v>
      </c>
      <c r="B69" s="15">
        <v>1004926</v>
      </c>
      <c r="C69" s="15">
        <v>1034916</v>
      </c>
      <c r="D69" s="13">
        <v>63</v>
      </c>
      <c r="E69" s="15">
        <v>1004165</v>
      </c>
      <c r="F69" s="15">
        <v>1035681</v>
      </c>
      <c r="G69" s="13">
        <v>98</v>
      </c>
      <c r="H69" s="15">
        <v>1003201</v>
      </c>
      <c r="I69" s="15">
        <v>1035510</v>
      </c>
      <c r="J69" s="13">
        <v>133</v>
      </c>
      <c r="K69" s="15">
        <v>1004059</v>
      </c>
      <c r="L69" s="15">
        <v>1035062</v>
      </c>
    </row>
    <row r="70" spans="1:12" x14ac:dyDescent="0.35">
      <c r="A70" s="13">
        <v>29</v>
      </c>
      <c r="B70" s="15">
        <v>1004872</v>
      </c>
      <c r="C70" s="15">
        <v>1034808</v>
      </c>
      <c r="D70" s="13">
        <v>64</v>
      </c>
      <c r="E70" s="15">
        <v>1004160</v>
      </c>
      <c r="F70" s="15">
        <v>1035683</v>
      </c>
      <c r="G70" s="13">
        <v>99</v>
      </c>
      <c r="H70" s="15">
        <v>1003134</v>
      </c>
      <c r="I70" s="15">
        <v>1035537</v>
      </c>
      <c r="J70" s="13">
        <v>1</v>
      </c>
      <c r="K70" s="15">
        <v>1004290</v>
      </c>
      <c r="L70" s="15">
        <v>1036020</v>
      </c>
    </row>
    <row r="71" spans="1:12" x14ac:dyDescent="0.35">
      <c r="A71" s="474">
        <v>30</v>
      </c>
      <c r="B71" s="480">
        <v>1004840</v>
      </c>
      <c r="C71" s="480">
        <v>1034822</v>
      </c>
      <c r="D71" s="474">
        <v>65</v>
      </c>
      <c r="E71" s="480">
        <v>1004163</v>
      </c>
      <c r="F71" s="480">
        <v>1035691</v>
      </c>
      <c r="G71" s="474">
        <v>100</v>
      </c>
      <c r="H71" s="480">
        <v>1003087</v>
      </c>
      <c r="I71" s="480">
        <v>1035557</v>
      </c>
      <c r="J71" s="492"/>
      <c r="K71" s="492"/>
      <c r="L71" s="492"/>
    </row>
    <row r="72" spans="1:12" x14ac:dyDescent="0.35">
      <c r="A72" s="474"/>
      <c r="B72" s="480"/>
      <c r="C72" s="480"/>
      <c r="D72" s="474"/>
      <c r="E72" s="480"/>
      <c r="F72" s="480"/>
      <c r="G72" s="474"/>
      <c r="H72" s="480"/>
      <c r="I72" s="480"/>
      <c r="J72" s="492"/>
      <c r="K72" s="492"/>
      <c r="L72" s="492"/>
    </row>
    <row r="73" spans="1:12" x14ac:dyDescent="0.35">
      <c r="A73" s="13">
        <v>31</v>
      </c>
      <c r="B73" s="15">
        <v>1004812</v>
      </c>
      <c r="C73" s="15">
        <v>1034751</v>
      </c>
      <c r="D73" s="13">
        <v>66</v>
      </c>
      <c r="E73" s="15">
        <v>1004090</v>
      </c>
      <c r="F73" s="15">
        <v>1035711</v>
      </c>
      <c r="G73" s="13">
        <v>101</v>
      </c>
      <c r="H73" s="15">
        <v>1003071</v>
      </c>
      <c r="I73" s="15">
        <v>1035584</v>
      </c>
      <c r="J73" s="492"/>
      <c r="K73" s="492"/>
      <c r="L73" s="492"/>
    </row>
    <row r="74" spans="1:12" x14ac:dyDescent="0.35">
      <c r="A74" s="13">
        <v>32</v>
      </c>
      <c r="B74" s="15">
        <v>1004922</v>
      </c>
      <c r="C74" s="15">
        <v>1034706</v>
      </c>
      <c r="D74" s="13">
        <v>67</v>
      </c>
      <c r="E74" s="15">
        <v>1004033</v>
      </c>
      <c r="F74" s="15">
        <v>1035560</v>
      </c>
      <c r="G74" s="13">
        <v>102</v>
      </c>
      <c r="H74" s="15">
        <v>1003072</v>
      </c>
      <c r="I74" s="15">
        <v>1035619</v>
      </c>
      <c r="J74" s="492"/>
      <c r="K74" s="492"/>
      <c r="L74" s="492"/>
    </row>
    <row r="75" spans="1:12" x14ac:dyDescent="0.35">
      <c r="A75" s="13">
        <v>33</v>
      </c>
      <c r="B75" s="15">
        <v>1004892</v>
      </c>
      <c r="C75" s="15">
        <v>1034632</v>
      </c>
      <c r="D75" s="13">
        <v>68</v>
      </c>
      <c r="E75" s="15">
        <v>1004190</v>
      </c>
      <c r="F75" s="15">
        <v>1035492</v>
      </c>
      <c r="G75" s="13">
        <v>103</v>
      </c>
      <c r="H75" s="15">
        <v>1003099</v>
      </c>
      <c r="I75" s="15">
        <v>1035641</v>
      </c>
      <c r="J75" s="492" t="s">
        <v>217</v>
      </c>
      <c r="K75" s="492"/>
      <c r="L75" s="492"/>
    </row>
    <row r="76" spans="1:12" x14ac:dyDescent="0.35">
      <c r="A76" s="13">
        <v>34</v>
      </c>
      <c r="B76" s="15">
        <v>1004892</v>
      </c>
      <c r="C76" s="15">
        <v>1034631</v>
      </c>
      <c r="D76" s="13">
        <v>69</v>
      </c>
      <c r="E76" s="15">
        <v>1004125</v>
      </c>
      <c r="F76" s="15">
        <v>1035326</v>
      </c>
      <c r="G76" s="13">
        <v>104</v>
      </c>
      <c r="H76" s="15">
        <v>1003110</v>
      </c>
      <c r="I76" s="15">
        <v>1035666</v>
      </c>
      <c r="J76" s="492"/>
      <c r="K76" s="492"/>
      <c r="L76" s="492"/>
    </row>
    <row r="77" spans="1:12" x14ac:dyDescent="0.35">
      <c r="A77" s="13">
        <v>35</v>
      </c>
      <c r="B77" s="15">
        <v>1004867</v>
      </c>
      <c r="C77" s="15">
        <v>1034568</v>
      </c>
      <c r="D77" s="13">
        <v>70</v>
      </c>
      <c r="E77" s="15">
        <v>1004201</v>
      </c>
      <c r="F77" s="15">
        <v>1035294</v>
      </c>
      <c r="G77" s="13">
        <v>105</v>
      </c>
      <c r="H77" s="15">
        <v>1003111</v>
      </c>
      <c r="I77" s="15">
        <v>1035678</v>
      </c>
      <c r="J77" s="492"/>
      <c r="K77" s="492"/>
      <c r="L77" s="492"/>
    </row>
    <row r="79" spans="1:12" x14ac:dyDescent="0.35">
      <c r="A79" t="s">
        <v>234</v>
      </c>
    </row>
    <row r="81" spans="1:12" ht="16" x14ac:dyDescent="0.35">
      <c r="A81" s="477" t="s">
        <v>235</v>
      </c>
      <c r="B81" s="477"/>
      <c r="C81" s="477"/>
      <c r="D81" s="477"/>
      <c r="E81" s="477"/>
      <c r="F81" s="477"/>
      <c r="G81" s="493"/>
      <c r="H81" s="493"/>
      <c r="I81" s="493"/>
      <c r="J81" s="493"/>
      <c r="K81" s="493"/>
      <c r="L81" s="493"/>
    </row>
    <row r="82" spans="1:12" x14ac:dyDescent="0.35">
      <c r="A82" s="14" t="s">
        <v>214</v>
      </c>
      <c r="B82" s="14" t="s">
        <v>215</v>
      </c>
      <c r="C82" s="14" t="s">
        <v>216</v>
      </c>
      <c r="D82" s="14" t="s">
        <v>214</v>
      </c>
      <c r="E82" s="14" t="s">
        <v>215</v>
      </c>
      <c r="F82" s="14" t="s">
        <v>216</v>
      </c>
      <c r="G82" s="14" t="s">
        <v>214</v>
      </c>
      <c r="H82" s="14" t="s">
        <v>215</v>
      </c>
      <c r="I82" s="14" t="s">
        <v>216</v>
      </c>
      <c r="J82" s="14" t="s">
        <v>214</v>
      </c>
      <c r="K82" s="14" t="s">
        <v>215</v>
      </c>
      <c r="L82" s="14" t="s">
        <v>216</v>
      </c>
    </row>
    <row r="83" spans="1:12" x14ac:dyDescent="0.35">
      <c r="A83" s="16">
        <v>1</v>
      </c>
      <c r="B83" s="17">
        <v>1006273</v>
      </c>
      <c r="C83" s="17">
        <v>1038905</v>
      </c>
      <c r="D83" s="16">
        <v>14</v>
      </c>
      <c r="E83" s="17">
        <v>1007110</v>
      </c>
      <c r="F83" s="17">
        <v>1036380</v>
      </c>
      <c r="G83" s="16">
        <v>27</v>
      </c>
      <c r="H83" s="17">
        <v>1005980</v>
      </c>
      <c r="I83" s="17">
        <v>1037130</v>
      </c>
      <c r="J83" s="16">
        <v>40</v>
      </c>
      <c r="K83" s="17">
        <v>1006890</v>
      </c>
      <c r="L83" s="17">
        <v>1037220</v>
      </c>
    </row>
    <row r="84" spans="1:12" x14ac:dyDescent="0.35">
      <c r="A84" s="16">
        <v>2</v>
      </c>
      <c r="B84" s="17">
        <v>1006279</v>
      </c>
      <c r="C84" s="17">
        <v>1038940</v>
      </c>
      <c r="D84" s="16">
        <v>15</v>
      </c>
      <c r="E84" s="17">
        <v>1007080</v>
      </c>
      <c r="F84" s="17">
        <v>1036330</v>
      </c>
      <c r="G84" s="16">
        <v>28</v>
      </c>
      <c r="H84" s="17">
        <v>1006050</v>
      </c>
      <c r="I84" s="17">
        <v>1037260</v>
      </c>
      <c r="J84" s="16">
        <v>41</v>
      </c>
      <c r="K84" s="17">
        <v>1007010</v>
      </c>
      <c r="L84" s="17">
        <v>1037130</v>
      </c>
    </row>
    <row r="85" spans="1:12" x14ac:dyDescent="0.35">
      <c r="A85" s="16">
        <v>3</v>
      </c>
      <c r="B85" s="17">
        <v>1006362</v>
      </c>
      <c r="C85" s="17">
        <v>1039037</v>
      </c>
      <c r="D85" s="16">
        <v>16</v>
      </c>
      <c r="E85" s="17">
        <v>1007210</v>
      </c>
      <c r="F85" s="17">
        <v>1036320</v>
      </c>
      <c r="G85" s="16">
        <v>29</v>
      </c>
      <c r="H85" s="17">
        <v>1006090</v>
      </c>
      <c r="I85" s="17">
        <v>1037380</v>
      </c>
      <c r="J85" s="16">
        <v>42</v>
      </c>
      <c r="K85" s="17">
        <v>1007260</v>
      </c>
      <c r="L85" s="17">
        <v>1037040</v>
      </c>
    </row>
    <row r="86" spans="1:12" x14ac:dyDescent="0.35">
      <c r="A86" s="16">
        <v>4</v>
      </c>
      <c r="B86" s="17">
        <v>1006365</v>
      </c>
      <c r="C86" s="17">
        <v>1039041</v>
      </c>
      <c r="D86" s="16">
        <v>17</v>
      </c>
      <c r="E86" s="17">
        <v>1007220</v>
      </c>
      <c r="F86" s="17">
        <v>1036000</v>
      </c>
      <c r="G86" s="16">
        <v>30</v>
      </c>
      <c r="H86" s="17">
        <v>1006180</v>
      </c>
      <c r="I86" s="17">
        <v>1037300</v>
      </c>
      <c r="J86" s="16">
        <v>43</v>
      </c>
      <c r="K86" s="17">
        <v>1007290</v>
      </c>
      <c r="L86" s="17">
        <v>1037110</v>
      </c>
    </row>
    <row r="87" spans="1:12" x14ac:dyDescent="0.35">
      <c r="A87" s="16">
        <v>5</v>
      </c>
      <c r="B87" s="17">
        <v>1006363</v>
      </c>
      <c r="C87" s="17">
        <v>1039046</v>
      </c>
      <c r="D87" s="16">
        <v>18</v>
      </c>
      <c r="E87" s="17">
        <v>1006950</v>
      </c>
      <c r="F87" s="17">
        <v>1035940</v>
      </c>
      <c r="G87" s="16">
        <v>31</v>
      </c>
      <c r="H87" s="17">
        <v>1006220</v>
      </c>
      <c r="I87" s="17">
        <v>1037360</v>
      </c>
      <c r="J87" s="16">
        <v>44</v>
      </c>
      <c r="K87" s="17">
        <v>1007230</v>
      </c>
      <c r="L87" s="17">
        <v>1037130</v>
      </c>
    </row>
    <row r="88" spans="1:12" x14ac:dyDescent="0.35">
      <c r="A88" s="16">
        <v>6</v>
      </c>
      <c r="B88" s="17">
        <v>1006371</v>
      </c>
      <c r="C88" s="17">
        <v>1039057</v>
      </c>
      <c r="D88" s="16">
        <v>19</v>
      </c>
      <c r="E88" s="17">
        <v>1006880</v>
      </c>
      <c r="F88" s="17">
        <v>1035910</v>
      </c>
      <c r="G88" s="16">
        <v>32</v>
      </c>
      <c r="H88" s="17">
        <v>1006260</v>
      </c>
      <c r="I88" s="17">
        <v>1037350</v>
      </c>
      <c r="J88" s="16">
        <v>45</v>
      </c>
      <c r="K88" s="17">
        <v>1006340</v>
      </c>
      <c r="L88" s="17">
        <v>1036300</v>
      </c>
    </row>
    <row r="89" spans="1:12" x14ac:dyDescent="0.35">
      <c r="A89" s="16">
        <v>7</v>
      </c>
      <c r="B89" s="17">
        <v>1006377</v>
      </c>
      <c r="C89" s="17">
        <v>1039072</v>
      </c>
      <c r="D89" s="16">
        <v>20</v>
      </c>
      <c r="E89" s="17">
        <v>1006670</v>
      </c>
      <c r="F89" s="17">
        <v>1035970</v>
      </c>
      <c r="G89" s="16">
        <v>33</v>
      </c>
      <c r="H89" s="17">
        <v>1006290</v>
      </c>
      <c r="I89" s="17">
        <v>1037400</v>
      </c>
      <c r="J89" s="16">
        <v>46</v>
      </c>
      <c r="K89" s="17">
        <v>1006390</v>
      </c>
      <c r="L89" s="17">
        <v>1036470</v>
      </c>
    </row>
    <row r="90" spans="1:12" x14ac:dyDescent="0.35">
      <c r="A90" s="16">
        <v>8</v>
      </c>
      <c r="B90" s="17">
        <v>1006391</v>
      </c>
      <c r="C90" s="17">
        <v>1039085</v>
      </c>
      <c r="D90" s="16">
        <v>21</v>
      </c>
      <c r="E90" s="17">
        <v>1006340</v>
      </c>
      <c r="F90" s="17">
        <v>1036070</v>
      </c>
      <c r="G90" s="16">
        <v>34</v>
      </c>
      <c r="H90" s="17">
        <v>1006390</v>
      </c>
      <c r="I90" s="17">
        <v>1037310</v>
      </c>
      <c r="J90" s="16">
        <v>47</v>
      </c>
      <c r="K90" s="17">
        <v>1006540</v>
      </c>
      <c r="L90" s="17">
        <v>1036420</v>
      </c>
    </row>
    <row r="91" spans="1:12" x14ac:dyDescent="0.35">
      <c r="A91" s="16">
        <v>9</v>
      </c>
      <c r="B91" s="17">
        <v>1006405</v>
      </c>
      <c r="C91" s="17">
        <v>1039098</v>
      </c>
      <c r="D91" s="16">
        <v>22</v>
      </c>
      <c r="E91" s="17">
        <v>1006210</v>
      </c>
      <c r="F91" s="17">
        <v>1036110</v>
      </c>
      <c r="G91" s="16">
        <v>35</v>
      </c>
      <c r="H91" s="17">
        <v>1006660</v>
      </c>
      <c r="I91" s="17">
        <v>1037800</v>
      </c>
      <c r="J91" s="16">
        <v>48</v>
      </c>
      <c r="K91" s="17">
        <v>1006530</v>
      </c>
      <c r="L91" s="17">
        <v>1036400</v>
      </c>
    </row>
    <row r="92" spans="1:12" x14ac:dyDescent="0.35">
      <c r="A92" s="16">
        <v>10</v>
      </c>
      <c r="B92" s="17">
        <v>1006439</v>
      </c>
      <c r="C92" s="17">
        <v>1039101</v>
      </c>
      <c r="D92" s="16">
        <v>23</v>
      </c>
      <c r="E92" s="17">
        <v>1006270</v>
      </c>
      <c r="F92" s="17">
        <v>1036320</v>
      </c>
      <c r="G92" s="16">
        <v>36</v>
      </c>
      <c r="H92" s="17">
        <v>1006590</v>
      </c>
      <c r="I92" s="17">
        <v>1037490</v>
      </c>
      <c r="J92" s="16">
        <v>49</v>
      </c>
      <c r="K92" s="17">
        <v>1006590</v>
      </c>
      <c r="L92" s="17">
        <v>1036380</v>
      </c>
    </row>
    <row r="93" spans="1:12" x14ac:dyDescent="0.35">
      <c r="A93" s="16">
        <v>11</v>
      </c>
      <c r="B93" s="17">
        <v>1006478</v>
      </c>
      <c r="C93" s="17">
        <v>1039093</v>
      </c>
      <c r="D93" s="16">
        <v>24</v>
      </c>
      <c r="E93" s="17">
        <v>1005940</v>
      </c>
      <c r="F93" s="17">
        <v>1036430</v>
      </c>
      <c r="G93" s="16">
        <v>37</v>
      </c>
      <c r="H93" s="17">
        <v>1006690</v>
      </c>
      <c r="I93" s="17">
        <v>1037440</v>
      </c>
      <c r="J93" s="16">
        <v>50</v>
      </c>
      <c r="K93" s="17">
        <v>1006550</v>
      </c>
      <c r="L93" s="17">
        <v>1036240</v>
      </c>
    </row>
    <row r="94" spans="1:12" x14ac:dyDescent="0.35">
      <c r="A94" s="16">
        <v>12</v>
      </c>
      <c r="B94" s="17">
        <v>1006584</v>
      </c>
      <c r="C94" s="17">
        <v>1039091</v>
      </c>
      <c r="D94" s="16">
        <v>25</v>
      </c>
      <c r="E94" s="17">
        <v>1005770</v>
      </c>
      <c r="F94" s="17">
        <v>1036510</v>
      </c>
      <c r="G94" s="16">
        <v>38</v>
      </c>
      <c r="H94" s="17">
        <v>1006670</v>
      </c>
      <c r="I94" s="17">
        <v>1037370</v>
      </c>
      <c r="J94" s="16">
        <v>1</v>
      </c>
      <c r="K94" s="17">
        <v>1006273</v>
      </c>
      <c r="L94" s="17">
        <v>1038905</v>
      </c>
    </row>
    <row r="95" spans="1:12" ht="16" x14ac:dyDescent="0.35">
      <c r="A95" s="16">
        <v>13</v>
      </c>
      <c r="B95" s="17">
        <v>1006622</v>
      </c>
      <c r="C95" s="17">
        <v>1039101</v>
      </c>
      <c r="D95" s="16">
        <v>26</v>
      </c>
      <c r="E95" s="17">
        <v>1005860</v>
      </c>
      <c r="F95" s="17">
        <v>1036720</v>
      </c>
      <c r="G95" s="16">
        <v>39</v>
      </c>
      <c r="H95" s="17">
        <v>1006910</v>
      </c>
      <c r="I95" s="17">
        <v>1037270</v>
      </c>
      <c r="J95" s="16"/>
      <c r="K95" s="493"/>
      <c r="L95" s="493"/>
    </row>
    <row r="97" spans="1:12" x14ac:dyDescent="0.35">
      <c r="A97" t="s">
        <v>236</v>
      </c>
    </row>
    <row r="99" spans="1:12" x14ac:dyDescent="0.35">
      <c r="A99" s="477" t="s">
        <v>237</v>
      </c>
      <c r="B99" s="477"/>
      <c r="C99" s="477"/>
      <c r="D99" s="477"/>
      <c r="E99" s="477"/>
      <c r="F99" s="477"/>
      <c r="G99" s="477"/>
      <c r="H99" s="477"/>
      <c r="I99" s="477"/>
      <c r="J99" s="477"/>
      <c r="K99" s="477"/>
      <c r="L99" s="477"/>
    </row>
    <row r="100" spans="1:12" x14ac:dyDescent="0.35">
      <c r="A100" s="14" t="s">
        <v>214</v>
      </c>
      <c r="B100" s="14" t="s">
        <v>215</v>
      </c>
      <c r="C100" s="14" t="s">
        <v>216</v>
      </c>
      <c r="D100" s="14" t="s">
        <v>214</v>
      </c>
      <c r="E100" s="14" t="s">
        <v>215</v>
      </c>
      <c r="F100" s="14" t="s">
        <v>216</v>
      </c>
      <c r="G100" s="14" t="s">
        <v>214</v>
      </c>
      <c r="H100" s="14" t="s">
        <v>215</v>
      </c>
      <c r="I100" s="14" t="s">
        <v>216</v>
      </c>
      <c r="J100" s="14" t="s">
        <v>214</v>
      </c>
      <c r="K100" s="14" t="s">
        <v>215</v>
      </c>
      <c r="L100" s="14" t="s">
        <v>216</v>
      </c>
    </row>
    <row r="101" spans="1:12" x14ac:dyDescent="0.35">
      <c r="A101" s="16">
        <v>1</v>
      </c>
      <c r="B101" s="17">
        <v>1006592</v>
      </c>
      <c r="C101" s="17">
        <v>1034865</v>
      </c>
      <c r="D101" s="16">
        <v>5</v>
      </c>
      <c r="E101" s="17">
        <v>1006037</v>
      </c>
      <c r="F101" s="17">
        <v>1034385</v>
      </c>
      <c r="G101" s="16">
        <v>9</v>
      </c>
      <c r="H101" s="17">
        <v>1005858</v>
      </c>
      <c r="I101" s="17">
        <v>1034775</v>
      </c>
      <c r="J101" s="16">
        <v>1</v>
      </c>
      <c r="K101" s="17">
        <v>1006592</v>
      </c>
      <c r="L101" s="17">
        <v>1034865</v>
      </c>
    </row>
    <row r="102" spans="1:12" x14ac:dyDescent="0.35">
      <c r="A102" s="495">
        <v>2</v>
      </c>
      <c r="B102" s="491">
        <v>1006397</v>
      </c>
      <c r="C102" s="491">
        <v>1034538</v>
      </c>
      <c r="D102" s="495">
        <v>6</v>
      </c>
      <c r="E102" s="491">
        <v>1005931</v>
      </c>
      <c r="F102" s="491">
        <v>1034505</v>
      </c>
      <c r="G102" s="495">
        <v>10</v>
      </c>
      <c r="H102" s="491">
        <v>1005949</v>
      </c>
      <c r="I102" s="491">
        <v>1035147</v>
      </c>
      <c r="J102" s="494"/>
      <c r="K102" s="494"/>
      <c r="L102" s="494"/>
    </row>
    <row r="103" spans="1:12" x14ac:dyDescent="0.35">
      <c r="A103" s="495"/>
      <c r="B103" s="491"/>
      <c r="C103" s="491"/>
      <c r="D103" s="495"/>
      <c r="E103" s="491"/>
      <c r="F103" s="491"/>
      <c r="G103" s="495"/>
      <c r="H103" s="491"/>
      <c r="I103" s="491"/>
      <c r="J103" s="494"/>
      <c r="K103" s="494"/>
      <c r="L103" s="494"/>
    </row>
    <row r="104" spans="1:12" x14ac:dyDescent="0.35">
      <c r="A104" s="16">
        <v>3</v>
      </c>
      <c r="B104" s="17">
        <v>1006341</v>
      </c>
      <c r="C104" s="17">
        <v>1034500</v>
      </c>
      <c r="D104" s="16">
        <v>7</v>
      </c>
      <c r="E104" s="17">
        <v>1005894</v>
      </c>
      <c r="F104" s="17">
        <v>1034622</v>
      </c>
      <c r="G104" s="16">
        <v>11</v>
      </c>
      <c r="H104" s="17">
        <v>1006146</v>
      </c>
      <c r="I104" s="17">
        <v>1035069</v>
      </c>
      <c r="J104" s="494"/>
      <c r="K104" s="494"/>
      <c r="L104" s="494"/>
    </row>
    <row r="105" spans="1:12" x14ac:dyDescent="0.35">
      <c r="A105" s="16">
        <v>4</v>
      </c>
      <c r="B105" s="17">
        <v>1006085</v>
      </c>
      <c r="C105" s="17">
        <v>1034404</v>
      </c>
      <c r="D105" s="16">
        <v>8</v>
      </c>
      <c r="E105" s="17">
        <v>1005912</v>
      </c>
      <c r="F105" s="17">
        <v>1034684</v>
      </c>
      <c r="G105" s="16">
        <v>12</v>
      </c>
      <c r="H105" s="17">
        <v>1006134</v>
      </c>
      <c r="I105" s="17">
        <v>1035032</v>
      </c>
      <c r="J105" s="494" t="s">
        <v>217</v>
      </c>
      <c r="K105" s="494"/>
      <c r="L105" s="494"/>
    </row>
    <row r="107" spans="1:12" x14ac:dyDescent="0.35">
      <c r="A107" t="s">
        <v>238</v>
      </c>
    </row>
    <row r="109" spans="1:12" x14ac:dyDescent="0.35">
      <c r="A109" s="477" t="s">
        <v>239</v>
      </c>
      <c r="B109" s="477"/>
      <c r="C109" s="477"/>
      <c r="D109" s="477"/>
      <c r="E109" s="477"/>
      <c r="F109" s="477"/>
      <c r="G109" s="477"/>
      <c r="H109" s="477"/>
      <c r="I109" s="477"/>
      <c r="J109" s="477"/>
      <c r="K109" s="477"/>
      <c r="L109" s="477"/>
    </row>
    <row r="110" spans="1:12" x14ac:dyDescent="0.35">
      <c r="A110" s="14" t="s">
        <v>214</v>
      </c>
      <c r="B110" s="14" t="s">
        <v>215</v>
      </c>
      <c r="C110" s="14" t="s">
        <v>216</v>
      </c>
      <c r="D110" s="14" t="s">
        <v>214</v>
      </c>
      <c r="E110" s="14" t="s">
        <v>215</v>
      </c>
      <c r="F110" s="14" t="s">
        <v>216</v>
      </c>
      <c r="G110" s="14" t="s">
        <v>214</v>
      </c>
      <c r="H110" s="14" t="s">
        <v>215</v>
      </c>
      <c r="I110" s="14" t="s">
        <v>216</v>
      </c>
      <c r="J110" s="14" t="s">
        <v>214</v>
      </c>
      <c r="K110" s="14" t="s">
        <v>215</v>
      </c>
      <c r="L110" s="14" t="s">
        <v>216</v>
      </c>
    </row>
    <row r="111" spans="1:12" x14ac:dyDescent="0.35">
      <c r="A111" s="16">
        <v>1</v>
      </c>
      <c r="B111" s="17">
        <v>1007796</v>
      </c>
      <c r="C111" s="17">
        <v>1034116</v>
      </c>
      <c r="D111" s="16">
        <v>20</v>
      </c>
      <c r="E111" s="17">
        <v>1006521</v>
      </c>
      <c r="F111" s="17">
        <v>1033659</v>
      </c>
      <c r="G111" s="16">
        <v>39</v>
      </c>
      <c r="H111" s="17">
        <v>1007202</v>
      </c>
      <c r="I111" s="17">
        <v>1034649</v>
      </c>
      <c r="J111" s="16">
        <v>58</v>
      </c>
      <c r="K111" s="17">
        <v>1007692</v>
      </c>
      <c r="L111" s="17">
        <v>1034589</v>
      </c>
    </row>
    <row r="112" spans="1:12" x14ac:dyDescent="0.35">
      <c r="A112" s="16">
        <v>2</v>
      </c>
      <c r="B112" s="17">
        <v>1007713</v>
      </c>
      <c r="C112" s="17">
        <v>1034114</v>
      </c>
      <c r="D112" s="16">
        <v>21</v>
      </c>
      <c r="E112" s="17">
        <v>1006546</v>
      </c>
      <c r="F112" s="17">
        <v>1033668</v>
      </c>
      <c r="G112" s="16">
        <v>40</v>
      </c>
      <c r="H112" s="17">
        <v>1007180</v>
      </c>
      <c r="I112" s="17">
        <v>1034658</v>
      </c>
      <c r="J112" s="16">
        <v>59</v>
      </c>
      <c r="K112" s="17">
        <v>1007697</v>
      </c>
      <c r="L112" s="17">
        <v>1034571</v>
      </c>
    </row>
    <row r="113" spans="1:12" x14ac:dyDescent="0.35">
      <c r="A113" s="16">
        <v>3</v>
      </c>
      <c r="B113" s="17">
        <v>1007590</v>
      </c>
      <c r="C113" s="17">
        <v>1034088</v>
      </c>
      <c r="D113" s="16">
        <v>22</v>
      </c>
      <c r="E113" s="17">
        <v>1006514</v>
      </c>
      <c r="F113" s="17">
        <v>1033767</v>
      </c>
      <c r="G113" s="16">
        <v>41</v>
      </c>
      <c r="H113" s="17">
        <v>1007198</v>
      </c>
      <c r="I113" s="17">
        <v>1034713</v>
      </c>
      <c r="J113" s="16">
        <v>60</v>
      </c>
      <c r="K113" s="17">
        <v>1007701</v>
      </c>
      <c r="L113" s="17">
        <v>1034543</v>
      </c>
    </row>
    <row r="114" spans="1:12" x14ac:dyDescent="0.35">
      <c r="A114" s="16">
        <v>4</v>
      </c>
      <c r="B114" s="17">
        <v>1007532</v>
      </c>
      <c r="C114" s="17">
        <v>1034099</v>
      </c>
      <c r="D114" s="16">
        <v>23</v>
      </c>
      <c r="E114" s="17">
        <v>1006612</v>
      </c>
      <c r="F114" s="17">
        <v>1033878</v>
      </c>
      <c r="G114" s="16">
        <v>42</v>
      </c>
      <c r="H114" s="17">
        <v>1007207</v>
      </c>
      <c r="I114" s="17">
        <v>1034712</v>
      </c>
      <c r="J114" s="16">
        <v>61</v>
      </c>
      <c r="K114" s="17">
        <v>1007711</v>
      </c>
      <c r="L114" s="17">
        <v>1034508</v>
      </c>
    </row>
    <row r="115" spans="1:12" x14ac:dyDescent="0.35">
      <c r="A115" s="16">
        <v>5</v>
      </c>
      <c r="B115" s="17">
        <v>1007403</v>
      </c>
      <c r="C115" s="17">
        <v>1034086</v>
      </c>
      <c r="D115" s="16">
        <v>24</v>
      </c>
      <c r="E115" s="17">
        <v>1006544</v>
      </c>
      <c r="F115" s="17">
        <v>1034087</v>
      </c>
      <c r="G115" s="16">
        <v>43</v>
      </c>
      <c r="H115" s="17">
        <v>1007242</v>
      </c>
      <c r="I115" s="17">
        <v>1034816</v>
      </c>
      <c r="J115" s="16">
        <v>62</v>
      </c>
      <c r="K115" s="17">
        <v>1007708</v>
      </c>
      <c r="L115" s="17">
        <v>1034460</v>
      </c>
    </row>
    <row r="116" spans="1:12" x14ac:dyDescent="0.35">
      <c r="A116" s="13">
        <v>6</v>
      </c>
      <c r="B116" s="15">
        <v>1007297</v>
      </c>
      <c r="C116" s="15">
        <v>1033954</v>
      </c>
      <c r="D116" s="13">
        <v>25</v>
      </c>
      <c r="E116" s="15">
        <v>1006525</v>
      </c>
      <c r="F116" s="15">
        <v>1034098</v>
      </c>
      <c r="G116" s="13">
        <v>44</v>
      </c>
      <c r="H116" s="15">
        <v>1007251</v>
      </c>
      <c r="I116" s="15">
        <v>1034866</v>
      </c>
      <c r="J116" s="13">
        <v>63</v>
      </c>
      <c r="K116" s="15">
        <v>1007726</v>
      </c>
      <c r="L116" s="15">
        <v>1034418</v>
      </c>
    </row>
    <row r="117" spans="1:12" x14ac:dyDescent="0.35">
      <c r="A117" s="13">
        <v>7</v>
      </c>
      <c r="B117" s="15">
        <v>1007296</v>
      </c>
      <c r="C117" s="15">
        <v>1033953</v>
      </c>
      <c r="D117" s="13">
        <v>26</v>
      </c>
      <c r="E117" s="15">
        <v>1006509</v>
      </c>
      <c r="F117" s="15">
        <v>1034094</v>
      </c>
      <c r="G117" s="13">
        <v>45</v>
      </c>
      <c r="H117" s="15">
        <v>1007281</v>
      </c>
      <c r="I117" s="15">
        <v>1034865</v>
      </c>
      <c r="J117" s="13">
        <v>64</v>
      </c>
      <c r="K117" s="15">
        <v>1007763</v>
      </c>
      <c r="L117" s="15">
        <v>1034393</v>
      </c>
    </row>
    <row r="118" spans="1:12" x14ac:dyDescent="0.35">
      <c r="A118" s="13">
        <v>8</v>
      </c>
      <c r="B118" s="15">
        <v>1007283</v>
      </c>
      <c r="C118" s="15">
        <v>1033891</v>
      </c>
      <c r="D118" s="13">
        <v>27</v>
      </c>
      <c r="E118" s="15">
        <v>1006492</v>
      </c>
      <c r="F118" s="15">
        <v>1034104</v>
      </c>
      <c r="G118" s="13">
        <v>46</v>
      </c>
      <c r="H118" s="15">
        <v>1007291</v>
      </c>
      <c r="I118" s="15">
        <v>1034872</v>
      </c>
      <c r="J118" s="13">
        <v>65</v>
      </c>
      <c r="K118" s="15">
        <v>1007784</v>
      </c>
      <c r="L118" s="15">
        <v>1034340</v>
      </c>
    </row>
    <row r="119" spans="1:12" x14ac:dyDescent="0.35">
      <c r="A119" s="13">
        <v>9</v>
      </c>
      <c r="B119" s="15">
        <v>1007288</v>
      </c>
      <c r="C119" s="15">
        <v>1033843</v>
      </c>
      <c r="D119" s="13">
        <v>28</v>
      </c>
      <c r="E119" s="15">
        <v>1006471</v>
      </c>
      <c r="F119" s="15">
        <v>1034116</v>
      </c>
      <c r="G119" s="13">
        <v>47</v>
      </c>
      <c r="H119" s="15">
        <v>1007289</v>
      </c>
      <c r="I119" s="15">
        <v>1034863</v>
      </c>
      <c r="J119" s="13">
        <v>66</v>
      </c>
      <c r="K119" s="15">
        <v>1007821</v>
      </c>
      <c r="L119" s="15">
        <v>1034295</v>
      </c>
    </row>
    <row r="120" spans="1:12" x14ac:dyDescent="0.35">
      <c r="A120" s="13">
        <v>10</v>
      </c>
      <c r="B120" s="15">
        <v>1007288</v>
      </c>
      <c r="C120" s="15">
        <v>1033842</v>
      </c>
      <c r="D120" s="13">
        <v>29</v>
      </c>
      <c r="E120" s="15">
        <v>1006602</v>
      </c>
      <c r="F120" s="15">
        <v>1034423</v>
      </c>
      <c r="G120" s="13">
        <v>48</v>
      </c>
      <c r="H120" s="15">
        <v>1007341</v>
      </c>
      <c r="I120" s="15">
        <v>1034860</v>
      </c>
      <c r="J120" s="13">
        <v>67</v>
      </c>
      <c r="K120" s="15">
        <v>1007863</v>
      </c>
      <c r="L120" s="15">
        <v>1034265</v>
      </c>
    </row>
    <row r="121" spans="1:12" x14ac:dyDescent="0.35">
      <c r="A121" s="13">
        <v>11</v>
      </c>
      <c r="B121" s="15">
        <v>1007077</v>
      </c>
      <c r="C121" s="15">
        <v>1033809</v>
      </c>
      <c r="D121" s="13">
        <v>30</v>
      </c>
      <c r="E121" s="15">
        <v>1007009</v>
      </c>
      <c r="F121" s="15">
        <v>1034281</v>
      </c>
      <c r="G121" s="13">
        <v>49</v>
      </c>
      <c r="H121" s="15">
        <v>1007421</v>
      </c>
      <c r="I121" s="15">
        <v>1034868</v>
      </c>
      <c r="J121" s="13">
        <v>68</v>
      </c>
      <c r="K121" s="15">
        <v>1007928</v>
      </c>
      <c r="L121" s="15">
        <v>1034244</v>
      </c>
    </row>
    <row r="122" spans="1:12" x14ac:dyDescent="0.35">
      <c r="A122" s="13">
        <v>12</v>
      </c>
      <c r="B122" s="15">
        <v>1007046</v>
      </c>
      <c r="C122" s="15">
        <v>1033848</v>
      </c>
      <c r="D122" s="13">
        <v>31</v>
      </c>
      <c r="E122" s="15">
        <v>1007028</v>
      </c>
      <c r="F122" s="15">
        <v>1034329</v>
      </c>
      <c r="G122" s="13">
        <v>50</v>
      </c>
      <c r="H122" s="15">
        <v>1007406</v>
      </c>
      <c r="I122" s="15">
        <v>1034794</v>
      </c>
      <c r="J122" s="13">
        <v>69</v>
      </c>
      <c r="K122" s="15">
        <v>1007969</v>
      </c>
      <c r="L122" s="15">
        <v>1034243</v>
      </c>
    </row>
    <row r="123" spans="1:12" x14ac:dyDescent="0.35">
      <c r="A123" s="13">
        <v>13</v>
      </c>
      <c r="B123" s="15">
        <v>1007035</v>
      </c>
      <c r="C123" s="15">
        <v>1033849</v>
      </c>
      <c r="D123" s="13">
        <v>32</v>
      </c>
      <c r="E123" s="15">
        <v>1007048</v>
      </c>
      <c r="F123" s="15">
        <v>1034344</v>
      </c>
      <c r="G123" s="13">
        <v>51</v>
      </c>
      <c r="H123" s="15">
        <v>1007430</v>
      </c>
      <c r="I123" s="15">
        <v>1034691</v>
      </c>
      <c r="J123" s="13">
        <v>70</v>
      </c>
      <c r="K123" s="15">
        <v>1008017</v>
      </c>
      <c r="L123" s="15">
        <v>1034253</v>
      </c>
    </row>
    <row r="124" spans="1:12" x14ac:dyDescent="0.35">
      <c r="A124" s="13">
        <v>14</v>
      </c>
      <c r="B124" s="15">
        <v>1006912</v>
      </c>
      <c r="C124" s="15">
        <v>1033843</v>
      </c>
      <c r="D124" s="13">
        <v>33</v>
      </c>
      <c r="E124" s="15">
        <v>1007069</v>
      </c>
      <c r="F124" s="15">
        <v>1034358</v>
      </c>
      <c r="G124" s="13">
        <v>52</v>
      </c>
      <c r="H124" s="15">
        <v>1007521</v>
      </c>
      <c r="I124" s="15">
        <v>1034607</v>
      </c>
      <c r="J124" s="13">
        <v>71</v>
      </c>
      <c r="K124" s="15">
        <v>1007996</v>
      </c>
      <c r="L124" s="15">
        <v>1034220</v>
      </c>
    </row>
    <row r="125" spans="1:12" x14ac:dyDescent="0.35">
      <c r="A125" s="13">
        <v>15</v>
      </c>
      <c r="B125" s="15">
        <v>1006793</v>
      </c>
      <c r="C125" s="15">
        <v>1033710</v>
      </c>
      <c r="D125" s="13">
        <v>34</v>
      </c>
      <c r="E125" s="15">
        <v>1007083</v>
      </c>
      <c r="F125" s="15">
        <v>1034375</v>
      </c>
      <c r="G125" s="13">
        <v>53</v>
      </c>
      <c r="H125" s="15">
        <v>1007546</v>
      </c>
      <c r="I125" s="15">
        <v>1034598</v>
      </c>
      <c r="J125" s="13">
        <v>72</v>
      </c>
      <c r="K125" s="15">
        <v>1007980</v>
      </c>
      <c r="L125" s="15">
        <v>1034183</v>
      </c>
    </row>
    <row r="126" spans="1:12" x14ac:dyDescent="0.35">
      <c r="A126" s="13">
        <v>16</v>
      </c>
      <c r="B126" s="15">
        <v>1006856</v>
      </c>
      <c r="C126" s="15">
        <v>1033626</v>
      </c>
      <c r="D126" s="13">
        <v>35</v>
      </c>
      <c r="E126" s="15">
        <v>1007096</v>
      </c>
      <c r="F126" s="15">
        <v>1034395</v>
      </c>
      <c r="G126" s="13">
        <v>54</v>
      </c>
      <c r="H126" s="15">
        <v>1007572</v>
      </c>
      <c r="I126" s="15">
        <v>1034591</v>
      </c>
      <c r="J126" s="13">
        <v>73</v>
      </c>
      <c r="K126" s="15">
        <v>1007951</v>
      </c>
      <c r="L126" s="15">
        <v>1034142</v>
      </c>
    </row>
    <row r="127" spans="1:12" x14ac:dyDescent="0.35">
      <c r="A127" s="13">
        <v>17</v>
      </c>
      <c r="B127" s="15">
        <v>1006570</v>
      </c>
      <c r="C127" s="15">
        <v>1033468</v>
      </c>
      <c r="D127" s="13">
        <v>36</v>
      </c>
      <c r="E127" s="15">
        <v>1007107</v>
      </c>
      <c r="F127" s="15">
        <v>1034414</v>
      </c>
      <c r="G127" s="13">
        <v>55</v>
      </c>
      <c r="H127" s="15">
        <v>1007592</v>
      </c>
      <c r="I127" s="15">
        <v>1034588</v>
      </c>
      <c r="J127" s="13">
        <v>74</v>
      </c>
      <c r="K127" s="15">
        <v>1007913</v>
      </c>
      <c r="L127" s="15">
        <v>1034077</v>
      </c>
    </row>
    <row r="128" spans="1:12" x14ac:dyDescent="0.35">
      <c r="A128" s="13">
        <v>18</v>
      </c>
      <c r="B128" s="15">
        <v>1006457</v>
      </c>
      <c r="C128" s="15">
        <v>1033634</v>
      </c>
      <c r="D128" s="13">
        <v>37</v>
      </c>
      <c r="E128" s="15">
        <v>1007150</v>
      </c>
      <c r="F128" s="15">
        <v>1034520</v>
      </c>
      <c r="G128" s="13">
        <v>56</v>
      </c>
      <c r="H128" s="15">
        <v>1007616</v>
      </c>
      <c r="I128" s="15">
        <v>1034584</v>
      </c>
      <c r="J128" s="13">
        <v>75</v>
      </c>
      <c r="K128" s="15">
        <v>1007874</v>
      </c>
      <c r="L128" s="15">
        <v>1034088</v>
      </c>
    </row>
    <row r="129" spans="1:12" x14ac:dyDescent="0.35">
      <c r="A129" s="13">
        <v>19</v>
      </c>
      <c r="B129" s="15">
        <v>1006491</v>
      </c>
      <c r="C129" s="15">
        <v>1033647</v>
      </c>
      <c r="D129" s="13">
        <v>38</v>
      </c>
      <c r="E129" s="15">
        <v>1007154</v>
      </c>
      <c r="F129" s="15">
        <v>1034529</v>
      </c>
      <c r="G129" s="13">
        <v>57</v>
      </c>
      <c r="H129" s="15">
        <v>1007663</v>
      </c>
      <c r="I129" s="15">
        <v>1034584</v>
      </c>
      <c r="J129" s="13">
        <v>1</v>
      </c>
      <c r="K129" s="15">
        <v>1007796</v>
      </c>
      <c r="L129" s="15">
        <v>1034116</v>
      </c>
    </row>
    <row r="131" spans="1:12" x14ac:dyDescent="0.35">
      <c r="A131" t="s">
        <v>240</v>
      </c>
    </row>
    <row r="133" spans="1:12" x14ac:dyDescent="0.35">
      <c r="A133" s="477" t="s">
        <v>241</v>
      </c>
      <c r="B133" s="477"/>
      <c r="C133" s="477"/>
      <c r="D133" s="477"/>
      <c r="E133" s="477"/>
      <c r="F133" s="477"/>
      <c r="G133" s="477"/>
      <c r="H133" s="477"/>
      <c r="I133" s="477"/>
      <c r="J133" s="477"/>
      <c r="K133" s="477"/>
      <c r="L133" s="477"/>
    </row>
    <row r="134" spans="1:12" x14ac:dyDescent="0.35">
      <c r="A134" s="14" t="s">
        <v>214</v>
      </c>
      <c r="B134" s="14" t="s">
        <v>215</v>
      </c>
      <c r="C134" s="14" t="s">
        <v>216</v>
      </c>
      <c r="D134" s="14" t="s">
        <v>214</v>
      </c>
      <c r="E134" s="14" t="s">
        <v>215</v>
      </c>
      <c r="F134" s="14" t="s">
        <v>216</v>
      </c>
      <c r="G134" s="14" t="s">
        <v>214</v>
      </c>
      <c r="H134" s="14" t="s">
        <v>215</v>
      </c>
      <c r="I134" s="14" t="s">
        <v>216</v>
      </c>
      <c r="J134" s="14" t="s">
        <v>214</v>
      </c>
      <c r="K134" s="14" t="s">
        <v>215</v>
      </c>
      <c r="L134" s="14" t="s">
        <v>216</v>
      </c>
    </row>
    <row r="135" spans="1:12" x14ac:dyDescent="0.35">
      <c r="A135" s="13">
        <v>1</v>
      </c>
      <c r="B135" s="15">
        <v>1005812</v>
      </c>
      <c r="C135" s="15">
        <v>1034541</v>
      </c>
      <c r="D135" s="13">
        <v>15</v>
      </c>
      <c r="E135" s="15">
        <v>1005548</v>
      </c>
      <c r="F135" s="15">
        <v>1034034</v>
      </c>
      <c r="G135" s="13">
        <v>29</v>
      </c>
      <c r="H135" s="15">
        <v>1005436</v>
      </c>
      <c r="I135" s="15">
        <v>1034041</v>
      </c>
      <c r="J135" s="13">
        <v>43</v>
      </c>
      <c r="K135" s="15">
        <v>1005592</v>
      </c>
      <c r="L135" s="15">
        <v>1034351</v>
      </c>
    </row>
    <row r="136" spans="1:12" x14ac:dyDescent="0.35">
      <c r="A136" s="13">
        <v>2</v>
      </c>
      <c r="B136" s="15">
        <v>1005715</v>
      </c>
      <c r="C136" s="15">
        <v>1033730</v>
      </c>
      <c r="D136" s="13">
        <v>16</v>
      </c>
      <c r="E136" s="15">
        <v>1005572</v>
      </c>
      <c r="F136" s="15">
        <v>1034061</v>
      </c>
      <c r="G136" s="13">
        <v>30</v>
      </c>
      <c r="H136" s="15">
        <v>1005438</v>
      </c>
      <c r="I136" s="15">
        <v>1034044</v>
      </c>
      <c r="J136" s="13">
        <v>44</v>
      </c>
      <c r="K136" s="15">
        <v>1005647</v>
      </c>
      <c r="L136" s="15">
        <v>1034475</v>
      </c>
    </row>
    <row r="137" spans="1:12" x14ac:dyDescent="0.35">
      <c r="A137" s="13">
        <v>3</v>
      </c>
      <c r="B137" s="15">
        <v>1005715</v>
      </c>
      <c r="C137" s="15">
        <v>1033728</v>
      </c>
      <c r="D137" s="13">
        <v>17</v>
      </c>
      <c r="E137" s="15">
        <v>1005579</v>
      </c>
      <c r="F137" s="15">
        <v>1034058</v>
      </c>
      <c r="G137" s="13">
        <v>31</v>
      </c>
      <c r="H137" s="15">
        <v>1005469</v>
      </c>
      <c r="I137" s="15">
        <v>1034097</v>
      </c>
      <c r="J137" s="13">
        <v>45</v>
      </c>
      <c r="K137" s="15">
        <v>1005641</v>
      </c>
      <c r="L137" s="15">
        <v>1034480</v>
      </c>
    </row>
    <row r="138" spans="1:12" x14ac:dyDescent="0.35">
      <c r="A138" s="13">
        <v>4</v>
      </c>
      <c r="B138" s="15">
        <v>1005714</v>
      </c>
      <c r="C138" s="15">
        <v>1033721</v>
      </c>
      <c r="D138" s="13">
        <v>18</v>
      </c>
      <c r="E138" s="15">
        <v>1005627</v>
      </c>
      <c r="F138" s="15">
        <v>1034045</v>
      </c>
      <c r="G138" s="13">
        <v>32</v>
      </c>
      <c r="H138" s="15">
        <v>1005527</v>
      </c>
      <c r="I138" s="15">
        <v>1034190</v>
      </c>
      <c r="J138" s="13">
        <v>46</v>
      </c>
      <c r="K138" s="15">
        <v>1005647</v>
      </c>
      <c r="L138" s="15">
        <v>1034498</v>
      </c>
    </row>
    <row r="139" spans="1:12" x14ac:dyDescent="0.35">
      <c r="A139" s="13">
        <v>5</v>
      </c>
      <c r="B139" s="15">
        <v>1005713</v>
      </c>
      <c r="C139" s="15">
        <v>1033721</v>
      </c>
      <c r="D139" s="13">
        <v>19</v>
      </c>
      <c r="E139" s="15">
        <v>1005642</v>
      </c>
      <c r="F139" s="15">
        <v>1034039</v>
      </c>
      <c r="G139" s="13">
        <v>33</v>
      </c>
      <c r="H139" s="15">
        <v>1005535</v>
      </c>
      <c r="I139" s="15">
        <v>1034202</v>
      </c>
      <c r="J139" s="13">
        <v>47</v>
      </c>
      <c r="K139" s="15">
        <v>1005645</v>
      </c>
      <c r="L139" s="15">
        <v>1034499</v>
      </c>
    </row>
    <row r="140" spans="1:12" x14ac:dyDescent="0.35">
      <c r="A140" s="13">
        <v>6</v>
      </c>
      <c r="B140" s="15">
        <v>1005711</v>
      </c>
      <c r="C140" s="15">
        <v>1033717</v>
      </c>
      <c r="D140" s="13">
        <v>20</v>
      </c>
      <c r="E140" s="15">
        <v>1005646</v>
      </c>
      <c r="F140" s="15">
        <v>1034033</v>
      </c>
      <c r="G140" s="13">
        <v>34</v>
      </c>
      <c r="H140" s="15">
        <v>1005537</v>
      </c>
      <c r="I140" s="15">
        <v>1034202</v>
      </c>
      <c r="J140" s="13">
        <v>48</v>
      </c>
      <c r="K140" s="15">
        <v>1005616</v>
      </c>
      <c r="L140" s="15">
        <v>1034515</v>
      </c>
    </row>
    <row r="141" spans="1:12" x14ac:dyDescent="0.35">
      <c r="A141" s="13">
        <v>7</v>
      </c>
      <c r="B141" s="15">
        <v>1005647</v>
      </c>
      <c r="C141" s="15">
        <v>1033652</v>
      </c>
      <c r="D141" s="13">
        <v>21</v>
      </c>
      <c r="E141" s="15">
        <v>1005656</v>
      </c>
      <c r="F141" s="15">
        <v>1034056</v>
      </c>
      <c r="G141" s="13">
        <v>35</v>
      </c>
      <c r="H141" s="15">
        <v>1005563</v>
      </c>
      <c r="I141" s="15">
        <v>1034183</v>
      </c>
      <c r="J141" s="13">
        <v>49</v>
      </c>
      <c r="K141" s="15">
        <v>1005635</v>
      </c>
      <c r="L141" s="15">
        <v>1034559</v>
      </c>
    </row>
    <row r="142" spans="1:12" x14ac:dyDescent="0.35">
      <c r="A142" s="13">
        <v>8</v>
      </c>
      <c r="B142" s="15">
        <v>1005537</v>
      </c>
      <c r="C142" s="15">
        <v>1033708</v>
      </c>
      <c r="D142" s="13">
        <v>22</v>
      </c>
      <c r="E142" s="15">
        <v>1005670</v>
      </c>
      <c r="F142" s="15">
        <v>1034080</v>
      </c>
      <c r="G142" s="13">
        <v>36</v>
      </c>
      <c r="H142" s="15">
        <v>1005570</v>
      </c>
      <c r="I142" s="15">
        <v>1034194</v>
      </c>
      <c r="J142" s="13">
        <v>50</v>
      </c>
      <c r="K142" s="15">
        <v>1005644</v>
      </c>
      <c r="L142" s="15">
        <v>1034555</v>
      </c>
    </row>
    <row r="143" spans="1:12" x14ac:dyDescent="0.35">
      <c r="A143" s="13">
        <v>9</v>
      </c>
      <c r="B143" s="15">
        <v>1005527</v>
      </c>
      <c r="C143" s="15">
        <v>1033731</v>
      </c>
      <c r="D143" s="13">
        <v>23</v>
      </c>
      <c r="E143" s="15">
        <v>1005671</v>
      </c>
      <c r="F143" s="15">
        <v>1034087</v>
      </c>
      <c r="G143" s="13">
        <v>37</v>
      </c>
      <c r="H143" s="15">
        <v>1005578</v>
      </c>
      <c r="I143" s="15">
        <v>1034222</v>
      </c>
      <c r="J143" s="13">
        <v>51</v>
      </c>
      <c r="K143" s="15">
        <v>1005746</v>
      </c>
      <c r="L143" s="15">
        <v>1034738</v>
      </c>
    </row>
    <row r="144" spans="1:12" x14ac:dyDescent="0.35">
      <c r="A144" s="13">
        <v>10</v>
      </c>
      <c r="B144" s="15">
        <v>1005527</v>
      </c>
      <c r="C144" s="15">
        <v>1033762</v>
      </c>
      <c r="D144" s="13">
        <v>24</v>
      </c>
      <c r="E144" s="15">
        <v>1005604</v>
      </c>
      <c r="F144" s="15">
        <v>1034140</v>
      </c>
      <c r="G144" s="13">
        <v>38</v>
      </c>
      <c r="H144" s="15">
        <v>1005620</v>
      </c>
      <c r="I144" s="15">
        <v>1034234</v>
      </c>
      <c r="J144" s="13">
        <v>52</v>
      </c>
      <c r="K144" s="15">
        <v>1005755</v>
      </c>
      <c r="L144" s="15">
        <v>1034741</v>
      </c>
    </row>
    <row r="145" spans="1:12" x14ac:dyDescent="0.35">
      <c r="A145" s="13">
        <v>11</v>
      </c>
      <c r="B145" s="15">
        <v>1005521</v>
      </c>
      <c r="C145" s="15">
        <v>1033892</v>
      </c>
      <c r="D145" s="13">
        <v>25</v>
      </c>
      <c r="E145" s="15">
        <v>1005561</v>
      </c>
      <c r="F145" s="15">
        <v>1034084</v>
      </c>
      <c r="G145" s="13">
        <v>39</v>
      </c>
      <c r="H145" s="15">
        <v>1005642</v>
      </c>
      <c r="I145" s="15">
        <v>1034240</v>
      </c>
      <c r="J145" s="13">
        <v>53</v>
      </c>
      <c r="K145" s="15">
        <v>1005844</v>
      </c>
      <c r="L145" s="15">
        <v>1034675</v>
      </c>
    </row>
    <row r="146" spans="1:12" x14ac:dyDescent="0.35">
      <c r="A146" s="13">
        <v>12</v>
      </c>
      <c r="B146" s="15">
        <v>1005498</v>
      </c>
      <c r="C146" s="15">
        <v>1033971</v>
      </c>
      <c r="D146" s="13">
        <v>26</v>
      </c>
      <c r="E146" s="15">
        <v>1005490</v>
      </c>
      <c r="F146" s="15">
        <v>1034001</v>
      </c>
      <c r="G146" s="13">
        <v>40</v>
      </c>
      <c r="H146" s="15">
        <v>1005673</v>
      </c>
      <c r="I146" s="15">
        <v>1034248</v>
      </c>
      <c r="J146" s="13">
        <v>1</v>
      </c>
      <c r="K146" s="15">
        <v>1005812</v>
      </c>
      <c r="L146" s="15">
        <v>1034541</v>
      </c>
    </row>
    <row r="147" spans="1:12" x14ac:dyDescent="0.35">
      <c r="A147" s="474">
        <v>13</v>
      </c>
      <c r="B147" s="480">
        <v>1005497</v>
      </c>
      <c r="C147" s="480">
        <v>1033974</v>
      </c>
      <c r="D147" s="474">
        <v>27</v>
      </c>
      <c r="E147" s="480">
        <v>1005488</v>
      </c>
      <c r="F147" s="480">
        <v>1034005</v>
      </c>
      <c r="G147" s="474">
        <v>41</v>
      </c>
      <c r="H147" s="480">
        <v>1005674</v>
      </c>
      <c r="I147" s="480">
        <v>1034251</v>
      </c>
      <c r="J147" s="497"/>
      <c r="K147" s="497"/>
      <c r="L147" s="497"/>
    </row>
    <row r="148" spans="1:12" x14ac:dyDescent="0.35">
      <c r="A148" s="474"/>
      <c r="B148" s="480"/>
      <c r="C148" s="480"/>
      <c r="D148" s="474"/>
      <c r="E148" s="480"/>
      <c r="F148" s="480"/>
      <c r="G148" s="474"/>
      <c r="H148" s="480"/>
      <c r="I148" s="480"/>
      <c r="J148" s="497"/>
      <c r="K148" s="497"/>
      <c r="L148" s="497"/>
    </row>
    <row r="149" spans="1:12" x14ac:dyDescent="0.35">
      <c r="A149" s="474"/>
      <c r="B149" s="480"/>
      <c r="C149" s="480"/>
      <c r="D149" s="474"/>
      <c r="E149" s="480"/>
      <c r="F149" s="480"/>
      <c r="G149" s="474"/>
      <c r="H149" s="480"/>
      <c r="I149" s="480"/>
      <c r="J149" s="497"/>
      <c r="K149" s="497"/>
      <c r="L149" s="497"/>
    </row>
    <row r="150" spans="1:12" x14ac:dyDescent="0.35">
      <c r="A150" s="13">
        <v>14</v>
      </c>
      <c r="B150" s="15">
        <v>1005525</v>
      </c>
      <c r="C150" s="15">
        <v>1034009</v>
      </c>
      <c r="D150" s="13">
        <v>28</v>
      </c>
      <c r="E150" s="15">
        <v>1005463</v>
      </c>
      <c r="F150" s="15">
        <v>1034023</v>
      </c>
      <c r="G150" s="13">
        <v>42</v>
      </c>
      <c r="H150" s="15">
        <v>1005698</v>
      </c>
      <c r="I150" s="15">
        <v>1034299</v>
      </c>
      <c r="J150" s="497"/>
      <c r="K150" s="497"/>
      <c r="L150" s="497"/>
    </row>
    <row r="152" spans="1:12" x14ac:dyDescent="0.35">
      <c r="A152" t="s">
        <v>242</v>
      </c>
    </row>
    <row r="154" spans="1:12" x14ac:dyDescent="0.35">
      <c r="A154" s="477" t="s">
        <v>243</v>
      </c>
      <c r="B154" s="477"/>
      <c r="C154" s="477"/>
      <c r="D154" s="477"/>
      <c r="E154" s="477"/>
      <c r="F154" s="477"/>
      <c r="G154" s="477"/>
      <c r="H154" s="477"/>
      <c r="I154" s="477"/>
      <c r="J154" s="477"/>
      <c r="K154" s="477"/>
      <c r="L154" s="477"/>
    </row>
    <row r="155" spans="1:12" x14ac:dyDescent="0.35">
      <c r="A155" s="14" t="s">
        <v>214</v>
      </c>
      <c r="B155" s="14" t="s">
        <v>215</v>
      </c>
      <c r="C155" s="14" t="s">
        <v>216</v>
      </c>
      <c r="D155" s="14" t="s">
        <v>214</v>
      </c>
      <c r="E155" s="14" t="s">
        <v>215</v>
      </c>
      <c r="F155" s="14" t="s">
        <v>216</v>
      </c>
      <c r="G155" s="14" t="s">
        <v>214</v>
      </c>
      <c r="H155" s="14" t="s">
        <v>215</v>
      </c>
      <c r="I155" s="14" t="s">
        <v>216</v>
      </c>
      <c r="J155" s="14" t="s">
        <v>214</v>
      </c>
      <c r="K155" s="14" t="s">
        <v>215</v>
      </c>
      <c r="L155" s="14" t="s">
        <v>216</v>
      </c>
    </row>
    <row r="156" spans="1:12" x14ac:dyDescent="0.35">
      <c r="A156" s="13">
        <v>1</v>
      </c>
      <c r="B156" s="15">
        <v>1005529</v>
      </c>
      <c r="C156" s="15">
        <v>1032027</v>
      </c>
      <c r="D156" s="13">
        <v>7</v>
      </c>
      <c r="E156" s="15">
        <v>1005337</v>
      </c>
      <c r="F156" s="15">
        <v>1032132</v>
      </c>
      <c r="G156" s="13">
        <v>13</v>
      </c>
      <c r="H156" s="15">
        <v>1005070</v>
      </c>
      <c r="I156" s="15">
        <v>1032248</v>
      </c>
      <c r="J156" s="13">
        <v>19</v>
      </c>
      <c r="K156" s="15">
        <v>1005358</v>
      </c>
      <c r="L156" s="15">
        <v>1032928</v>
      </c>
    </row>
    <row r="157" spans="1:12" x14ac:dyDescent="0.35">
      <c r="A157" s="13">
        <v>2</v>
      </c>
      <c r="B157" s="15">
        <v>1005515</v>
      </c>
      <c r="C157" s="15">
        <v>1032050</v>
      </c>
      <c r="D157" s="13">
        <v>8</v>
      </c>
      <c r="E157" s="15">
        <v>1005293</v>
      </c>
      <c r="F157" s="15">
        <v>1032151</v>
      </c>
      <c r="G157" s="13">
        <v>14</v>
      </c>
      <c r="H157" s="15">
        <v>1005067</v>
      </c>
      <c r="I157" s="15">
        <v>1032249</v>
      </c>
      <c r="J157" s="13">
        <v>20</v>
      </c>
      <c r="K157" s="15">
        <v>1005440</v>
      </c>
      <c r="L157" s="15">
        <v>1033132</v>
      </c>
    </row>
    <row r="158" spans="1:12" x14ac:dyDescent="0.35">
      <c r="A158" s="13">
        <v>3</v>
      </c>
      <c r="B158" s="15">
        <v>1005402</v>
      </c>
      <c r="C158" s="15">
        <v>1032104</v>
      </c>
      <c r="D158" s="13">
        <v>9</v>
      </c>
      <c r="E158" s="15">
        <v>1005289</v>
      </c>
      <c r="F158" s="15">
        <v>1032153</v>
      </c>
      <c r="G158" s="13">
        <v>15</v>
      </c>
      <c r="H158" s="15">
        <v>1005067</v>
      </c>
      <c r="I158" s="15">
        <v>1032250</v>
      </c>
      <c r="J158" s="13">
        <v>21</v>
      </c>
      <c r="K158" s="15">
        <v>1005443</v>
      </c>
      <c r="L158" s="15">
        <v>1033143</v>
      </c>
    </row>
    <row r="159" spans="1:12" x14ac:dyDescent="0.35">
      <c r="A159" s="13">
        <v>4</v>
      </c>
      <c r="B159" s="15">
        <v>1005402</v>
      </c>
      <c r="C159" s="15">
        <v>1032104</v>
      </c>
      <c r="D159" s="13">
        <v>10</v>
      </c>
      <c r="E159" s="15">
        <v>1005172</v>
      </c>
      <c r="F159" s="15">
        <v>1032203</v>
      </c>
      <c r="G159" s="13">
        <v>16</v>
      </c>
      <c r="H159" s="15">
        <v>1005124</v>
      </c>
      <c r="I159" s="15">
        <v>1032373</v>
      </c>
      <c r="J159" s="13">
        <v>22</v>
      </c>
      <c r="K159" s="15">
        <v>1005642</v>
      </c>
      <c r="L159" s="15">
        <v>1033087</v>
      </c>
    </row>
    <row r="160" spans="1:12" x14ac:dyDescent="0.35">
      <c r="A160" s="13">
        <v>5</v>
      </c>
      <c r="B160" s="15">
        <v>1005353</v>
      </c>
      <c r="C160" s="15">
        <v>1032125</v>
      </c>
      <c r="D160" s="13">
        <v>11</v>
      </c>
      <c r="E160" s="15">
        <v>1005153</v>
      </c>
      <c r="F160" s="15">
        <v>1032211</v>
      </c>
      <c r="G160" s="13">
        <v>17</v>
      </c>
      <c r="H160" s="15">
        <v>1005141</v>
      </c>
      <c r="I160" s="15">
        <v>1032410</v>
      </c>
      <c r="J160" s="13">
        <v>1</v>
      </c>
      <c r="K160" s="15">
        <v>1005529</v>
      </c>
      <c r="L160" s="15">
        <v>1032027</v>
      </c>
    </row>
    <row r="161" spans="1:12" x14ac:dyDescent="0.35">
      <c r="A161" s="474">
        <v>6</v>
      </c>
      <c r="B161" s="480">
        <v>1005343</v>
      </c>
      <c r="C161" s="480">
        <v>1032129</v>
      </c>
      <c r="D161" s="474">
        <v>12</v>
      </c>
      <c r="E161" s="480">
        <v>1005071</v>
      </c>
      <c r="F161" s="480">
        <v>1032248</v>
      </c>
      <c r="G161" s="474">
        <v>18</v>
      </c>
      <c r="H161" s="480">
        <v>1005155</v>
      </c>
      <c r="I161" s="480">
        <v>1032413</v>
      </c>
      <c r="J161" s="496"/>
      <c r="K161" s="496"/>
      <c r="L161" s="496"/>
    </row>
    <row r="162" spans="1:12" x14ac:dyDescent="0.35">
      <c r="A162" s="474"/>
      <c r="B162" s="480"/>
      <c r="C162" s="480"/>
      <c r="D162" s="474"/>
      <c r="E162" s="480"/>
      <c r="F162" s="480"/>
      <c r="G162" s="474"/>
      <c r="H162" s="480"/>
      <c r="I162" s="480"/>
      <c r="J162" s="496" t="s">
        <v>217</v>
      </c>
      <c r="K162" s="496"/>
      <c r="L162" s="496"/>
    </row>
    <row r="164" spans="1:12" x14ac:dyDescent="0.35">
      <c r="A164" t="s">
        <v>244</v>
      </c>
    </row>
    <row r="166" spans="1:12" x14ac:dyDescent="0.35">
      <c r="A166" s="477" t="s">
        <v>245</v>
      </c>
      <c r="B166" s="477"/>
      <c r="C166" s="477"/>
      <c r="D166" s="477"/>
      <c r="E166" s="477"/>
      <c r="F166" s="477"/>
      <c r="G166" s="477"/>
      <c r="H166" s="477"/>
      <c r="I166" s="477"/>
      <c r="J166" s="477"/>
      <c r="K166" s="477"/>
      <c r="L166" s="477"/>
    </row>
    <row r="167" spans="1:12" x14ac:dyDescent="0.35">
      <c r="A167" s="14" t="s">
        <v>214</v>
      </c>
      <c r="B167" s="14" t="s">
        <v>215</v>
      </c>
      <c r="C167" s="14" t="s">
        <v>216</v>
      </c>
      <c r="D167" s="14" t="s">
        <v>214</v>
      </c>
      <c r="E167" s="14" t="s">
        <v>215</v>
      </c>
      <c r="F167" s="14" t="s">
        <v>216</v>
      </c>
      <c r="G167" s="14" t="s">
        <v>214</v>
      </c>
      <c r="H167" s="14" t="s">
        <v>215</v>
      </c>
      <c r="I167" s="14" t="s">
        <v>216</v>
      </c>
      <c r="J167" s="14" t="s">
        <v>214</v>
      </c>
      <c r="K167" s="14" t="s">
        <v>215</v>
      </c>
      <c r="L167" s="14" t="s">
        <v>216</v>
      </c>
    </row>
    <row r="168" spans="1:12" x14ac:dyDescent="0.35">
      <c r="A168" s="13">
        <v>1</v>
      </c>
      <c r="B168" s="15">
        <v>1004652</v>
      </c>
      <c r="C168" s="15">
        <v>1033669</v>
      </c>
      <c r="D168" s="13">
        <v>2</v>
      </c>
      <c r="E168" s="15">
        <v>1004492</v>
      </c>
      <c r="F168" s="15">
        <v>1033681</v>
      </c>
      <c r="G168" s="13">
        <v>3</v>
      </c>
      <c r="H168" s="15">
        <v>1004526</v>
      </c>
      <c r="I168" s="15">
        <v>1033729</v>
      </c>
      <c r="J168" s="13">
        <v>4</v>
      </c>
      <c r="K168" s="15">
        <v>1004626</v>
      </c>
      <c r="L168" s="15">
        <v>1033612</v>
      </c>
    </row>
    <row r="169" spans="1:12" x14ac:dyDescent="0.35">
      <c r="A169" s="13">
        <v>1</v>
      </c>
      <c r="B169" s="15">
        <v>1004652</v>
      </c>
      <c r="C169" s="15">
        <v>1033669</v>
      </c>
      <c r="D169" s="492" t="s">
        <v>246</v>
      </c>
      <c r="E169" s="492"/>
      <c r="F169" s="492"/>
      <c r="G169" s="492"/>
      <c r="H169" s="492"/>
      <c r="I169" s="492"/>
      <c r="J169" s="492"/>
      <c r="K169" s="492"/>
      <c r="L169" s="492"/>
    </row>
    <row r="171" spans="1:12" x14ac:dyDescent="0.35">
      <c r="A171" t="s">
        <v>247</v>
      </c>
    </row>
    <row r="173" spans="1:12" x14ac:dyDescent="0.35">
      <c r="A173" s="477" t="s">
        <v>248</v>
      </c>
      <c r="B173" s="477"/>
      <c r="C173" s="477"/>
      <c r="D173" s="477"/>
      <c r="E173" s="477"/>
      <c r="F173" s="477"/>
      <c r="G173" s="477"/>
      <c r="H173" s="477"/>
      <c r="I173" s="477"/>
      <c r="J173" s="477"/>
      <c r="K173" s="477"/>
      <c r="L173" s="477"/>
    </row>
    <row r="174" spans="1:12" x14ac:dyDescent="0.35">
      <c r="A174" s="14" t="s">
        <v>214</v>
      </c>
      <c r="B174" s="14" t="s">
        <v>215</v>
      </c>
      <c r="C174" s="14" t="s">
        <v>216</v>
      </c>
      <c r="D174" s="14" t="s">
        <v>214</v>
      </c>
      <c r="E174" s="14" t="s">
        <v>215</v>
      </c>
      <c r="F174" s="14" t="s">
        <v>216</v>
      </c>
      <c r="G174" s="14" t="s">
        <v>214</v>
      </c>
      <c r="H174" s="14" t="s">
        <v>215</v>
      </c>
      <c r="I174" s="14" t="s">
        <v>216</v>
      </c>
      <c r="J174" s="14" t="s">
        <v>214</v>
      </c>
      <c r="K174" s="14" t="s">
        <v>215</v>
      </c>
      <c r="L174" s="14" t="s">
        <v>216</v>
      </c>
    </row>
    <row r="175" spans="1:12" x14ac:dyDescent="0.35">
      <c r="A175" s="13">
        <v>1</v>
      </c>
      <c r="B175" s="15">
        <v>1004724</v>
      </c>
      <c r="C175" s="15">
        <v>1033066</v>
      </c>
      <c r="D175" s="13">
        <v>9</v>
      </c>
      <c r="E175" s="15">
        <v>1004532</v>
      </c>
      <c r="F175" s="15">
        <v>1032890</v>
      </c>
      <c r="G175" s="13">
        <v>17</v>
      </c>
      <c r="H175" s="15">
        <v>1004354</v>
      </c>
      <c r="I175" s="15">
        <v>1033352</v>
      </c>
      <c r="J175" s="13">
        <v>25</v>
      </c>
      <c r="K175" s="15">
        <v>1004706</v>
      </c>
      <c r="L175" s="15">
        <v>1033101</v>
      </c>
    </row>
    <row r="176" spans="1:12" x14ac:dyDescent="0.35">
      <c r="A176" s="13">
        <v>2</v>
      </c>
      <c r="B176" s="15">
        <v>1004685</v>
      </c>
      <c r="C176" s="15">
        <v>1032986</v>
      </c>
      <c r="D176" s="13">
        <v>10</v>
      </c>
      <c r="E176" s="15">
        <v>1004531</v>
      </c>
      <c r="F176" s="15">
        <v>1032891</v>
      </c>
      <c r="G176" s="13">
        <v>18</v>
      </c>
      <c r="H176" s="15">
        <v>1004357</v>
      </c>
      <c r="I176" s="15">
        <v>1033360</v>
      </c>
      <c r="J176" s="13">
        <v>26</v>
      </c>
      <c r="K176" s="15">
        <v>1004728</v>
      </c>
      <c r="L176" s="15">
        <v>1033090</v>
      </c>
    </row>
    <row r="177" spans="1:12" x14ac:dyDescent="0.35">
      <c r="A177" s="13">
        <v>3</v>
      </c>
      <c r="B177" s="15">
        <v>1004684</v>
      </c>
      <c r="C177" s="15">
        <v>1032986</v>
      </c>
      <c r="D177" s="13">
        <v>11</v>
      </c>
      <c r="E177" s="15">
        <v>1004482</v>
      </c>
      <c r="F177" s="15">
        <v>1032917</v>
      </c>
      <c r="G177" s="13">
        <v>19</v>
      </c>
      <c r="H177" s="15">
        <v>1004545</v>
      </c>
      <c r="I177" s="15">
        <v>1033274</v>
      </c>
      <c r="J177" s="13">
        <v>27</v>
      </c>
      <c r="K177" s="15">
        <v>1004726</v>
      </c>
      <c r="L177" s="15">
        <v>1033081</v>
      </c>
    </row>
    <row r="178" spans="1:12" x14ac:dyDescent="0.35">
      <c r="A178" s="13">
        <v>4</v>
      </c>
      <c r="B178" s="15">
        <v>1004681</v>
      </c>
      <c r="C178" s="15">
        <v>1032980</v>
      </c>
      <c r="D178" s="13">
        <v>12</v>
      </c>
      <c r="E178" s="15">
        <v>1004413</v>
      </c>
      <c r="F178" s="15">
        <v>1032954</v>
      </c>
      <c r="G178" s="13">
        <v>20</v>
      </c>
      <c r="H178" s="15">
        <v>1004606</v>
      </c>
      <c r="I178" s="15">
        <v>1033242</v>
      </c>
      <c r="J178" s="13">
        <v>28</v>
      </c>
      <c r="K178" s="15">
        <v>1004729</v>
      </c>
      <c r="L178" s="15">
        <v>1033080</v>
      </c>
    </row>
    <row r="179" spans="1:12" x14ac:dyDescent="0.35">
      <c r="A179" s="13">
        <v>5</v>
      </c>
      <c r="B179" s="15">
        <v>1004661</v>
      </c>
      <c r="C179" s="15">
        <v>1032952</v>
      </c>
      <c r="D179" s="13">
        <v>13</v>
      </c>
      <c r="E179" s="15">
        <v>1004282</v>
      </c>
      <c r="F179" s="15">
        <v>1033023</v>
      </c>
      <c r="G179" s="13">
        <v>21</v>
      </c>
      <c r="H179" s="15">
        <v>1004567</v>
      </c>
      <c r="I179" s="15">
        <v>1033166</v>
      </c>
      <c r="J179" s="13">
        <v>29</v>
      </c>
      <c r="K179" s="15">
        <v>1004724</v>
      </c>
      <c r="L179" s="15">
        <v>1033066</v>
      </c>
    </row>
    <row r="180" spans="1:12" x14ac:dyDescent="0.35">
      <c r="A180" s="13">
        <v>6</v>
      </c>
      <c r="B180" s="15">
        <v>1004641</v>
      </c>
      <c r="C180" s="15">
        <v>1032963</v>
      </c>
      <c r="D180" s="13">
        <v>14</v>
      </c>
      <c r="E180" s="15">
        <v>1004240</v>
      </c>
      <c r="F180" s="15">
        <v>1033045</v>
      </c>
      <c r="G180" s="13">
        <v>22</v>
      </c>
      <c r="H180" s="15">
        <v>1004627</v>
      </c>
      <c r="I180" s="15">
        <v>1033138</v>
      </c>
      <c r="J180" s="13">
        <v>1</v>
      </c>
      <c r="K180" s="15">
        <v>1004724</v>
      </c>
      <c r="L180" s="15">
        <v>1033066</v>
      </c>
    </row>
    <row r="181" spans="1:12" x14ac:dyDescent="0.35">
      <c r="A181" s="474">
        <v>7</v>
      </c>
      <c r="B181" s="480">
        <v>1004617</v>
      </c>
      <c r="C181" s="480">
        <v>1032979</v>
      </c>
      <c r="D181" s="474">
        <v>15</v>
      </c>
      <c r="E181" s="480">
        <v>1004248</v>
      </c>
      <c r="F181" s="480">
        <v>1033058</v>
      </c>
      <c r="G181" s="474">
        <v>23</v>
      </c>
      <c r="H181" s="480">
        <v>1004690</v>
      </c>
      <c r="I181" s="480">
        <v>1033112</v>
      </c>
      <c r="J181" s="496"/>
      <c r="K181" s="496"/>
      <c r="L181" s="496"/>
    </row>
    <row r="182" spans="1:12" x14ac:dyDescent="0.35">
      <c r="A182" s="474"/>
      <c r="B182" s="480"/>
      <c r="C182" s="480"/>
      <c r="D182" s="474"/>
      <c r="E182" s="480"/>
      <c r="F182" s="480"/>
      <c r="G182" s="474"/>
      <c r="H182" s="480"/>
      <c r="I182" s="480"/>
      <c r="J182" s="496"/>
      <c r="K182" s="496"/>
      <c r="L182" s="496"/>
    </row>
    <row r="183" spans="1:12" x14ac:dyDescent="0.35">
      <c r="A183" s="13">
        <v>8</v>
      </c>
      <c r="B183" s="15">
        <v>1004586</v>
      </c>
      <c r="C183" s="15">
        <v>1032998</v>
      </c>
      <c r="D183" s="13">
        <v>16</v>
      </c>
      <c r="E183" s="15">
        <v>1004355</v>
      </c>
      <c r="F183" s="15">
        <v>1033351</v>
      </c>
      <c r="G183" s="13">
        <v>24</v>
      </c>
      <c r="H183" s="15">
        <v>1004699</v>
      </c>
      <c r="I183" s="15">
        <v>1033106</v>
      </c>
      <c r="J183" s="496" t="s">
        <v>217</v>
      </c>
      <c r="K183" s="496"/>
      <c r="L183" s="496"/>
    </row>
    <row r="185" spans="1:12" x14ac:dyDescent="0.35">
      <c r="A185" t="s">
        <v>249</v>
      </c>
    </row>
    <row r="187" spans="1:12" x14ac:dyDescent="0.35">
      <c r="A187" s="477" t="s">
        <v>250</v>
      </c>
      <c r="B187" s="477"/>
      <c r="C187" s="477"/>
      <c r="D187" s="477"/>
      <c r="E187" s="477"/>
      <c r="F187" s="477"/>
      <c r="G187" s="477"/>
      <c r="H187" s="477"/>
      <c r="I187" s="477"/>
      <c r="J187" s="477"/>
      <c r="K187" s="477"/>
      <c r="L187" s="477"/>
    </row>
    <row r="188" spans="1:12" x14ac:dyDescent="0.35">
      <c r="A188" s="14" t="s">
        <v>214</v>
      </c>
      <c r="B188" s="14" t="s">
        <v>215</v>
      </c>
      <c r="C188" s="14" t="s">
        <v>216</v>
      </c>
      <c r="D188" s="14" t="s">
        <v>214</v>
      </c>
      <c r="E188" s="14" t="s">
        <v>215</v>
      </c>
      <c r="F188" s="14" t="s">
        <v>216</v>
      </c>
      <c r="G188" s="14" t="s">
        <v>214</v>
      </c>
      <c r="H188" s="14" t="s">
        <v>215</v>
      </c>
      <c r="I188" s="14" t="s">
        <v>216</v>
      </c>
      <c r="J188" s="14" t="s">
        <v>214</v>
      </c>
      <c r="K188" s="14" t="s">
        <v>215</v>
      </c>
      <c r="L188" s="14" t="s">
        <v>216</v>
      </c>
    </row>
    <row r="189" spans="1:12" x14ac:dyDescent="0.35">
      <c r="A189" s="13">
        <v>1</v>
      </c>
      <c r="B189" s="15">
        <v>1003776</v>
      </c>
      <c r="C189" s="15">
        <v>1033436</v>
      </c>
      <c r="D189" s="13">
        <v>12</v>
      </c>
      <c r="E189" s="15">
        <v>1003380</v>
      </c>
      <c r="F189" s="15">
        <v>1033034</v>
      </c>
      <c r="G189" s="13">
        <v>23</v>
      </c>
      <c r="H189" s="15">
        <v>1003300</v>
      </c>
      <c r="I189" s="15">
        <v>1033252</v>
      </c>
      <c r="J189" s="13">
        <v>34</v>
      </c>
      <c r="K189" s="15">
        <v>1003468</v>
      </c>
      <c r="L189" s="15">
        <v>1033350</v>
      </c>
    </row>
    <row r="190" spans="1:12" x14ac:dyDescent="0.35">
      <c r="A190" s="13">
        <v>2</v>
      </c>
      <c r="B190" s="15">
        <v>1003518</v>
      </c>
      <c r="C190" s="15">
        <v>1032805</v>
      </c>
      <c r="D190" s="13">
        <v>13</v>
      </c>
      <c r="E190" s="15">
        <v>1003364</v>
      </c>
      <c r="F190" s="15">
        <v>1033076</v>
      </c>
      <c r="G190" s="13">
        <v>24</v>
      </c>
      <c r="H190" s="15">
        <v>1003302</v>
      </c>
      <c r="I190" s="15">
        <v>1033252</v>
      </c>
      <c r="J190" s="13">
        <v>35</v>
      </c>
      <c r="K190" s="15">
        <v>1003474</v>
      </c>
      <c r="L190" s="15">
        <v>1033382</v>
      </c>
    </row>
    <row r="191" spans="1:12" x14ac:dyDescent="0.35">
      <c r="A191" s="13">
        <v>3</v>
      </c>
      <c r="B191" s="15">
        <v>1003459</v>
      </c>
      <c r="C191" s="15">
        <v>1032830</v>
      </c>
      <c r="D191" s="13">
        <v>14</v>
      </c>
      <c r="E191" s="15">
        <v>1003359</v>
      </c>
      <c r="F191" s="15">
        <v>1033082</v>
      </c>
      <c r="G191" s="13">
        <v>25</v>
      </c>
      <c r="H191" s="15">
        <v>1003303</v>
      </c>
      <c r="I191" s="15">
        <v>1033252</v>
      </c>
      <c r="J191" s="13">
        <v>36</v>
      </c>
      <c r="K191" s="15">
        <v>1003460</v>
      </c>
      <c r="L191" s="15">
        <v>1033442</v>
      </c>
    </row>
    <row r="192" spans="1:12" x14ac:dyDescent="0.35">
      <c r="A192" s="13">
        <v>4</v>
      </c>
      <c r="B192" s="15">
        <v>1003387</v>
      </c>
      <c r="C192" s="15">
        <v>1032674</v>
      </c>
      <c r="D192" s="13">
        <v>15</v>
      </c>
      <c r="E192" s="15">
        <v>1003334</v>
      </c>
      <c r="F192" s="15">
        <v>1033179</v>
      </c>
      <c r="G192" s="13">
        <v>26</v>
      </c>
      <c r="H192" s="15">
        <v>1003312</v>
      </c>
      <c r="I192" s="15">
        <v>1033250</v>
      </c>
      <c r="J192" s="13">
        <v>37</v>
      </c>
      <c r="K192" s="15">
        <v>1003494</v>
      </c>
      <c r="L192" s="15">
        <v>1033490</v>
      </c>
    </row>
    <row r="193" spans="1:12" x14ac:dyDescent="0.35">
      <c r="A193" s="13">
        <v>5</v>
      </c>
      <c r="B193" s="15">
        <v>1003385</v>
      </c>
      <c r="C193" s="15">
        <v>1032675</v>
      </c>
      <c r="D193" s="13">
        <v>16</v>
      </c>
      <c r="E193" s="15">
        <v>1003329</v>
      </c>
      <c r="F193" s="15">
        <v>1033185</v>
      </c>
      <c r="G193" s="13">
        <v>27</v>
      </c>
      <c r="H193" s="15">
        <v>1003314</v>
      </c>
      <c r="I193" s="15">
        <v>1033249</v>
      </c>
      <c r="J193" s="13">
        <v>38</v>
      </c>
      <c r="K193" s="15">
        <v>1003501</v>
      </c>
      <c r="L193" s="15">
        <v>1033524</v>
      </c>
    </row>
    <row r="194" spans="1:12" x14ac:dyDescent="0.35">
      <c r="A194" s="13">
        <v>6</v>
      </c>
      <c r="B194" s="15">
        <v>1003190</v>
      </c>
      <c r="C194" s="15">
        <v>1032765</v>
      </c>
      <c r="D194" s="13">
        <v>17</v>
      </c>
      <c r="E194" s="15">
        <v>1003328</v>
      </c>
      <c r="F194" s="15">
        <v>1033185</v>
      </c>
      <c r="G194" s="13">
        <v>28</v>
      </c>
      <c r="H194" s="15">
        <v>1003319</v>
      </c>
      <c r="I194" s="15">
        <v>1033248</v>
      </c>
      <c r="J194" s="13">
        <v>39</v>
      </c>
      <c r="K194" s="15">
        <v>1003494</v>
      </c>
      <c r="L194" s="15">
        <v>1033558</v>
      </c>
    </row>
    <row r="195" spans="1:12" x14ac:dyDescent="0.35">
      <c r="A195" s="13">
        <v>7</v>
      </c>
      <c r="B195" s="15">
        <v>1003192</v>
      </c>
      <c r="C195" s="15">
        <v>1032817</v>
      </c>
      <c r="D195" s="13">
        <v>18</v>
      </c>
      <c r="E195" s="15">
        <v>1003328</v>
      </c>
      <c r="F195" s="15">
        <v>1033187</v>
      </c>
      <c r="G195" s="13">
        <v>29</v>
      </c>
      <c r="H195" s="15">
        <v>1003357</v>
      </c>
      <c r="I195" s="15">
        <v>1033250</v>
      </c>
      <c r="J195" s="13">
        <v>40</v>
      </c>
      <c r="K195" s="15">
        <v>1003495</v>
      </c>
      <c r="L195" s="15">
        <v>1033558</v>
      </c>
    </row>
    <row r="196" spans="1:12" x14ac:dyDescent="0.35">
      <c r="A196" s="13">
        <v>8</v>
      </c>
      <c r="B196" s="15">
        <v>1003280</v>
      </c>
      <c r="C196" s="15">
        <v>1032851</v>
      </c>
      <c r="D196" s="13">
        <v>19</v>
      </c>
      <c r="E196" s="15">
        <v>1003327</v>
      </c>
      <c r="F196" s="15">
        <v>1033192</v>
      </c>
      <c r="G196" s="13">
        <v>30</v>
      </c>
      <c r="H196" s="15">
        <v>1003360</v>
      </c>
      <c r="I196" s="15">
        <v>1033251</v>
      </c>
      <c r="J196" s="13">
        <v>41</v>
      </c>
      <c r="K196" s="15">
        <v>1003513</v>
      </c>
      <c r="L196" s="15">
        <v>1033581</v>
      </c>
    </row>
    <row r="197" spans="1:12" x14ac:dyDescent="0.35">
      <c r="A197" s="13">
        <v>9</v>
      </c>
      <c r="B197" s="15">
        <v>1003318</v>
      </c>
      <c r="C197" s="15">
        <v>1032894</v>
      </c>
      <c r="D197" s="13">
        <v>20</v>
      </c>
      <c r="E197" s="15">
        <v>1003327</v>
      </c>
      <c r="F197" s="15">
        <v>1033193</v>
      </c>
      <c r="G197" s="13">
        <v>31</v>
      </c>
      <c r="H197" s="15">
        <v>1003440</v>
      </c>
      <c r="I197" s="15">
        <v>1033302</v>
      </c>
      <c r="J197" s="13">
        <v>42</v>
      </c>
      <c r="K197" s="15">
        <v>1003788</v>
      </c>
      <c r="L197" s="15">
        <v>1033474</v>
      </c>
    </row>
    <row r="198" spans="1:12" x14ac:dyDescent="0.35">
      <c r="A198" s="13">
        <v>10</v>
      </c>
      <c r="B198" s="15">
        <v>1003326</v>
      </c>
      <c r="C198" s="15">
        <v>1032924</v>
      </c>
      <c r="D198" s="13">
        <v>21</v>
      </c>
      <c r="E198" s="15">
        <v>1003304</v>
      </c>
      <c r="F198" s="15">
        <v>1033248</v>
      </c>
      <c r="G198" s="13">
        <v>32</v>
      </c>
      <c r="H198" s="15">
        <v>1003443</v>
      </c>
      <c r="I198" s="15">
        <v>1033306</v>
      </c>
      <c r="J198" s="13">
        <v>43</v>
      </c>
      <c r="K198" s="15">
        <v>1003773</v>
      </c>
      <c r="L198" s="15">
        <v>1033438</v>
      </c>
    </row>
    <row r="199" spans="1:12" x14ac:dyDescent="0.35">
      <c r="A199" s="13">
        <v>11</v>
      </c>
      <c r="B199" s="15">
        <v>1003378</v>
      </c>
      <c r="C199" s="15">
        <v>1032988</v>
      </c>
      <c r="D199" s="13">
        <v>22</v>
      </c>
      <c r="E199" s="15">
        <v>1003301</v>
      </c>
      <c r="F199" s="15">
        <v>1033252</v>
      </c>
      <c r="G199" s="13">
        <v>33</v>
      </c>
      <c r="H199" s="15">
        <v>1003467</v>
      </c>
      <c r="I199" s="15">
        <v>1033349</v>
      </c>
      <c r="J199" s="13">
        <v>1</v>
      </c>
      <c r="K199" s="15">
        <v>1003776</v>
      </c>
      <c r="L199" s="15">
        <v>1033436</v>
      </c>
    </row>
    <row r="201" spans="1:12" x14ac:dyDescent="0.35">
      <c r="A201" t="s">
        <v>251</v>
      </c>
    </row>
    <row r="203" spans="1:12" x14ac:dyDescent="0.35">
      <c r="A203" s="474" t="s">
        <v>252</v>
      </c>
      <c r="B203" s="474"/>
      <c r="C203" s="474"/>
      <c r="D203" s="474"/>
      <c r="E203" s="474"/>
      <c r="F203" s="474"/>
      <c r="G203" s="474"/>
      <c r="H203" s="474"/>
      <c r="I203" s="474"/>
      <c r="J203" s="474"/>
      <c r="K203" s="474"/>
      <c r="L203" s="474"/>
    </row>
    <row r="204" spans="1:12" x14ac:dyDescent="0.35">
      <c r="A204" s="477" t="s">
        <v>253</v>
      </c>
      <c r="B204" s="477"/>
      <c r="C204" s="477"/>
      <c r="D204" s="477"/>
      <c r="E204" s="477"/>
      <c r="F204" s="477"/>
      <c r="G204" s="477"/>
      <c r="H204" s="477"/>
      <c r="I204" s="477"/>
      <c r="J204" s="477"/>
      <c r="K204" s="477"/>
      <c r="L204" s="477"/>
    </row>
    <row r="205" spans="1:12" x14ac:dyDescent="0.35">
      <c r="A205" s="14" t="s">
        <v>214</v>
      </c>
      <c r="B205" s="14" t="s">
        <v>215</v>
      </c>
      <c r="C205" s="14" t="s">
        <v>216</v>
      </c>
      <c r="D205" s="14" t="s">
        <v>214</v>
      </c>
      <c r="E205" s="14" t="s">
        <v>215</v>
      </c>
      <c r="F205" s="14" t="s">
        <v>216</v>
      </c>
      <c r="G205" s="14" t="s">
        <v>214</v>
      </c>
      <c r="H205" s="14" t="s">
        <v>215</v>
      </c>
      <c r="I205" s="14" t="s">
        <v>216</v>
      </c>
      <c r="J205" s="14" t="s">
        <v>214</v>
      </c>
      <c r="K205" s="14" t="s">
        <v>215</v>
      </c>
      <c r="L205" s="14" t="s">
        <v>216</v>
      </c>
    </row>
    <row r="206" spans="1:12" x14ac:dyDescent="0.35">
      <c r="A206" s="13">
        <v>1</v>
      </c>
      <c r="B206" s="15">
        <v>1005766</v>
      </c>
      <c r="C206" s="15">
        <v>1036505</v>
      </c>
      <c r="D206" s="13">
        <v>10</v>
      </c>
      <c r="E206" s="15">
        <v>1006592</v>
      </c>
      <c r="F206" s="15">
        <v>1037488</v>
      </c>
      <c r="G206" s="13">
        <v>19</v>
      </c>
      <c r="H206" s="15">
        <v>1006816</v>
      </c>
      <c r="I206" s="15">
        <v>1039128</v>
      </c>
      <c r="J206" s="13">
        <v>28</v>
      </c>
      <c r="K206" s="15">
        <v>1007651</v>
      </c>
      <c r="L206" s="15">
        <v>1039667</v>
      </c>
    </row>
    <row r="207" spans="1:12" x14ac:dyDescent="0.35">
      <c r="A207" s="13">
        <v>2</v>
      </c>
      <c r="B207" s="15">
        <v>1006266</v>
      </c>
      <c r="C207" s="15">
        <v>1036320</v>
      </c>
      <c r="D207" s="13">
        <v>11</v>
      </c>
      <c r="E207" s="15">
        <v>1006601</v>
      </c>
      <c r="F207" s="15">
        <v>1037490</v>
      </c>
      <c r="G207" s="13">
        <v>20</v>
      </c>
      <c r="H207" s="15">
        <v>1006865</v>
      </c>
      <c r="I207" s="15">
        <v>1039146</v>
      </c>
      <c r="J207" s="13">
        <v>29</v>
      </c>
      <c r="K207" s="15">
        <v>1007310</v>
      </c>
      <c r="L207" s="15">
        <v>1039307</v>
      </c>
    </row>
    <row r="208" spans="1:12" x14ac:dyDescent="0.35">
      <c r="A208" s="13">
        <v>3</v>
      </c>
      <c r="B208" s="15">
        <v>1005983</v>
      </c>
      <c r="C208" s="15">
        <v>1037135</v>
      </c>
      <c r="D208" s="13">
        <v>12</v>
      </c>
      <c r="E208" s="15">
        <v>1006668</v>
      </c>
      <c r="F208" s="15">
        <v>1037773</v>
      </c>
      <c r="G208" s="13">
        <v>21</v>
      </c>
      <c r="H208" s="15">
        <v>1006935</v>
      </c>
      <c r="I208" s="15">
        <v>1039198</v>
      </c>
      <c r="J208" s="13">
        <v>30</v>
      </c>
      <c r="K208" s="15">
        <v>1007200</v>
      </c>
      <c r="L208" s="15">
        <v>1038731</v>
      </c>
    </row>
    <row r="209" spans="1:12" x14ac:dyDescent="0.35">
      <c r="A209" s="13">
        <v>4</v>
      </c>
      <c r="B209" s="15">
        <v>1006089</v>
      </c>
      <c r="C209" s="15">
        <v>1037384</v>
      </c>
      <c r="D209" s="13">
        <v>13</v>
      </c>
      <c r="E209" s="15">
        <v>1006659</v>
      </c>
      <c r="F209" s="15">
        <v>1037814</v>
      </c>
      <c r="G209" s="13">
        <v>22</v>
      </c>
      <c r="H209" s="15">
        <v>1006999</v>
      </c>
      <c r="I209" s="15">
        <v>1039618</v>
      </c>
      <c r="J209" s="13">
        <v>31</v>
      </c>
      <c r="K209" s="15">
        <v>1006923</v>
      </c>
      <c r="L209" s="15">
        <v>1038834</v>
      </c>
    </row>
    <row r="210" spans="1:12" x14ac:dyDescent="0.35">
      <c r="A210" s="13">
        <v>5</v>
      </c>
      <c r="B210" s="15">
        <v>1006176</v>
      </c>
      <c r="C210" s="15">
        <v>1037299</v>
      </c>
      <c r="D210" s="13">
        <v>14</v>
      </c>
      <c r="E210" s="15">
        <v>1006620</v>
      </c>
      <c r="F210" s="15">
        <v>1037887</v>
      </c>
      <c r="G210" s="13">
        <v>23</v>
      </c>
      <c r="H210" s="15">
        <v>1007007</v>
      </c>
      <c r="I210" s="15">
        <v>1039686</v>
      </c>
      <c r="J210" s="13">
        <v>32</v>
      </c>
      <c r="K210" s="15">
        <v>1006904</v>
      </c>
      <c r="L210" s="15">
        <v>1038834</v>
      </c>
    </row>
    <row r="211" spans="1:12" x14ac:dyDescent="0.35">
      <c r="A211" s="13">
        <v>6</v>
      </c>
      <c r="B211" s="15">
        <v>1006220</v>
      </c>
      <c r="C211" s="15">
        <v>1037365</v>
      </c>
      <c r="D211" s="13">
        <v>15</v>
      </c>
      <c r="E211" s="15">
        <v>1006451</v>
      </c>
      <c r="F211" s="15">
        <v>1038055</v>
      </c>
      <c r="G211" s="13">
        <v>24</v>
      </c>
      <c r="H211" s="15">
        <v>1007031</v>
      </c>
      <c r="I211" s="15">
        <v>1039998</v>
      </c>
      <c r="J211" s="13">
        <v>33</v>
      </c>
      <c r="K211" s="15">
        <v>1005884</v>
      </c>
      <c r="L211" s="15">
        <v>1036790</v>
      </c>
    </row>
    <row r="212" spans="1:12" x14ac:dyDescent="0.35">
      <c r="A212" s="13">
        <v>7</v>
      </c>
      <c r="B212" s="15">
        <v>1006246</v>
      </c>
      <c r="C212" s="15">
        <v>1037342</v>
      </c>
      <c r="D212" s="13">
        <v>16</v>
      </c>
      <c r="E212" s="15">
        <v>1006614</v>
      </c>
      <c r="F212" s="15">
        <v>1038861</v>
      </c>
      <c r="G212" s="13">
        <v>25</v>
      </c>
      <c r="H212" s="15">
        <v>1007040</v>
      </c>
      <c r="I212" s="15">
        <v>1039997</v>
      </c>
      <c r="J212" s="13">
        <v>1</v>
      </c>
      <c r="K212" s="15">
        <v>1005766</v>
      </c>
      <c r="L212" s="15">
        <v>1036505</v>
      </c>
    </row>
    <row r="213" spans="1:12" x14ac:dyDescent="0.35">
      <c r="A213" s="474">
        <v>8</v>
      </c>
      <c r="B213" s="480">
        <v>1006290</v>
      </c>
      <c r="C213" s="480">
        <v>1037404</v>
      </c>
      <c r="D213" s="474">
        <v>17</v>
      </c>
      <c r="E213" s="480">
        <v>1006583</v>
      </c>
      <c r="F213" s="480">
        <v>1038868</v>
      </c>
      <c r="G213" s="474">
        <v>26</v>
      </c>
      <c r="H213" s="480">
        <v>1007039</v>
      </c>
      <c r="I213" s="480">
        <v>1039987</v>
      </c>
      <c r="J213" s="496"/>
      <c r="K213" s="496"/>
      <c r="L213" s="496"/>
    </row>
    <row r="214" spans="1:12" x14ac:dyDescent="0.35">
      <c r="A214" s="474"/>
      <c r="B214" s="480"/>
      <c r="C214" s="480"/>
      <c r="D214" s="474"/>
      <c r="E214" s="480"/>
      <c r="F214" s="480"/>
      <c r="G214" s="474"/>
      <c r="H214" s="480"/>
      <c r="I214" s="480"/>
      <c r="J214" s="496"/>
      <c r="K214" s="496"/>
      <c r="L214" s="496"/>
    </row>
    <row r="215" spans="1:12" x14ac:dyDescent="0.35">
      <c r="A215" s="13">
        <v>9</v>
      </c>
      <c r="B215" s="15">
        <v>1006388</v>
      </c>
      <c r="C215" s="15">
        <v>1037308</v>
      </c>
      <c r="D215" s="13">
        <v>18</v>
      </c>
      <c r="E215" s="15">
        <v>1006625</v>
      </c>
      <c r="F215" s="15">
        <v>1039102</v>
      </c>
      <c r="G215" s="13">
        <v>27</v>
      </c>
      <c r="H215" s="15">
        <v>1007047</v>
      </c>
      <c r="I215" s="15">
        <v>1039988</v>
      </c>
      <c r="J215" s="496" t="s">
        <v>217</v>
      </c>
      <c r="K215" s="496"/>
      <c r="L215" s="496"/>
    </row>
    <row r="217" spans="1:12" x14ac:dyDescent="0.35">
      <c r="A217" t="s">
        <v>254</v>
      </c>
    </row>
    <row r="219" spans="1:12" x14ac:dyDescent="0.35">
      <c r="A219" s="477" t="s">
        <v>255</v>
      </c>
      <c r="B219" s="477"/>
      <c r="C219" s="477"/>
      <c r="D219" s="477"/>
      <c r="E219" s="477"/>
      <c r="F219" s="477"/>
      <c r="G219" s="477"/>
      <c r="H219" s="477"/>
      <c r="I219" s="477"/>
      <c r="J219" s="477"/>
      <c r="K219" s="477"/>
      <c r="L219" s="477"/>
    </row>
    <row r="220" spans="1:12" x14ac:dyDescent="0.35">
      <c r="A220" s="14" t="s">
        <v>214</v>
      </c>
      <c r="B220" s="14" t="s">
        <v>215</v>
      </c>
      <c r="C220" s="14" t="s">
        <v>216</v>
      </c>
      <c r="D220" s="14" t="s">
        <v>214</v>
      </c>
      <c r="E220" s="14" t="s">
        <v>215</v>
      </c>
      <c r="F220" s="14" t="s">
        <v>216</v>
      </c>
      <c r="G220" s="14" t="s">
        <v>214</v>
      </c>
      <c r="H220" s="14" t="s">
        <v>215</v>
      </c>
      <c r="I220" s="14" t="s">
        <v>216</v>
      </c>
      <c r="J220" s="14" t="s">
        <v>214</v>
      </c>
      <c r="K220" s="14" t="s">
        <v>215</v>
      </c>
      <c r="L220" s="14" t="s">
        <v>216</v>
      </c>
    </row>
    <row r="221" spans="1:12" x14ac:dyDescent="0.35">
      <c r="A221" s="16">
        <v>1</v>
      </c>
      <c r="B221" s="17">
        <v>1003390</v>
      </c>
      <c r="C221" s="17">
        <v>1036370</v>
      </c>
      <c r="D221" s="16">
        <v>16</v>
      </c>
      <c r="E221" s="17">
        <v>1003900</v>
      </c>
      <c r="F221" s="17">
        <v>1036340</v>
      </c>
      <c r="G221" s="16">
        <v>31</v>
      </c>
      <c r="H221" s="17">
        <v>1004430</v>
      </c>
      <c r="I221" s="17">
        <v>1036150</v>
      </c>
      <c r="J221" s="16">
        <v>46</v>
      </c>
      <c r="K221" s="22">
        <v>1004050</v>
      </c>
      <c r="L221" s="22">
        <v>1036120</v>
      </c>
    </row>
    <row r="222" spans="1:12" x14ac:dyDescent="0.35">
      <c r="A222" s="16">
        <v>2</v>
      </c>
      <c r="B222" s="17">
        <v>1003410</v>
      </c>
      <c r="C222" s="17">
        <v>1036360</v>
      </c>
      <c r="D222" s="16">
        <v>17</v>
      </c>
      <c r="E222" s="17">
        <v>1003840</v>
      </c>
      <c r="F222" s="17">
        <v>1036240</v>
      </c>
      <c r="G222" s="16">
        <v>31</v>
      </c>
      <c r="H222" s="17">
        <v>1004430</v>
      </c>
      <c r="I222" s="17">
        <v>1036160</v>
      </c>
      <c r="J222" s="16">
        <v>47</v>
      </c>
      <c r="K222" s="17">
        <v>1004010</v>
      </c>
      <c r="L222" s="17">
        <v>1036030</v>
      </c>
    </row>
    <row r="223" spans="1:12" x14ac:dyDescent="0.35">
      <c r="A223" s="16">
        <v>3</v>
      </c>
      <c r="B223" s="17">
        <v>1003420</v>
      </c>
      <c r="C223" s="17">
        <v>1036370</v>
      </c>
      <c r="D223" s="16">
        <v>18</v>
      </c>
      <c r="E223" s="17">
        <v>1004070</v>
      </c>
      <c r="F223" s="17">
        <v>1036170</v>
      </c>
      <c r="G223" s="16">
        <v>33</v>
      </c>
      <c r="H223" s="17">
        <v>1004660</v>
      </c>
      <c r="I223" s="17">
        <v>1036060</v>
      </c>
      <c r="J223" s="16">
        <v>48</v>
      </c>
      <c r="K223" s="17">
        <v>1003930</v>
      </c>
      <c r="L223" s="17">
        <v>1036070</v>
      </c>
    </row>
    <row r="224" spans="1:12" x14ac:dyDescent="0.35">
      <c r="A224" s="16">
        <v>4</v>
      </c>
      <c r="B224" s="17">
        <v>1003440</v>
      </c>
      <c r="C224" s="17">
        <v>1036430</v>
      </c>
      <c r="D224" s="16">
        <v>19</v>
      </c>
      <c r="E224" s="17">
        <v>1004110</v>
      </c>
      <c r="F224" s="17">
        <v>1036180</v>
      </c>
      <c r="G224" s="16">
        <v>34</v>
      </c>
      <c r="H224" s="17">
        <v>1004640</v>
      </c>
      <c r="I224" s="17">
        <v>1036030</v>
      </c>
      <c r="J224" s="16">
        <v>49</v>
      </c>
      <c r="K224" s="17">
        <v>1003970</v>
      </c>
      <c r="L224" s="17">
        <v>1036190</v>
      </c>
    </row>
    <row r="225" spans="1:12" x14ac:dyDescent="0.35">
      <c r="A225" s="16">
        <v>5</v>
      </c>
      <c r="B225" s="17">
        <v>1003600</v>
      </c>
      <c r="C225" s="17">
        <v>1036390</v>
      </c>
      <c r="D225" s="16">
        <v>20</v>
      </c>
      <c r="E225" s="17">
        <v>1004110</v>
      </c>
      <c r="F225" s="17">
        <v>1036180</v>
      </c>
      <c r="G225" s="16">
        <v>35</v>
      </c>
      <c r="H225" s="17">
        <v>1004740</v>
      </c>
      <c r="I225" s="17">
        <v>1035970</v>
      </c>
      <c r="J225" s="16">
        <v>50</v>
      </c>
      <c r="K225" s="17">
        <v>1003820</v>
      </c>
      <c r="L225" s="17">
        <v>1036240</v>
      </c>
    </row>
    <row r="226" spans="1:12" x14ac:dyDescent="0.35">
      <c r="A226" s="16">
        <v>6</v>
      </c>
      <c r="B226" s="17">
        <v>1003600</v>
      </c>
      <c r="C226" s="17">
        <v>1036400</v>
      </c>
      <c r="D226" s="16">
        <v>21</v>
      </c>
      <c r="E226" s="17">
        <v>1004140</v>
      </c>
      <c r="F226" s="17">
        <v>1036180</v>
      </c>
      <c r="G226" s="16">
        <v>36</v>
      </c>
      <c r="H226" s="17">
        <v>1004710</v>
      </c>
      <c r="I226" s="17">
        <v>1035900</v>
      </c>
      <c r="J226" s="16">
        <v>51</v>
      </c>
      <c r="K226" s="17">
        <v>1003810</v>
      </c>
      <c r="L226" s="17">
        <v>1036210</v>
      </c>
    </row>
    <row r="227" spans="1:12" x14ac:dyDescent="0.35">
      <c r="A227" s="16">
        <v>7</v>
      </c>
      <c r="B227" s="17">
        <v>1003660</v>
      </c>
      <c r="C227" s="17">
        <v>1036380</v>
      </c>
      <c r="D227" s="16">
        <v>22</v>
      </c>
      <c r="E227" s="17">
        <v>1004140</v>
      </c>
      <c r="F227" s="17">
        <v>1036200</v>
      </c>
      <c r="G227" s="16">
        <v>37</v>
      </c>
      <c r="H227" s="17">
        <v>1004620</v>
      </c>
      <c r="I227" s="17">
        <v>1035940</v>
      </c>
      <c r="J227" s="16">
        <v>52</v>
      </c>
      <c r="K227" s="17">
        <v>1003850</v>
      </c>
      <c r="L227" s="17">
        <v>1036200</v>
      </c>
    </row>
    <row r="228" spans="1:12" x14ac:dyDescent="0.35">
      <c r="A228" s="16">
        <v>8</v>
      </c>
      <c r="B228" s="17">
        <v>1003660</v>
      </c>
      <c r="C228" s="17">
        <v>1036370</v>
      </c>
      <c r="D228" s="16">
        <v>23</v>
      </c>
      <c r="E228" s="17">
        <v>1004200</v>
      </c>
      <c r="F228" s="17">
        <v>1036180</v>
      </c>
      <c r="G228" s="16">
        <v>38</v>
      </c>
      <c r="H228" s="17">
        <v>1004300</v>
      </c>
      <c r="I228" s="17">
        <v>1036030</v>
      </c>
      <c r="J228" s="16">
        <v>53</v>
      </c>
      <c r="K228" s="17">
        <v>1003820</v>
      </c>
      <c r="L228" s="17">
        <v>1036120</v>
      </c>
    </row>
    <row r="229" spans="1:12" x14ac:dyDescent="0.35">
      <c r="A229" s="16">
        <v>9</v>
      </c>
      <c r="B229" s="17">
        <v>1003710</v>
      </c>
      <c r="C229" s="17">
        <v>1036350</v>
      </c>
      <c r="D229" s="16">
        <v>24</v>
      </c>
      <c r="E229" s="17">
        <v>1004230</v>
      </c>
      <c r="F229" s="17">
        <v>1036250</v>
      </c>
      <c r="G229" s="16">
        <v>39</v>
      </c>
      <c r="H229" s="17">
        <v>1004290</v>
      </c>
      <c r="I229" s="17">
        <v>1036020</v>
      </c>
      <c r="J229" s="16">
        <v>54</v>
      </c>
      <c r="K229" s="17">
        <v>1003780</v>
      </c>
      <c r="L229" s="17">
        <v>1036140</v>
      </c>
    </row>
    <row r="230" spans="1:12" x14ac:dyDescent="0.35">
      <c r="A230" s="16">
        <v>10</v>
      </c>
      <c r="B230" s="17">
        <v>1003710</v>
      </c>
      <c r="C230" s="17">
        <v>1036360</v>
      </c>
      <c r="D230" s="16">
        <v>25</v>
      </c>
      <c r="E230" s="17">
        <v>1004280</v>
      </c>
      <c r="F230" s="17">
        <v>1036230</v>
      </c>
      <c r="G230" s="16">
        <v>40</v>
      </c>
      <c r="H230" s="17">
        <v>1004260</v>
      </c>
      <c r="I230" s="17">
        <v>1036030</v>
      </c>
      <c r="J230" s="16">
        <v>55</v>
      </c>
      <c r="K230" s="17">
        <v>1003720</v>
      </c>
      <c r="L230" s="17">
        <v>1036030</v>
      </c>
    </row>
    <row r="231" spans="1:12" x14ac:dyDescent="0.35">
      <c r="A231" s="16">
        <v>11</v>
      </c>
      <c r="B231" s="17">
        <v>1003760</v>
      </c>
      <c r="C231" s="17">
        <v>1036350</v>
      </c>
      <c r="D231" s="16">
        <v>26</v>
      </c>
      <c r="E231" s="17">
        <v>1004300</v>
      </c>
      <c r="F231" s="17">
        <v>1036220</v>
      </c>
      <c r="G231" s="16">
        <v>41</v>
      </c>
      <c r="H231" s="17">
        <v>1004260</v>
      </c>
      <c r="I231" s="17">
        <v>1036040</v>
      </c>
      <c r="J231" s="16">
        <v>56</v>
      </c>
      <c r="K231" s="17">
        <v>1003620</v>
      </c>
      <c r="L231" s="17">
        <v>1036060</v>
      </c>
    </row>
    <row r="232" spans="1:12" x14ac:dyDescent="0.35">
      <c r="A232" s="16">
        <v>12</v>
      </c>
      <c r="B232" s="17">
        <v>1003770</v>
      </c>
      <c r="C232" s="17">
        <v>1036380</v>
      </c>
      <c r="D232" s="16">
        <v>27</v>
      </c>
      <c r="E232" s="17">
        <v>1004330</v>
      </c>
      <c r="F232" s="17">
        <v>1036210</v>
      </c>
      <c r="G232" s="16">
        <v>42</v>
      </c>
      <c r="H232" s="17">
        <v>1004180</v>
      </c>
      <c r="I232" s="17">
        <v>1036070</v>
      </c>
      <c r="J232" s="16">
        <v>57</v>
      </c>
      <c r="K232" s="17">
        <v>1003630</v>
      </c>
      <c r="L232" s="17">
        <v>1036080</v>
      </c>
    </row>
    <row r="233" spans="1:12" x14ac:dyDescent="0.35">
      <c r="A233" s="16">
        <v>13</v>
      </c>
      <c r="B233" s="17">
        <v>1003830</v>
      </c>
      <c r="C233" s="17">
        <v>1036380</v>
      </c>
      <c r="D233" s="16">
        <v>28</v>
      </c>
      <c r="E233" s="17">
        <v>1004410</v>
      </c>
      <c r="F233" s="17">
        <v>1036180</v>
      </c>
      <c r="G233" s="16">
        <v>43</v>
      </c>
      <c r="H233" s="17">
        <v>1004170</v>
      </c>
      <c r="I233" s="17">
        <v>1036070</v>
      </c>
      <c r="J233" s="16">
        <v>58</v>
      </c>
      <c r="K233" s="17">
        <v>1003500</v>
      </c>
      <c r="L233" s="17">
        <v>1036130</v>
      </c>
    </row>
    <row r="234" spans="1:12" x14ac:dyDescent="0.35">
      <c r="A234" s="16">
        <v>14</v>
      </c>
      <c r="B234" s="17">
        <v>1003870</v>
      </c>
      <c r="C234" s="17">
        <v>1036370</v>
      </c>
      <c r="D234" s="16">
        <v>29</v>
      </c>
      <c r="E234" s="17">
        <v>1004430</v>
      </c>
      <c r="F234" s="17">
        <v>1036180</v>
      </c>
      <c r="G234" s="16">
        <v>44</v>
      </c>
      <c r="H234" s="17">
        <v>1004110</v>
      </c>
      <c r="I234" s="17">
        <v>1036090</v>
      </c>
      <c r="J234" s="16">
        <v>59</v>
      </c>
      <c r="K234" s="17">
        <v>1003540</v>
      </c>
      <c r="L234" s="17">
        <v>1036220</v>
      </c>
    </row>
    <row r="235" spans="1:12" x14ac:dyDescent="0.35">
      <c r="A235" s="16">
        <v>15</v>
      </c>
      <c r="B235" s="17">
        <v>1003860</v>
      </c>
      <c r="C235" s="17">
        <v>1036360</v>
      </c>
      <c r="D235" s="16">
        <v>30</v>
      </c>
      <c r="E235" s="17">
        <v>1004420</v>
      </c>
      <c r="F235" s="17">
        <v>1036150</v>
      </c>
      <c r="G235" s="16">
        <v>45</v>
      </c>
      <c r="H235" s="17">
        <v>1004100</v>
      </c>
      <c r="I235" s="17">
        <v>1036100</v>
      </c>
      <c r="J235" s="16">
        <v>60</v>
      </c>
      <c r="K235" s="17">
        <v>1003370</v>
      </c>
      <c r="L235" s="17">
        <v>1036260</v>
      </c>
    </row>
    <row r="237" spans="1:12" x14ac:dyDescent="0.35">
      <c r="A237" t="s">
        <v>256</v>
      </c>
    </row>
    <row r="239" spans="1:12" x14ac:dyDescent="0.35">
      <c r="A239" s="477" t="s">
        <v>257</v>
      </c>
      <c r="B239" s="477"/>
      <c r="C239" s="477"/>
      <c r="D239" s="477"/>
      <c r="E239" s="477"/>
      <c r="F239" s="477"/>
      <c r="G239" s="477"/>
      <c r="H239" s="477"/>
      <c r="I239" s="477"/>
      <c r="J239" s="477"/>
      <c r="K239" s="477"/>
      <c r="L239" s="477"/>
    </row>
    <row r="240" spans="1:12" x14ac:dyDescent="0.35">
      <c r="A240" s="14" t="s">
        <v>214</v>
      </c>
      <c r="B240" s="14" t="s">
        <v>215</v>
      </c>
      <c r="C240" s="14" t="s">
        <v>216</v>
      </c>
      <c r="D240" s="14" t="s">
        <v>214</v>
      </c>
      <c r="E240" s="14" t="s">
        <v>215</v>
      </c>
      <c r="F240" s="14" t="s">
        <v>216</v>
      </c>
      <c r="G240" s="14" t="s">
        <v>214</v>
      </c>
      <c r="H240" s="14" t="s">
        <v>215</v>
      </c>
      <c r="I240" s="14" t="s">
        <v>216</v>
      </c>
      <c r="J240" s="14" t="s">
        <v>214</v>
      </c>
      <c r="K240" s="14" t="s">
        <v>215</v>
      </c>
      <c r="L240" s="14" t="s">
        <v>216</v>
      </c>
    </row>
    <row r="241" spans="1:12" x14ac:dyDescent="0.35">
      <c r="A241" s="16">
        <v>1</v>
      </c>
      <c r="B241" s="17">
        <v>1002860</v>
      </c>
      <c r="C241" s="17">
        <v>1036760</v>
      </c>
      <c r="D241" s="16">
        <v>8</v>
      </c>
      <c r="E241" s="17">
        <v>1003350</v>
      </c>
      <c r="F241" s="17">
        <v>1036390</v>
      </c>
      <c r="G241" s="16">
        <v>15</v>
      </c>
      <c r="H241" s="17">
        <v>1003140</v>
      </c>
      <c r="I241" s="17">
        <v>1036310</v>
      </c>
      <c r="J241" s="16">
        <v>22</v>
      </c>
      <c r="K241" s="18">
        <v>1002930</v>
      </c>
      <c r="L241" s="18">
        <v>1036630</v>
      </c>
    </row>
    <row r="242" spans="1:12" x14ac:dyDescent="0.35">
      <c r="A242" s="16">
        <v>2</v>
      </c>
      <c r="B242" s="17">
        <v>1002910</v>
      </c>
      <c r="C242" s="17">
        <v>1036740</v>
      </c>
      <c r="D242" s="16">
        <v>9</v>
      </c>
      <c r="E242" s="17">
        <v>1003280</v>
      </c>
      <c r="F242" s="17">
        <v>1036390</v>
      </c>
      <c r="G242" s="16">
        <v>16</v>
      </c>
      <c r="H242" s="17">
        <v>1003120</v>
      </c>
      <c r="I242" s="17">
        <v>1036340</v>
      </c>
      <c r="J242" s="16">
        <v>23</v>
      </c>
      <c r="K242" s="17">
        <v>1002920</v>
      </c>
      <c r="L242" s="17">
        <v>1036660</v>
      </c>
    </row>
    <row r="243" spans="1:12" x14ac:dyDescent="0.35">
      <c r="A243" s="16">
        <v>3</v>
      </c>
      <c r="B243" s="17">
        <v>1002950</v>
      </c>
      <c r="C243" s="17">
        <v>1036680</v>
      </c>
      <c r="D243" s="16">
        <v>10</v>
      </c>
      <c r="E243" s="17">
        <v>1003200</v>
      </c>
      <c r="F243" s="17">
        <v>1036370</v>
      </c>
      <c r="G243" s="16">
        <v>17</v>
      </c>
      <c r="H243" s="17">
        <v>1003180</v>
      </c>
      <c r="I243" s="17">
        <v>1036370</v>
      </c>
      <c r="J243" s="495"/>
      <c r="K243" s="495"/>
      <c r="L243" s="495"/>
    </row>
    <row r="244" spans="1:12" x14ac:dyDescent="0.35">
      <c r="A244" s="16">
        <v>4</v>
      </c>
      <c r="B244" s="17">
        <v>1003030</v>
      </c>
      <c r="C244" s="17">
        <v>1036630</v>
      </c>
      <c r="D244" s="16">
        <v>11</v>
      </c>
      <c r="E244" s="17">
        <v>1003230</v>
      </c>
      <c r="F244" s="17">
        <v>1036310</v>
      </c>
      <c r="G244" s="16">
        <v>18</v>
      </c>
      <c r="H244" s="17">
        <v>1003190</v>
      </c>
      <c r="I244" s="17">
        <v>1036460</v>
      </c>
      <c r="J244" s="495"/>
      <c r="K244" s="495"/>
      <c r="L244" s="495"/>
    </row>
    <row r="245" spans="1:12" x14ac:dyDescent="0.35">
      <c r="A245" s="16">
        <v>5</v>
      </c>
      <c r="B245" s="17">
        <v>1003220</v>
      </c>
      <c r="C245" s="17">
        <v>1036580</v>
      </c>
      <c r="D245" s="16">
        <v>12</v>
      </c>
      <c r="E245" s="17">
        <v>1003210</v>
      </c>
      <c r="F245" s="17">
        <v>1036250</v>
      </c>
      <c r="G245" s="16">
        <v>19</v>
      </c>
      <c r="H245" s="17">
        <v>1003140</v>
      </c>
      <c r="I245" s="17">
        <v>1036510</v>
      </c>
      <c r="J245" s="495"/>
      <c r="K245" s="495"/>
      <c r="L245" s="495"/>
    </row>
    <row r="246" spans="1:12" x14ac:dyDescent="0.35">
      <c r="A246" s="16">
        <v>6</v>
      </c>
      <c r="B246" s="17">
        <v>1003240</v>
      </c>
      <c r="C246" s="17">
        <v>1036550</v>
      </c>
      <c r="D246" s="16">
        <v>13</v>
      </c>
      <c r="E246" s="17">
        <v>1003180</v>
      </c>
      <c r="F246" s="17">
        <v>1036260</v>
      </c>
      <c r="G246" s="16">
        <v>20</v>
      </c>
      <c r="H246" s="17">
        <v>1003060</v>
      </c>
      <c r="I246" s="17">
        <v>1036500</v>
      </c>
      <c r="J246" s="495"/>
      <c r="K246" s="495"/>
      <c r="L246" s="495"/>
    </row>
    <row r="247" spans="1:12" x14ac:dyDescent="0.35">
      <c r="A247" s="16">
        <v>7</v>
      </c>
      <c r="B247" s="17">
        <v>1003350</v>
      </c>
      <c r="C247" s="17">
        <v>1036400</v>
      </c>
      <c r="D247" s="16">
        <v>14</v>
      </c>
      <c r="E247" s="17">
        <v>1003160</v>
      </c>
      <c r="F247" s="17">
        <v>1036280</v>
      </c>
      <c r="G247" s="16">
        <v>21</v>
      </c>
      <c r="H247" s="17">
        <v>1003020</v>
      </c>
      <c r="I247" s="17">
        <v>1036530</v>
      </c>
      <c r="J247" s="495"/>
      <c r="K247" s="495"/>
      <c r="L247" s="495"/>
    </row>
    <row r="249" spans="1:12" x14ac:dyDescent="0.35">
      <c r="A249" t="s">
        <v>258</v>
      </c>
    </row>
    <row r="251" spans="1:12" x14ac:dyDescent="0.35">
      <c r="A251" s="477" t="s">
        <v>259</v>
      </c>
      <c r="B251" s="477"/>
      <c r="C251" s="477"/>
      <c r="D251" s="477"/>
      <c r="E251" s="477"/>
      <c r="F251" s="477"/>
      <c r="G251" s="477"/>
      <c r="H251" s="477"/>
      <c r="I251" s="477"/>
      <c r="J251" s="477"/>
      <c r="K251" s="477"/>
      <c r="L251" s="477"/>
    </row>
    <row r="252" spans="1:12" x14ac:dyDescent="0.35">
      <c r="A252" s="14" t="s">
        <v>214</v>
      </c>
      <c r="B252" s="14" t="s">
        <v>215</v>
      </c>
      <c r="C252" s="14" t="s">
        <v>216</v>
      </c>
      <c r="D252" s="14" t="s">
        <v>214</v>
      </c>
      <c r="E252" s="14" t="s">
        <v>215</v>
      </c>
      <c r="F252" s="14" t="s">
        <v>216</v>
      </c>
      <c r="G252" s="14" t="s">
        <v>214</v>
      </c>
      <c r="H252" s="14" t="s">
        <v>215</v>
      </c>
      <c r="I252" s="14" t="s">
        <v>216</v>
      </c>
      <c r="J252" s="14" t="s">
        <v>214</v>
      </c>
      <c r="K252" s="14" t="s">
        <v>215</v>
      </c>
      <c r="L252" s="14" t="s">
        <v>216</v>
      </c>
    </row>
    <row r="253" spans="1:12" x14ac:dyDescent="0.35">
      <c r="A253" s="16">
        <v>1</v>
      </c>
      <c r="B253" s="17">
        <v>1006952</v>
      </c>
      <c r="C253" s="17">
        <v>1035935</v>
      </c>
      <c r="D253" s="16">
        <v>7</v>
      </c>
      <c r="E253" s="17">
        <v>1007198</v>
      </c>
      <c r="F253" s="17">
        <v>1036213</v>
      </c>
      <c r="G253" s="16">
        <v>13</v>
      </c>
      <c r="H253" s="17">
        <v>1007194</v>
      </c>
      <c r="I253" s="17">
        <v>1036083</v>
      </c>
      <c r="J253" s="16">
        <v>19</v>
      </c>
      <c r="K253" s="17">
        <v>1007027</v>
      </c>
      <c r="L253" s="17">
        <v>1035957</v>
      </c>
    </row>
    <row r="254" spans="1:12" x14ac:dyDescent="0.35">
      <c r="A254" s="16">
        <v>2</v>
      </c>
      <c r="B254" s="17">
        <v>1007058</v>
      </c>
      <c r="C254" s="17">
        <v>1036271</v>
      </c>
      <c r="D254" s="16">
        <v>8</v>
      </c>
      <c r="E254" s="17">
        <v>1007194</v>
      </c>
      <c r="F254" s="17">
        <v>1036148</v>
      </c>
      <c r="G254" s="16">
        <v>14</v>
      </c>
      <c r="H254" s="17">
        <v>1007196</v>
      </c>
      <c r="I254" s="17">
        <v>1036073</v>
      </c>
      <c r="J254" s="16">
        <v>20</v>
      </c>
      <c r="K254" s="17">
        <v>1006990</v>
      </c>
      <c r="L254" s="17">
        <v>1035939</v>
      </c>
    </row>
    <row r="255" spans="1:12" x14ac:dyDescent="0.35">
      <c r="A255" s="16">
        <v>3</v>
      </c>
      <c r="B255" s="17">
        <v>1007083</v>
      </c>
      <c r="C255" s="17">
        <v>1036326</v>
      </c>
      <c r="D255" s="16">
        <v>9</v>
      </c>
      <c r="E255" s="17">
        <v>1007193</v>
      </c>
      <c r="F255" s="17">
        <v>1036141</v>
      </c>
      <c r="G255" s="16">
        <v>15</v>
      </c>
      <c r="H255" s="17">
        <v>1007198</v>
      </c>
      <c r="I255" s="17">
        <v>1036064</v>
      </c>
      <c r="J255" s="16">
        <v>1</v>
      </c>
      <c r="K255" s="17">
        <v>1006952</v>
      </c>
      <c r="L255" s="17">
        <v>1035935</v>
      </c>
    </row>
    <row r="256" spans="1:12" x14ac:dyDescent="0.35">
      <c r="A256" s="16">
        <v>4</v>
      </c>
      <c r="B256" s="17">
        <v>1007214</v>
      </c>
      <c r="C256" s="17">
        <v>1036323</v>
      </c>
      <c r="D256" s="16">
        <v>10</v>
      </c>
      <c r="E256" s="17">
        <v>1007193</v>
      </c>
      <c r="F256" s="17">
        <v>1036132</v>
      </c>
      <c r="G256" s="16">
        <v>16</v>
      </c>
      <c r="H256" s="17">
        <v>1007201</v>
      </c>
      <c r="I256" s="17">
        <v>1036055</v>
      </c>
      <c r="J256" s="494"/>
      <c r="K256" s="494"/>
      <c r="L256" s="494"/>
    </row>
    <row r="257" spans="1:12" x14ac:dyDescent="0.35">
      <c r="A257" s="16">
        <v>5</v>
      </c>
      <c r="B257" s="17">
        <v>1007213</v>
      </c>
      <c r="C257" s="17">
        <v>1036321</v>
      </c>
      <c r="D257" s="16">
        <v>11</v>
      </c>
      <c r="E257" s="17">
        <v>1007193</v>
      </c>
      <c r="F257" s="17">
        <v>1036102</v>
      </c>
      <c r="G257" s="16">
        <v>17</v>
      </c>
      <c r="H257" s="17">
        <v>1007221</v>
      </c>
      <c r="I257" s="17">
        <v>1036005</v>
      </c>
      <c r="J257" s="494" t="s">
        <v>217</v>
      </c>
      <c r="K257" s="494"/>
      <c r="L257" s="494"/>
    </row>
    <row r="258" spans="1:12" x14ac:dyDescent="0.35">
      <c r="A258" s="16">
        <v>6</v>
      </c>
      <c r="B258" s="17">
        <v>1007198</v>
      </c>
      <c r="C258" s="17">
        <v>1036214</v>
      </c>
      <c r="D258" s="16">
        <v>12</v>
      </c>
      <c r="E258" s="17">
        <v>1007193</v>
      </c>
      <c r="F258" s="17">
        <v>1036093</v>
      </c>
      <c r="G258" s="16">
        <v>18</v>
      </c>
      <c r="H258" s="17">
        <v>1007221</v>
      </c>
      <c r="I258" s="17">
        <v>1036004</v>
      </c>
      <c r="J258" s="494" t="s">
        <v>217</v>
      </c>
      <c r="K258" s="494"/>
      <c r="L258" s="494"/>
    </row>
    <row r="260" spans="1:12" x14ac:dyDescent="0.35">
      <c r="A260" t="s">
        <v>260</v>
      </c>
    </row>
    <row r="262" spans="1:12" x14ac:dyDescent="0.35">
      <c r="A262" s="477" t="s">
        <v>261</v>
      </c>
      <c r="B262" s="477"/>
      <c r="C262" s="477"/>
      <c r="D262" s="477"/>
      <c r="E262" s="477"/>
      <c r="F262" s="477"/>
      <c r="G262" s="477"/>
      <c r="H262" s="477"/>
      <c r="I262" s="477"/>
      <c r="J262" s="477"/>
      <c r="K262" s="477"/>
      <c r="L262" s="477"/>
    </row>
    <row r="263" spans="1:12" x14ac:dyDescent="0.35">
      <c r="A263" s="14" t="s">
        <v>214</v>
      </c>
      <c r="B263" s="14" t="s">
        <v>215</v>
      </c>
      <c r="C263" s="14" t="s">
        <v>216</v>
      </c>
      <c r="D263" s="14" t="s">
        <v>214</v>
      </c>
      <c r="E263" s="14" t="s">
        <v>215</v>
      </c>
      <c r="F263" s="14" t="s">
        <v>216</v>
      </c>
      <c r="G263" s="14" t="s">
        <v>214</v>
      </c>
      <c r="H263" s="14" t="s">
        <v>215</v>
      </c>
      <c r="I263" s="14" t="s">
        <v>216</v>
      </c>
      <c r="J263" s="14" t="s">
        <v>214</v>
      </c>
      <c r="K263" s="14" t="s">
        <v>215</v>
      </c>
      <c r="L263" s="14" t="s">
        <v>216</v>
      </c>
    </row>
    <row r="264" spans="1:12" x14ac:dyDescent="0.35">
      <c r="A264" s="16">
        <v>1</v>
      </c>
      <c r="B264" s="17">
        <v>1005290</v>
      </c>
      <c r="C264" s="17">
        <v>1034650</v>
      </c>
      <c r="D264" s="16">
        <v>17</v>
      </c>
      <c r="E264" s="17">
        <v>1005410</v>
      </c>
      <c r="F264" s="17">
        <v>1034050</v>
      </c>
      <c r="G264" s="16">
        <v>33</v>
      </c>
      <c r="H264" s="17">
        <v>1005140</v>
      </c>
      <c r="I264" s="17">
        <v>1032410</v>
      </c>
      <c r="J264" s="16">
        <v>49</v>
      </c>
      <c r="K264" s="22">
        <v>1004800</v>
      </c>
      <c r="L264" s="22">
        <v>1033520</v>
      </c>
    </row>
    <row r="265" spans="1:12" x14ac:dyDescent="0.35">
      <c r="A265" s="16">
        <v>2</v>
      </c>
      <c r="B265" s="17">
        <v>1005450</v>
      </c>
      <c r="C265" s="17">
        <v>1034590</v>
      </c>
      <c r="D265" s="16">
        <v>18</v>
      </c>
      <c r="E265" s="17">
        <v>1005390</v>
      </c>
      <c r="F265" s="17">
        <v>1034080</v>
      </c>
      <c r="G265" s="16">
        <v>34</v>
      </c>
      <c r="H265" s="17">
        <v>1005070</v>
      </c>
      <c r="I265" s="17">
        <v>1032250</v>
      </c>
      <c r="J265" s="16">
        <v>50</v>
      </c>
      <c r="K265" s="17">
        <v>1004970</v>
      </c>
      <c r="L265" s="17">
        <v>1033870</v>
      </c>
    </row>
    <row r="266" spans="1:12" x14ac:dyDescent="0.35">
      <c r="A266" s="16">
        <v>3</v>
      </c>
      <c r="B266" s="17">
        <v>1005460</v>
      </c>
      <c r="C266" s="17">
        <v>1034630</v>
      </c>
      <c r="D266" s="16">
        <v>19</v>
      </c>
      <c r="E266" s="17">
        <v>1005350</v>
      </c>
      <c r="F266" s="17">
        <v>1033990</v>
      </c>
      <c r="G266" s="16">
        <v>35</v>
      </c>
      <c r="H266" s="17">
        <v>1004670</v>
      </c>
      <c r="I266" s="17">
        <v>1032410</v>
      </c>
      <c r="J266" s="16">
        <v>51</v>
      </c>
      <c r="K266" s="17">
        <v>1004990</v>
      </c>
      <c r="L266" s="17">
        <v>1033870</v>
      </c>
    </row>
    <row r="267" spans="1:12" x14ac:dyDescent="0.35">
      <c r="A267" s="16">
        <v>4</v>
      </c>
      <c r="B267" s="17">
        <v>1005470</v>
      </c>
      <c r="C267" s="17">
        <v>1034640</v>
      </c>
      <c r="D267" s="16">
        <v>20</v>
      </c>
      <c r="E267" s="17">
        <v>1005400</v>
      </c>
      <c r="F267" s="17">
        <v>1033970</v>
      </c>
      <c r="G267" s="16">
        <v>36</v>
      </c>
      <c r="H267" s="17">
        <v>1004700</v>
      </c>
      <c r="I267" s="17">
        <v>1032580</v>
      </c>
      <c r="J267" s="16">
        <v>52</v>
      </c>
      <c r="K267" s="17">
        <v>1005040</v>
      </c>
      <c r="L267" s="17">
        <v>1033940</v>
      </c>
    </row>
    <row r="268" spans="1:12" x14ac:dyDescent="0.35">
      <c r="A268" s="16">
        <v>5</v>
      </c>
      <c r="B268" s="17">
        <v>1005630</v>
      </c>
      <c r="C268" s="17">
        <v>1034560</v>
      </c>
      <c r="D268" s="16">
        <v>21</v>
      </c>
      <c r="E268" s="17">
        <v>1005430</v>
      </c>
      <c r="F268" s="17">
        <v>1034030</v>
      </c>
      <c r="G268" s="16">
        <v>37</v>
      </c>
      <c r="H268" s="17">
        <v>1004450</v>
      </c>
      <c r="I268" s="17">
        <v>1032730</v>
      </c>
      <c r="J268" s="16">
        <v>53</v>
      </c>
      <c r="K268" s="17">
        <v>1005090</v>
      </c>
      <c r="L268" s="17">
        <v>1033910</v>
      </c>
    </row>
    <row r="269" spans="1:12" x14ac:dyDescent="0.35">
      <c r="A269" s="16">
        <v>6</v>
      </c>
      <c r="B269" s="17">
        <v>1005620</v>
      </c>
      <c r="C269" s="17">
        <v>1034510</v>
      </c>
      <c r="D269" s="16">
        <v>22</v>
      </c>
      <c r="E269" s="17">
        <v>1005440</v>
      </c>
      <c r="F269" s="17">
        <v>1034040</v>
      </c>
      <c r="G269" s="16">
        <v>38</v>
      </c>
      <c r="H269" s="17">
        <v>1004590</v>
      </c>
      <c r="I269" s="17">
        <v>1033000</v>
      </c>
      <c r="J269" s="16">
        <v>54</v>
      </c>
      <c r="K269" s="17">
        <v>1005100</v>
      </c>
      <c r="L269" s="17">
        <v>1033930</v>
      </c>
    </row>
    <row r="270" spans="1:12" x14ac:dyDescent="0.35">
      <c r="A270" s="16">
        <v>7</v>
      </c>
      <c r="B270" s="17">
        <v>1005650</v>
      </c>
      <c r="C270" s="17">
        <v>1034500</v>
      </c>
      <c r="D270" s="16">
        <v>23</v>
      </c>
      <c r="E270" s="17">
        <v>1005540</v>
      </c>
      <c r="F270" s="17">
        <v>1033710</v>
      </c>
      <c r="G270" s="16">
        <v>39</v>
      </c>
      <c r="H270" s="17">
        <v>1004660</v>
      </c>
      <c r="I270" s="17">
        <v>1032950</v>
      </c>
      <c r="J270" s="16">
        <v>55</v>
      </c>
      <c r="K270" s="17">
        <v>1005130</v>
      </c>
      <c r="L270" s="17">
        <v>1033920</v>
      </c>
    </row>
    <row r="271" spans="1:12" x14ac:dyDescent="0.35">
      <c r="A271" s="16">
        <v>8</v>
      </c>
      <c r="B271" s="17">
        <v>1005640</v>
      </c>
      <c r="C271" s="17">
        <v>1034480</v>
      </c>
      <c r="D271" s="16">
        <v>24</v>
      </c>
      <c r="E271" s="17">
        <v>1005640</v>
      </c>
      <c r="F271" s="17">
        <v>1033660</v>
      </c>
      <c r="G271" s="16">
        <v>40</v>
      </c>
      <c r="H271" s="17">
        <v>1004700</v>
      </c>
      <c r="I271" s="17">
        <v>1033010</v>
      </c>
      <c r="J271" s="16">
        <v>56</v>
      </c>
      <c r="K271" s="17">
        <v>1005160</v>
      </c>
      <c r="L271" s="17">
        <v>1034010</v>
      </c>
    </row>
    <row r="272" spans="1:12" x14ac:dyDescent="0.35">
      <c r="A272" s="16">
        <v>9</v>
      </c>
      <c r="B272" s="17">
        <v>1005650</v>
      </c>
      <c r="C272" s="17">
        <v>1034480</v>
      </c>
      <c r="D272" s="16">
        <v>25</v>
      </c>
      <c r="E272" s="17">
        <v>1005720</v>
      </c>
      <c r="F272" s="17">
        <v>1033610</v>
      </c>
      <c r="G272" s="16">
        <v>41</v>
      </c>
      <c r="H272" s="17">
        <v>1004740</v>
      </c>
      <c r="I272" s="17">
        <v>1032990</v>
      </c>
      <c r="J272" s="16">
        <v>57</v>
      </c>
      <c r="K272" s="17">
        <v>1005150</v>
      </c>
      <c r="L272" s="17">
        <v>1034020</v>
      </c>
    </row>
    <row r="273" spans="1:12" x14ac:dyDescent="0.35">
      <c r="A273" s="16">
        <v>10</v>
      </c>
      <c r="B273" s="17">
        <v>1005590</v>
      </c>
      <c r="C273" s="17">
        <v>1034350</v>
      </c>
      <c r="D273" s="16">
        <v>26</v>
      </c>
      <c r="E273" s="17">
        <v>1005670</v>
      </c>
      <c r="F273" s="17">
        <v>1033290</v>
      </c>
      <c r="G273" s="16">
        <v>42</v>
      </c>
      <c r="H273" s="17">
        <v>1004730</v>
      </c>
      <c r="I273" s="17">
        <v>1032970</v>
      </c>
      <c r="J273" s="16">
        <v>58</v>
      </c>
      <c r="K273" s="17">
        <v>1005180</v>
      </c>
      <c r="L273" s="17">
        <v>1034100</v>
      </c>
    </row>
    <row r="274" spans="1:12" x14ac:dyDescent="0.35">
      <c r="A274" s="16">
        <v>11</v>
      </c>
      <c r="B274" s="17">
        <v>1005700</v>
      </c>
      <c r="C274" s="17">
        <v>1034300</v>
      </c>
      <c r="D274" s="16">
        <v>27</v>
      </c>
      <c r="E274" s="17">
        <v>1005510</v>
      </c>
      <c r="F274" s="17">
        <v>1033370</v>
      </c>
      <c r="G274" s="16">
        <v>43</v>
      </c>
      <c r="H274" s="17">
        <v>1004830</v>
      </c>
      <c r="I274" s="17">
        <v>1032920</v>
      </c>
      <c r="J274" s="16">
        <v>59</v>
      </c>
      <c r="K274" s="17">
        <v>1005120</v>
      </c>
      <c r="L274" s="17">
        <v>1034130</v>
      </c>
    </row>
    <row r="275" spans="1:12" x14ac:dyDescent="0.35">
      <c r="A275" s="16">
        <v>12</v>
      </c>
      <c r="B275" s="17">
        <v>1005670</v>
      </c>
      <c r="C275" s="17">
        <v>1034250</v>
      </c>
      <c r="D275" s="16">
        <v>28</v>
      </c>
      <c r="E275" s="17">
        <v>1005510</v>
      </c>
      <c r="F275" s="17">
        <v>1033300</v>
      </c>
      <c r="G275" s="16">
        <v>44</v>
      </c>
      <c r="H275" s="17">
        <v>1004900</v>
      </c>
      <c r="I275" s="17">
        <v>1033120</v>
      </c>
      <c r="J275" s="16">
        <v>60</v>
      </c>
      <c r="K275" s="17">
        <v>1005150</v>
      </c>
      <c r="L275" s="17">
        <v>1034220</v>
      </c>
    </row>
    <row r="276" spans="1:12" x14ac:dyDescent="0.35">
      <c r="A276" s="16">
        <v>13</v>
      </c>
      <c r="B276" s="17">
        <v>1005580</v>
      </c>
      <c r="C276" s="17">
        <v>1034220</v>
      </c>
      <c r="D276" s="16">
        <v>29</v>
      </c>
      <c r="E276" s="17">
        <v>1005280</v>
      </c>
      <c r="F276" s="17">
        <v>1033310</v>
      </c>
      <c r="G276" s="16">
        <v>45</v>
      </c>
      <c r="H276" s="17">
        <v>1004790</v>
      </c>
      <c r="I276" s="17">
        <v>1033170</v>
      </c>
      <c r="J276" s="16">
        <v>61</v>
      </c>
      <c r="K276" s="17">
        <v>1005210</v>
      </c>
      <c r="L276" s="17">
        <v>1034340</v>
      </c>
    </row>
    <row r="277" spans="1:12" x14ac:dyDescent="0.35">
      <c r="A277" s="16">
        <v>14</v>
      </c>
      <c r="B277" s="17">
        <v>1005560</v>
      </c>
      <c r="C277" s="17">
        <v>1034180</v>
      </c>
      <c r="D277" s="16">
        <v>30</v>
      </c>
      <c r="E277" s="17">
        <v>1005250</v>
      </c>
      <c r="F277" s="17">
        <v>1033220</v>
      </c>
      <c r="G277" s="16">
        <v>46</v>
      </c>
      <c r="H277" s="17">
        <v>1004830</v>
      </c>
      <c r="I277" s="17">
        <v>1033270</v>
      </c>
      <c r="J277" s="16">
        <v>62</v>
      </c>
      <c r="K277" s="17">
        <v>1005240</v>
      </c>
      <c r="L277" s="17">
        <v>1034330</v>
      </c>
    </row>
    <row r="278" spans="1:12" x14ac:dyDescent="0.35">
      <c r="A278" s="16">
        <v>15</v>
      </c>
      <c r="B278" s="17">
        <v>1005510</v>
      </c>
      <c r="C278" s="17">
        <v>1034220</v>
      </c>
      <c r="D278" s="16">
        <v>31</v>
      </c>
      <c r="E278" s="17">
        <v>1005450</v>
      </c>
      <c r="F278" s="17">
        <v>1033160</v>
      </c>
      <c r="G278" s="16">
        <v>47</v>
      </c>
      <c r="H278" s="17">
        <v>1004820</v>
      </c>
      <c r="I278" s="17">
        <v>1033280</v>
      </c>
      <c r="J278" s="16">
        <v>63</v>
      </c>
      <c r="K278" s="17">
        <v>1005320</v>
      </c>
      <c r="L278" s="17">
        <v>1034540</v>
      </c>
    </row>
    <row r="279" spans="1:12" x14ac:dyDescent="0.35">
      <c r="A279" s="16">
        <v>16</v>
      </c>
      <c r="B279" s="17">
        <v>1005420</v>
      </c>
      <c r="C279" s="17">
        <v>1034060</v>
      </c>
      <c r="D279" s="16">
        <v>32</v>
      </c>
      <c r="E279" s="17">
        <v>1005150</v>
      </c>
      <c r="F279" s="17">
        <v>1032410</v>
      </c>
      <c r="G279" s="16">
        <v>48</v>
      </c>
      <c r="H279" s="17">
        <v>1004900</v>
      </c>
      <c r="I279" s="17">
        <v>1033470</v>
      </c>
      <c r="J279" s="16">
        <v>64</v>
      </c>
      <c r="K279" s="17">
        <v>1005260</v>
      </c>
      <c r="L279" s="17">
        <v>1034560</v>
      </c>
    </row>
    <row r="281" spans="1:12" x14ac:dyDescent="0.35">
      <c r="A281" t="s">
        <v>262</v>
      </c>
    </row>
    <row r="283" spans="1:12" x14ac:dyDescent="0.35">
      <c r="A283" s="477" t="s">
        <v>263</v>
      </c>
      <c r="B283" s="477"/>
      <c r="C283" s="477"/>
      <c r="D283" s="477"/>
      <c r="E283" s="477"/>
      <c r="F283" s="477"/>
      <c r="G283" s="477"/>
      <c r="H283" s="477"/>
      <c r="I283" s="477"/>
      <c r="J283" s="477"/>
      <c r="K283" s="477"/>
      <c r="L283" s="477"/>
    </row>
    <row r="284" spans="1:12" x14ac:dyDescent="0.35">
      <c r="A284" s="14" t="s">
        <v>214</v>
      </c>
      <c r="B284" s="14" t="s">
        <v>215</v>
      </c>
      <c r="C284" s="14" t="s">
        <v>216</v>
      </c>
      <c r="D284" s="14" t="s">
        <v>214</v>
      </c>
      <c r="E284" s="14" t="s">
        <v>215</v>
      </c>
      <c r="F284" s="14" t="s">
        <v>216</v>
      </c>
      <c r="G284" s="14" t="s">
        <v>214</v>
      </c>
      <c r="H284" s="14" t="s">
        <v>215</v>
      </c>
      <c r="I284" s="14" t="s">
        <v>216</v>
      </c>
      <c r="J284" s="14" t="s">
        <v>214</v>
      </c>
      <c r="K284" s="14" t="s">
        <v>215</v>
      </c>
      <c r="L284" s="14" t="s">
        <v>216</v>
      </c>
    </row>
    <row r="285" spans="1:12" x14ac:dyDescent="0.35">
      <c r="A285" s="16">
        <v>1</v>
      </c>
      <c r="B285" s="17">
        <v>1005210</v>
      </c>
      <c r="C285" s="17">
        <v>1034670</v>
      </c>
      <c r="D285" s="16">
        <v>12</v>
      </c>
      <c r="E285" s="17">
        <v>1004870</v>
      </c>
      <c r="F285" s="17">
        <v>1033900</v>
      </c>
      <c r="G285" s="16">
        <v>23</v>
      </c>
      <c r="H285" s="17">
        <v>1005050</v>
      </c>
      <c r="I285" s="17">
        <v>1034060</v>
      </c>
      <c r="J285" s="16">
        <v>34</v>
      </c>
      <c r="K285" s="17">
        <v>1004790</v>
      </c>
      <c r="L285" s="17">
        <v>1033520</v>
      </c>
    </row>
    <row r="286" spans="1:12" x14ac:dyDescent="0.35">
      <c r="A286" s="16">
        <v>2</v>
      </c>
      <c r="B286" s="17">
        <v>1005220</v>
      </c>
      <c r="C286" s="17">
        <v>1034680</v>
      </c>
      <c r="D286" s="16">
        <v>13</v>
      </c>
      <c r="E286" s="17">
        <v>1004860</v>
      </c>
      <c r="F286" s="17">
        <v>1033880</v>
      </c>
      <c r="G286" s="16">
        <v>24</v>
      </c>
      <c r="H286" s="17">
        <v>1005070</v>
      </c>
      <c r="I286" s="17">
        <v>1034100</v>
      </c>
      <c r="J286" s="16">
        <v>35</v>
      </c>
      <c r="K286" s="17">
        <v>1004900</v>
      </c>
      <c r="L286" s="17">
        <v>1033470</v>
      </c>
    </row>
    <row r="287" spans="1:12" x14ac:dyDescent="0.35">
      <c r="A287" s="16">
        <v>3</v>
      </c>
      <c r="B287" s="17">
        <v>1005290</v>
      </c>
      <c r="C287" s="17">
        <v>1034650</v>
      </c>
      <c r="D287" s="16">
        <v>14</v>
      </c>
      <c r="E287" s="17">
        <v>1004950</v>
      </c>
      <c r="F287" s="17">
        <v>1033840</v>
      </c>
      <c r="G287" s="16">
        <v>25</v>
      </c>
      <c r="H287" s="17">
        <v>1004970</v>
      </c>
      <c r="I287" s="17">
        <v>1034150</v>
      </c>
      <c r="J287" s="16">
        <v>36</v>
      </c>
      <c r="K287" s="17">
        <v>1004830</v>
      </c>
      <c r="L287" s="17">
        <v>1033310</v>
      </c>
    </row>
    <row r="288" spans="1:12" x14ac:dyDescent="0.35">
      <c r="A288" s="16">
        <v>4</v>
      </c>
      <c r="B288" s="17">
        <v>1005260</v>
      </c>
      <c r="C288" s="17">
        <v>1034560</v>
      </c>
      <c r="D288" s="16">
        <v>15</v>
      </c>
      <c r="E288" s="17">
        <v>1004970</v>
      </c>
      <c r="F288" s="17">
        <v>1033870</v>
      </c>
      <c r="G288" s="16">
        <v>26</v>
      </c>
      <c r="H288" s="17">
        <v>1004960</v>
      </c>
      <c r="I288" s="17">
        <v>1034170</v>
      </c>
      <c r="J288" s="16">
        <v>37</v>
      </c>
      <c r="K288" s="17">
        <v>1004820</v>
      </c>
      <c r="L288" s="17">
        <v>1033280</v>
      </c>
    </row>
    <row r="289" spans="1:12" x14ac:dyDescent="0.35">
      <c r="A289" s="16">
        <v>5</v>
      </c>
      <c r="B289" s="17">
        <v>1005320</v>
      </c>
      <c r="C289" s="17">
        <v>1034540</v>
      </c>
      <c r="D289" s="16">
        <v>16</v>
      </c>
      <c r="E289" s="17">
        <v>1004990</v>
      </c>
      <c r="F289" s="17">
        <v>1033870</v>
      </c>
      <c r="G289" s="16">
        <v>27</v>
      </c>
      <c r="H289" s="17">
        <v>1004760</v>
      </c>
      <c r="I289" s="17">
        <v>1033960</v>
      </c>
      <c r="J289" s="16">
        <v>38</v>
      </c>
      <c r="K289" s="17">
        <v>1004830</v>
      </c>
      <c r="L289" s="17">
        <v>1033270</v>
      </c>
    </row>
    <row r="290" spans="1:12" x14ac:dyDescent="0.35">
      <c r="A290" s="16">
        <v>6</v>
      </c>
      <c r="B290" s="17">
        <v>1005240</v>
      </c>
      <c r="C290" s="17">
        <v>1034330</v>
      </c>
      <c r="D290" s="16">
        <v>17</v>
      </c>
      <c r="E290" s="17">
        <v>1005000</v>
      </c>
      <c r="F290" s="17">
        <v>1033880</v>
      </c>
      <c r="G290" s="16">
        <v>28</v>
      </c>
      <c r="H290" s="17">
        <v>1004790</v>
      </c>
      <c r="I290" s="17">
        <v>1033930</v>
      </c>
      <c r="J290" s="16">
        <v>39</v>
      </c>
      <c r="K290" s="17">
        <v>1004790</v>
      </c>
      <c r="L290" s="17">
        <v>1033170</v>
      </c>
    </row>
    <row r="291" spans="1:12" x14ac:dyDescent="0.35">
      <c r="A291" s="16">
        <v>7</v>
      </c>
      <c r="B291" s="17">
        <v>1005210</v>
      </c>
      <c r="C291" s="17">
        <v>1034340</v>
      </c>
      <c r="D291" s="16">
        <v>18</v>
      </c>
      <c r="E291" s="17">
        <v>1005040</v>
      </c>
      <c r="F291" s="17">
        <v>1033940</v>
      </c>
      <c r="G291" s="16">
        <v>29</v>
      </c>
      <c r="H291" s="17">
        <v>1004540</v>
      </c>
      <c r="I291" s="17">
        <v>1033720</v>
      </c>
      <c r="J291" s="16">
        <v>40</v>
      </c>
      <c r="K291" s="17">
        <v>1004600</v>
      </c>
      <c r="L291" s="17">
        <v>1033250</v>
      </c>
    </row>
    <row r="292" spans="1:12" x14ac:dyDescent="0.35">
      <c r="A292" s="16">
        <v>8</v>
      </c>
      <c r="B292" s="17">
        <v>1005150</v>
      </c>
      <c r="C292" s="17">
        <v>1034210</v>
      </c>
      <c r="D292" s="16">
        <v>19</v>
      </c>
      <c r="E292" s="17">
        <v>1005090</v>
      </c>
      <c r="F292" s="17">
        <v>1033910</v>
      </c>
      <c r="G292" s="16">
        <v>30</v>
      </c>
      <c r="H292" s="17">
        <v>1004650</v>
      </c>
      <c r="I292" s="17">
        <v>1033670</v>
      </c>
      <c r="J292" s="16">
        <v>41</v>
      </c>
      <c r="K292" s="17">
        <v>1004360</v>
      </c>
      <c r="L292" s="17">
        <v>1033360</v>
      </c>
    </row>
    <row r="293" spans="1:12" x14ac:dyDescent="0.35">
      <c r="A293" s="16">
        <v>9</v>
      </c>
      <c r="B293" s="17">
        <v>1005060</v>
      </c>
      <c r="C293" s="17">
        <v>1034260</v>
      </c>
      <c r="D293" s="16">
        <v>20</v>
      </c>
      <c r="E293" s="17">
        <v>1005100</v>
      </c>
      <c r="F293" s="17">
        <v>1033930</v>
      </c>
      <c r="G293" s="16">
        <v>31</v>
      </c>
      <c r="H293" s="17">
        <v>1004640</v>
      </c>
      <c r="I293" s="17">
        <v>1033650</v>
      </c>
      <c r="J293" s="16">
        <v>42</v>
      </c>
      <c r="K293" s="17">
        <v>1004430</v>
      </c>
      <c r="L293" s="17">
        <v>1033550</v>
      </c>
    </row>
    <row r="294" spans="1:12" x14ac:dyDescent="0.35">
      <c r="A294" s="16">
        <v>10</v>
      </c>
      <c r="B294" s="17">
        <v>1005040</v>
      </c>
      <c r="C294" s="17">
        <v>1034270</v>
      </c>
      <c r="D294" s="16">
        <v>21</v>
      </c>
      <c r="E294" s="17">
        <v>1005130</v>
      </c>
      <c r="F294" s="17">
        <v>1033920</v>
      </c>
      <c r="G294" s="16">
        <v>32</v>
      </c>
      <c r="H294" s="17">
        <v>1004630</v>
      </c>
      <c r="I294" s="17">
        <v>1033610</v>
      </c>
      <c r="J294" s="16">
        <v>1</v>
      </c>
      <c r="K294" s="17">
        <v>1005210</v>
      </c>
      <c r="L294" s="17">
        <v>1034670</v>
      </c>
    </row>
    <row r="295" spans="1:12" ht="16" x14ac:dyDescent="0.35">
      <c r="A295" s="16">
        <v>11</v>
      </c>
      <c r="B295" s="17">
        <v>1005080</v>
      </c>
      <c r="C295" s="17">
        <v>1034330</v>
      </c>
      <c r="D295" s="16">
        <v>22</v>
      </c>
      <c r="E295" s="17">
        <v>1005160</v>
      </c>
      <c r="F295" s="17">
        <v>1034010</v>
      </c>
      <c r="G295" s="16">
        <v>33</v>
      </c>
      <c r="H295" s="17">
        <v>1004800</v>
      </c>
      <c r="I295" s="17">
        <v>1033530</v>
      </c>
      <c r="J295" s="23"/>
      <c r="K295" s="495"/>
      <c r="L295" s="495"/>
    </row>
    <row r="297" spans="1:12" x14ac:dyDescent="0.35">
      <c r="A297" t="s">
        <v>264</v>
      </c>
    </row>
    <row r="299" spans="1:12" x14ac:dyDescent="0.35">
      <c r="A299" s="477" t="s">
        <v>265</v>
      </c>
      <c r="B299" s="477"/>
      <c r="C299" s="477"/>
      <c r="D299" s="477"/>
      <c r="E299" s="477"/>
      <c r="F299" s="477"/>
      <c r="G299" s="477"/>
      <c r="H299" s="477"/>
      <c r="I299" s="477"/>
      <c r="J299" s="477"/>
      <c r="K299" s="477"/>
      <c r="L299" s="477"/>
    </row>
    <row r="300" spans="1:12" x14ac:dyDescent="0.35">
      <c r="A300" s="14" t="s">
        <v>214</v>
      </c>
      <c r="B300" s="14" t="s">
        <v>215</v>
      </c>
      <c r="C300" s="14" t="s">
        <v>216</v>
      </c>
      <c r="D300" s="14" t="s">
        <v>214</v>
      </c>
      <c r="E300" s="14" t="s">
        <v>215</v>
      </c>
      <c r="F300" s="14" t="s">
        <v>216</v>
      </c>
      <c r="G300" s="14" t="s">
        <v>214</v>
      </c>
      <c r="H300" s="14" t="s">
        <v>215</v>
      </c>
      <c r="I300" s="14" t="s">
        <v>216</v>
      </c>
      <c r="J300" s="14" t="s">
        <v>214</v>
      </c>
      <c r="K300" s="14" t="s">
        <v>215</v>
      </c>
      <c r="L300" s="14" t="s">
        <v>216</v>
      </c>
    </row>
    <row r="301" spans="1:12" x14ac:dyDescent="0.35">
      <c r="A301" s="16">
        <v>1</v>
      </c>
      <c r="B301" s="17">
        <v>1006831</v>
      </c>
      <c r="C301" s="17">
        <v>1035415</v>
      </c>
      <c r="D301" s="16">
        <v>3</v>
      </c>
      <c r="E301" s="17">
        <v>1006744</v>
      </c>
      <c r="F301" s="17">
        <v>1035208</v>
      </c>
      <c r="G301" s="16">
        <v>5</v>
      </c>
      <c r="H301" s="17">
        <v>1006981</v>
      </c>
      <c r="I301" s="17">
        <v>1034942</v>
      </c>
      <c r="J301" s="16">
        <v>7</v>
      </c>
      <c r="K301" s="17">
        <v>1007086</v>
      </c>
      <c r="L301" s="17">
        <v>1035335</v>
      </c>
    </row>
    <row r="302" spans="1:12" x14ac:dyDescent="0.35">
      <c r="A302" s="16">
        <v>2</v>
      </c>
      <c r="B302" s="17">
        <v>1006788</v>
      </c>
      <c r="C302" s="17">
        <v>1035327</v>
      </c>
      <c r="D302" s="16">
        <v>4</v>
      </c>
      <c r="E302" s="17">
        <v>1006701</v>
      </c>
      <c r="F302" s="17">
        <v>1035049</v>
      </c>
      <c r="G302" s="16">
        <v>6</v>
      </c>
      <c r="H302" s="17">
        <v>1007027</v>
      </c>
      <c r="I302" s="17">
        <v>1035122</v>
      </c>
      <c r="J302" s="16">
        <v>8</v>
      </c>
      <c r="K302" s="17">
        <v>1006980</v>
      </c>
      <c r="L302" s="17">
        <v>1035365</v>
      </c>
    </row>
    <row r="303" spans="1:12" x14ac:dyDescent="0.35">
      <c r="A303" s="13">
        <v>1</v>
      </c>
      <c r="B303" s="15">
        <v>1006831</v>
      </c>
      <c r="C303" s="15">
        <v>1035415</v>
      </c>
      <c r="D303" s="492" t="s">
        <v>217</v>
      </c>
      <c r="E303" s="492"/>
      <c r="F303" s="492"/>
      <c r="G303" s="492"/>
      <c r="H303" s="492"/>
      <c r="I303" s="492"/>
      <c r="J303" s="492"/>
      <c r="K303" s="492"/>
      <c r="L303" s="492"/>
    </row>
    <row r="305" spans="1:12" x14ac:dyDescent="0.35">
      <c r="A305" t="s">
        <v>266</v>
      </c>
    </row>
    <row r="307" spans="1:12" x14ac:dyDescent="0.35">
      <c r="A307" s="477" t="s">
        <v>267</v>
      </c>
      <c r="B307" s="477"/>
      <c r="C307" s="477"/>
      <c r="D307" s="477"/>
      <c r="E307" s="477"/>
      <c r="F307" s="477"/>
      <c r="G307" s="477"/>
      <c r="H307" s="477"/>
      <c r="I307" s="477"/>
      <c r="J307" s="477"/>
      <c r="K307" s="477"/>
      <c r="L307" s="477"/>
    </row>
    <row r="308" spans="1:12" x14ac:dyDescent="0.35">
      <c r="A308" s="14" t="s">
        <v>214</v>
      </c>
      <c r="B308" s="14" t="s">
        <v>215</v>
      </c>
      <c r="C308" s="14" t="s">
        <v>216</v>
      </c>
      <c r="D308" s="14" t="s">
        <v>214</v>
      </c>
      <c r="E308" s="14" t="s">
        <v>215</v>
      </c>
      <c r="F308" s="14" t="s">
        <v>216</v>
      </c>
      <c r="G308" s="14" t="s">
        <v>214</v>
      </c>
      <c r="H308" s="14" t="s">
        <v>215</v>
      </c>
      <c r="I308" s="14" t="s">
        <v>216</v>
      </c>
      <c r="J308" s="14" t="s">
        <v>214</v>
      </c>
      <c r="K308" s="14" t="s">
        <v>215</v>
      </c>
      <c r="L308" s="14" t="s">
        <v>216</v>
      </c>
    </row>
    <row r="309" spans="1:12" x14ac:dyDescent="0.35">
      <c r="A309" s="13">
        <v>1</v>
      </c>
      <c r="B309" s="15">
        <v>1008408</v>
      </c>
      <c r="C309" s="15">
        <v>1040313</v>
      </c>
      <c r="D309" s="13">
        <v>23</v>
      </c>
      <c r="E309" s="15">
        <v>1008264</v>
      </c>
      <c r="F309" s="15">
        <v>1041824</v>
      </c>
      <c r="G309" s="13">
        <v>45</v>
      </c>
      <c r="H309" s="15">
        <v>1008645</v>
      </c>
      <c r="I309" s="15">
        <v>1042876</v>
      </c>
      <c r="J309" s="13">
        <v>67</v>
      </c>
      <c r="K309" s="15">
        <v>1008523</v>
      </c>
      <c r="L309" s="15">
        <v>1041792</v>
      </c>
    </row>
    <row r="310" spans="1:12" x14ac:dyDescent="0.35">
      <c r="A310" s="13">
        <v>2</v>
      </c>
      <c r="B310" s="15">
        <v>1008530</v>
      </c>
      <c r="C310" s="15">
        <v>1040205</v>
      </c>
      <c r="D310" s="13">
        <v>24</v>
      </c>
      <c r="E310" s="15">
        <v>1008266</v>
      </c>
      <c r="F310" s="15">
        <v>1042494</v>
      </c>
      <c r="G310" s="13">
        <v>46</v>
      </c>
      <c r="H310" s="15">
        <v>1008696</v>
      </c>
      <c r="I310" s="15">
        <v>1042796</v>
      </c>
      <c r="J310" s="13">
        <v>68</v>
      </c>
      <c r="K310" s="15">
        <v>1008515</v>
      </c>
      <c r="L310" s="15">
        <v>1041721</v>
      </c>
    </row>
    <row r="311" spans="1:12" x14ac:dyDescent="0.35">
      <c r="A311" s="13">
        <v>3</v>
      </c>
      <c r="B311" s="15">
        <v>1008545</v>
      </c>
      <c r="C311" s="15">
        <v>1040197</v>
      </c>
      <c r="D311" s="13">
        <v>25</v>
      </c>
      <c r="E311" s="15">
        <v>1008140</v>
      </c>
      <c r="F311" s="15">
        <v>1042426</v>
      </c>
      <c r="G311" s="13">
        <v>47</v>
      </c>
      <c r="H311" s="15">
        <v>1008730</v>
      </c>
      <c r="I311" s="15">
        <v>1042728</v>
      </c>
      <c r="J311" s="13">
        <v>69</v>
      </c>
      <c r="K311" s="15">
        <v>1008535</v>
      </c>
      <c r="L311" s="15">
        <v>1041698</v>
      </c>
    </row>
    <row r="312" spans="1:12" x14ac:dyDescent="0.35">
      <c r="A312" s="13">
        <v>4</v>
      </c>
      <c r="B312" s="15">
        <v>1008536</v>
      </c>
      <c r="C312" s="15">
        <v>1040179</v>
      </c>
      <c r="D312" s="13">
        <v>26</v>
      </c>
      <c r="E312" s="15">
        <v>1007987</v>
      </c>
      <c r="F312" s="15">
        <v>1042492</v>
      </c>
      <c r="G312" s="13">
        <v>48</v>
      </c>
      <c r="H312" s="15">
        <v>1008746</v>
      </c>
      <c r="I312" s="15">
        <v>1042652</v>
      </c>
      <c r="J312" s="13">
        <v>70</v>
      </c>
      <c r="K312" s="15">
        <v>1008530</v>
      </c>
      <c r="L312" s="15">
        <v>1041648</v>
      </c>
    </row>
    <row r="313" spans="1:12" x14ac:dyDescent="0.35">
      <c r="A313" s="13">
        <v>5</v>
      </c>
      <c r="B313" s="15">
        <v>1008378</v>
      </c>
      <c r="C313" s="15">
        <v>1040140</v>
      </c>
      <c r="D313" s="13">
        <v>27</v>
      </c>
      <c r="E313" s="15">
        <v>1007987</v>
      </c>
      <c r="F313" s="15">
        <v>1042493</v>
      </c>
      <c r="G313" s="13">
        <v>49</v>
      </c>
      <c r="H313" s="15">
        <v>1008762</v>
      </c>
      <c r="I313" s="15">
        <v>1042535</v>
      </c>
      <c r="J313" s="13">
        <v>71</v>
      </c>
      <c r="K313" s="15">
        <v>1008544</v>
      </c>
      <c r="L313" s="15">
        <v>1041630</v>
      </c>
    </row>
    <row r="314" spans="1:12" x14ac:dyDescent="0.35">
      <c r="A314" s="13">
        <v>6</v>
      </c>
      <c r="B314" s="15">
        <v>1008313</v>
      </c>
      <c r="C314" s="15">
        <v>1040004</v>
      </c>
      <c r="D314" s="13">
        <v>28</v>
      </c>
      <c r="E314" s="15">
        <v>1007986</v>
      </c>
      <c r="F314" s="15">
        <v>1042493</v>
      </c>
      <c r="G314" s="13">
        <v>50</v>
      </c>
      <c r="H314" s="15">
        <v>1008773</v>
      </c>
      <c r="I314" s="15">
        <v>1042471</v>
      </c>
      <c r="J314" s="13">
        <v>72</v>
      </c>
      <c r="K314" s="15">
        <v>1008588</v>
      </c>
      <c r="L314" s="15">
        <v>1041622</v>
      </c>
    </row>
    <row r="315" spans="1:12" x14ac:dyDescent="0.35">
      <c r="A315" s="13">
        <v>7</v>
      </c>
      <c r="B315" s="15">
        <v>1008306</v>
      </c>
      <c r="C315" s="15">
        <v>1039823</v>
      </c>
      <c r="D315" s="13">
        <v>29</v>
      </c>
      <c r="E315" s="15">
        <v>1007900</v>
      </c>
      <c r="F315" s="15">
        <v>1042537</v>
      </c>
      <c r="G315" s="13">
        <v>51</v>
      </c>
      <c r="H315" s="15">
        <v>1008783</v>
      </c>
      <c r="I315" s="15">
        <v>1042439</v>
      </c>
      <c r="J315" s="13">
        <v>73</v>
      </c>
      <c r="K315" s="15">
        <v>1008577</v>
      </c>
      <c r="L315" s="15">
        <v>1041538</v>
      </c>
    </row>
    <row r="316" spans="1:12" x14ac:dyDescent="0.35">
      <c r="A316" s="13">
        <v>8</v>
      </c>
      <c r="B316" s="15">
        <v>1008306</v>
      </c>
      <c r="C316" s="15">
        <v>1039823</v>
      </c>
      <c r="D316" s="13">
        <v>30</v>
      </c>
      <c r="E316" s="15">
        <v>1008025</v>
      </c>
      <c r="F316" s="15">
        <v>1042637</v>
      </c>
      <c r="G316" s="13">
        <v>52</v>
      </c>
      <c r="H316" s="15">
        <v>1008805</v>
      </c>
      <c r="I316" s="15">
        <v>1042347</v>
      </c>
      <c r="J316" s="13">
        <v>74</v>
      </c>
      <c r="K316" s="15">
        <v>1008582</v>
      </c>
      <c r="L316" s="15">
        <v>1041494</v>
      </c>
    </row>
    <row r="317" spans="1:12" x14ac:dyDescent="0.35">
      <c r="A317" s="13">
        <v>9</v>
      </c>
      <c r="B317" s="15">
        <v>1008206</v>
      </c>
      <c r="C317" s="15">
        <v>1039812</v>
      </c>
      <c r="D317" s="13">
        <v>31</v>
      </c>
      <c r="E317" s="15">
        <v>1007960</v>
      </c>
      <c r="F317" s="15">
        <v>1042723</v>
      </c>
      <c r="G317" s="13">
        <v>53</v>
      </c>
      <c r="H317" s="15">
        <v>1008825</v>
      </c>
      <c r="I317" s="15">
        <v>1042265</v>
      </c>
      <c r="J317" s="13">
        <v>75</v>
      </c>
      <c r="K317" s="15">
        <v>1008724</v>
      </c>
      <c r="L317" s="15">
        <v>1041306</v>
      </c>
    </row>
    <row r="318" spans="1:12" x14ac:dyDescent="0.35">
      <c r="A318" s="13">
        <v>10</v>
      </c>
      <c r="B318" s="15">
        <v>1008128</v>
      </c>
      <c r="C318" s="15">
        <v>1039757</v>
      </c>
      <c r="D318" s="13">
        <v>32</v>
      </c>
      <c r="E318" s="15">
        <v>1007960</v>
      </c>
      <c r="F318" s="15">
        <v>1042723</v>
      </c>
      <c r="G318" s="13">
        <v>54</v>
      </c>
      <c r="H318" s="15">
        <v>1008827</v>
      </c>
      <c r="I318" s="15">
        <v>1042238</v>
      </c>
      <c r="J318" s="13">
        <v>76</v>
      </c>
      <c r="K318" s="15">
        <v>1008719</v>
      </c>
      <c r="L318" s="15">
        <v>1041304</v>
      </c>
    </row>
    <row r="319" spans="1:12" x14ac:dyDescent="0.35">
      <c r="A319" s="13">
        <v>11</v>
      </c>
      <c r="B319" s="15">
        <v>1008088</v>
      </c>
      <c r="C319" s="15">
        <v>1039699</v>
      </c>
      <c r="D319" s="13">
        <v>33</v>
      </c>
      <c r="E319" s="15">
        <v>1008006</v>
      </c>
      <c r="F319" s="15">
        <v>1042805</v>
      </c>
      <c r="G319" s="13">
        <v>55</v>
      </c>
      <c r="H319" s="15">
        <v>1008774</v>
      </c>
      <c r="I319" s="15">
        <v>1042209</v>
      </c>
      <c r="J319" s="13">
        <v>77</v>
      </c>
      <c r="K319" s="15">
        <v>1008587</v>
      </c>
      <c r="L319" s="15">
        <v>1041177</v>
      </c>
    </row>
    <row r="320" spans="1:12" x14ac:dyDescent="0.35">
      <c r="A320" s="13">
        <v>12</v>
      </c>
      <c r="B320" s="15">
        <v>1008029</v>
      </c>
      <c r="C320" s="15">
        <v>1039662</v>
      </c>
      <c r="D320" s="13">
        <v>34</v>
      </c>
      <c r="E320" s="15">
        <v>1007898</v>
      </c>
      <c r="F320" s="15">
        <v>1042866</v>
      </c>
      <c r="G320" s="13">
        <v>56</v>
      </c>
      <c r="H320" s="15">
        <v>1008774</v>
      </c>
      <c r="I320" s="15">
        <v>1042209</v>
      </c>
      <c r="J320" s="13">
        <v>78</v>
      </c>
      <c r="K320" s="15">
        <v>1008564</v>
      </c>
      <c r="L320" s="15">
        <v>1041086</v>
      </c>
    </row>
    <row r="321" spans="1:12" x14ac:dyDescent="0.35">
      <c r="A321" s="13">
        <v>13</v>
      </c>
      <c r="B321" s="15">
        <v>1007980</v>
      </c>
      <c r="C321" s="15">
        <v>1039472</v>
      </c>
      <c r="D321" s="13">
        <v>35</v>
      </c>
      <c r="E321" s="15">
        <v>1007920</v>
      </c>
      <c r="F321" s="15">
        <v>1043000</v>
      </c>
      <c r="G321" s="13">
        <v>57</v>
      </c>
      <c r="H321" s="15">
        <v>1008690</v>
      </c>
      <c r="I321" s="15">
        <v>1042147</v>
      </c>
      <c r="J321" s="13">
        <v>79</v>
      </c>
      <c r="K321" s="15">
        <v>1008631</v>
      </c>
      <c r="L321" s="15">
        <v>1040908</v>
      </c>
    </row>
    <row r="322" spans="1:12" x14ac:dyDescent="0.35">
      <c r="A322" s="13">
        <v>14</v>
      </c>
      <c r="B322" s="15">
        <v>1007342</v>
      </c>
      <c r="C322" s="15">
        <v>1039849</v>
      </c>
      <c r="D322" s="13">
        <v>36</v>
      </c>
      <c r="E322" s="15">
        <v>1007822</v>
      </c>
      <c r="F322" s="15">
        <v>1043112</v>
      </c>
      <c r="G322" s="13">
        <v>58</v>
      </c>
      <c r="H322" s="15">
        <v>1008675</v>
      </c>
      <c r="I322" s="15">
        <v>1042149</v>
      </c>
      <c r="J322" s="13">
        <v>80</v>
      </c>
      <c r="K322" s="15">
        <v>1008641</v>
      </c>
      <c r="L322" s="15">
        <v>1040897</v>
      </c>
    </row>
    <row r="323" spans="1:12" x14ac:dyDescent="0.35">
      <c r="A323" s="13">
        <v>15</v>
      </c>
      <c r="B323" s="15">
        <v>1007466</v>
      </c>
      <c r="C323" s="15">
        <v>1039972</v>
      </c>
      <c r="D323" s="13">
        <v>37</v>
      </c>
      <c r="E323" s="15">
        <v>1007876</v>
      </c>
      <c r="F323" s="15">
        <v>1043137</v>
      </c>
      <c r="G323" s="13">
        <v>59</v>
      </c>
      <c r="H323" s="15">
        <v>1008571</v>
      </c>
      <c r="I323" s="15">
        <v>1042074</v>
      </c>
      <c r="J323" s="13">
        <v>81</v>
      </c>
      <c r="K323" s="15">
        <v>1008610</v>
      </c>
      <c r="L323" s="15">
        <v>1040853</v>
      </c>
    </row>
    <row r="324" spans="1:12" x14ac:dyDescent="0.35">
      <c r="A324" s="13">
        <v>16</v>
      </c>
      <c r="B324" s="15">
        <v>1007664</v>
      </c>
      <c r="C324" s="15">
        <v>1040259</v>
      </c>
      <c r="D324" s="13">
        <v>38</v>
      </c>
      <c r="E324" s="15">
        <v>1008011</v>
      </c>
      <c r="F324" s="15">
        <v>1043202</v>
      </c>
      <c r="G324" s="13">
        <v>60</v>
      </c>
      <c r="H324" s="15">
        <v>1008542</v>
      </c>
      <c r="I324" s="15">
        <v>1042027</v>
      </c>
      <c r="J324" s="13">
        <v>82</v>
      </c>
      <c r="K324" s="15">
        <v>1008597</v>
      </c>
      <c r="L324" s="15">
        <v>1040816</v>
      </c>
    </row>
    <row r="325" spans="1:12" x14ac:dyDescent="0.35">
      <c r="A325" s="13">
        <v>17</v>
      </c>
      <c r="B325" s="15">
        <v>1007727</v>
      </c>
      <c r="C325" s="15">
        <v>1040421</v>
      </c>
      <c r="D325" s="13">
        <v>39</v>
      </c>
      <c r="E325" s="15">
        <v>1008123</v>
      </c>
      <c r="F325" s="15">
        <v>1043208</v>
      </c>
      <c r="G325" s="13">
        <v>61</v>
      </c>
      <c r="H325" s="15">
        <v>1008542</v>
      </c>
      <c r="I325" s="15">
        <v>1042027</v>
      </c>
      <c r="J325" s="13">
        <v>83</v>
      </c>
      <c r="K325" s="15">
        <v>1008480</v>
      </c>
      <c r="L325" s="15">
        <v>1040723</v>
      </c>
    </row>
    <row r="326" spans="1:12" x14ac:dyDescent="0.35">
      <c r="A326" s="13">
        <v>18</v>
      </c>
      <c r="B326" s="15">
        <v>1007656</v>
      </c>
      <c r="C326" s="15">
        <v>1040480</v>
      </c>
      <c r="D326" s="13">
        <v>40</v>
      </c>
      <c r="E326" s="15">
        <v>1008262</v>
      </c>
      <c r="F326" s="15">
        <v>1043176</v>
      </c>
      <c r="G326" s="13">
        <v>62</v>
      </c>
      <c r="H326" s="15">
        <v>1008526</v>
      </c>
      <c r="I326" s="15">
        <v>1042020</v>
      </c>
      <c r="J326" s="13">
        <v>84</v>
      </c>
      <c r="K326" s="15">
        <v>1008473</v>
      </c>
      <c r="L326" s="15">
        <v>1040562</v>
      </c>
    </row>
    <row r="327" spans="1:12" x14ac:dyDescent="0.35">
      <c r="A327" s="13">
        <v>19</v>
      </c>
      <c r="B327" s="15">
        <v>1007345</v>
      </c>
      <c r="C327" s="15">
        <v>1040703</v>
      </c>
      <c r="D327" s="13">
        <v>41</v>
      </c>
      <c r="E327" s="15">
        <v>1008571</v>
      </c>
      <c r="F327" s="15">
        <v>1043098</v>
      </c>
      <c r="G327" s="13">
        <v>63</v>
      </c>
      <c r="H327" s="15">
        <v>1008484</v>
      </c>
      <c r="I327" s="15">
        <v>1041948</v>
      </c>
      <c r="J327" s="13">
        <v>85</v>
      </c>
      <c r="K327" s="15">
        <v>1008420</v>
      </c>
      <c r="L327" s="15">
        <v>1040505</v>
      </c>
    </row>
    <row r="328" spans="1:12" x14ac:dyDescent="0.35">
      <c r="A328" s="13">
        <v>20</v>
      </c>
      <c r="B328" s="15">
        <v>1007544</v>
      </c>
      <c r="C328" s="15">
        <v>1041032</v>
      </c>
      <c r="D328" s="13">
        <v>42</v>
      </c>
      <c r="E328" s="15">
        <v>1008587</v>
      </c>
      <c r="F328" s="15">
        <v>1043002</v>
      </c>
      <c r="G328" s="13">
        <v>64</v>
      </c>
      <c r="H328" s="15">
        <v>1008462</v>
      </c>
      <c r="I328" s="15">
        <v>1041918</v>
      </c>
      <c r="J328" s="13">
        <v>86</v>
      </c>
      <c r="K328" s="15">
        <v>1008398</v>
      </c>
      <c r="L328" s="15">
        <v>1040452</v>
      </c>
    </row>
    <row r="329" spans="1:12" x14ac:dyDescent="0.35">
      <c r="A329" s="13">
        <v>21</v>
      </c>
      <c r="B329" s="15">
        <v>1007707</v>
      </c>
      <c r="C329" s="15">
        <v>1041173</v>
      </c>
      <c r="D329" s="13">
        <v>43</v>
      </c>
      <c r="E329" s="15">
        <v>1008645</v>
      </c>
      <c r="F329" s="15">
        <v>1042876</v>
      </c>
      <c r="G329" s="13">
        <v>65</v>
      </c>
      <c r="H329" s="15">
        <v>1008464</v>
      </c>
      <c r="I329" s="15">
        <v>1041860</v>
      </c>
      <c r="J329" s="13">
        <v>1</v>
      </c>
      <c r="K329" s="15">
        <v>1008408</v>
      </c>
      <c r="L329" s="15">
        <v>1040313</v>
      </c>
    </row>
    <row r="330" spans="1:12" x14ac:dyDescent="0.35">
      <c r="A330" s="13">
        <v>22</v>
      </c>
      <c r="B330" s="15">
        <v>1007794</v>
      </c>
      <c r="C330" s="15">
        <v>1041296</v>
      </c>
      <c r="D330" s="13">
        <v>44</v>
      </c>
      <c r="E330" s="15">
        <v>1008645</v>
      </c>
      <c r="F330" s="15">
        <v>1042876</v>
      </c>
      <c r="G330" s="13">
        <v>66</v>
      </c>
      <c r="H330" s="15">
        <v>1008542</v>
      </c>
      <c r="I330" s="15">
        <v>1041827</v>
      </c>
      <c r="J330" s="492" t="s">
        <v>217</v>
      </c>
      <c r="K330" s="492"/>
      <c r="L330" s="492"/>
    </row>
    <row r="332" spans="1:12" x14ac:dyDescent="0.35">
      <c r="A332" t="s">
        <v>268</v>
      </c>
    </row>
    <row r="334" spans="1:12" x14ac:dyDescent="0.35">
      <c r="A334" s="477" t="s">
        <v>269</v>
      </c>
      <c r="B334" s="477"/>
      <c r="C334" s="477"/>
      <c r="D334" s="477"/>
      <c r="E334" s="477"/>
      <c r="F334" s="477"/>
      <c r="G334" s="477"/>
      <c r="H334" s="477"/>
      <c r="I334" s="477"/>
      <c r="J334" s="477"/>
      <c r="K334" s="477"/>
      <c r="L334" s="477"/>
    </row>
    <row r="335" spans="1:12" x14ac:dyDescent="0.35">
      <c r="A335" s="14" t="s">
        <v>214</v>
      </c>
      <c r="B335" s="14" t="s">
        <v>215</v>
      </c>
      <c r="C335" s="14" t="s">
        <v>216</v>
      </c>
      <c r="D335" s="14" t="s">
        <v>214</v>
      </c>
      <c r="E335" s="14" t="s">
        <v>215</v>
      </c>
      <c r="F335" s="14" t="s">
        <v>216</v>
      </c>
      <c r="G335" s="14" t="s">
        <v>214</v>
      </c>
      <c r="H335" s="14" t="s">
        <v>215</v>
      </c>
      <c r="I335" s="14" t="s">
        <v>216</v>
      </c>
      <c r="J335" s="14" t="s">
        <v>214</v>
      </c>
      <c r="K335" s="14" t="s">
        <v>215</v>
      </c>
      <c r="L335" s="14" t="s">
        <v>216</v>
      </c>
    </row>
    <row r="336" spans="1:12" x14ac:dyDescent="0.35">
      <c r="A336" s="13">
        <v>1</v>
      </c>
      <c r="B336" s="15">
        <v>1007802</v>
      </c>
      <c r="C336" s="15">
        <v>1041298</v>
      </c>
      <c r="D336" s="13">
        <v>17</v>
      </c>
      <c r="E336" s="15">
        <v>1007821</v>
      </c>
      <c r="F336" s="15">
        <v>1041880</v>
      </c>
      <c r="G336" s="13">
        <v>33</v>
      </c>
      <c r="H336" s="15">
        <v>1007982</v>
      </c>
      <c r="I336" s="15">
        <v>1042360</v>
      </c>
      <c r="J336" s="13">
        <v>49</v>
      </c>
      <c r="K336" s="15">
        <v>1008263</v>
      </c>
      <c r="L336" s="15">
        <v>1042418</v>
      </c>
    </row>
    <row r="337" spans="1:12" x14ac:dyDescent="0.35">
      <c r="A337" s="13">
        <v>2</v>
      </c>
      <c r="B337" s="15">
        <v>1007794</v>
      </c>
      <c r="C337" s="15">
        <v>1041296</v>
      </c>
      <c r="D337" s="13">
        <v>18</v>
      </c>
      <c r="E337" s="15">
        <v>1007834</v>
      </c>
      <c r="F337" s="15">
        <v>1041908</v>
      </c>
      <c r="G337" s="13">
        <v>34</v>
      </c>
      <c r="H337" s="15">
        <v>1007944</v>
      </c>
      <c r="I337" s="15">
        <v>1042355</v>
      </c>
      <c r="J337" s="13">
        <v>50</v>
      </c>
      <c r="K337" s="15">
        <v>1008266</v>
      </c>
      <c r="L337" s="15">
        <v>1042415</v>
      </c>
    </row>
    <row r="338" spans="1:12" x14ac:dyDescent="0.35">
      <c r="A338" s="13">
        <v>3</v>
      </c>
      <c r="B338" s="15">
        <v>1007794</v>
      </c>
      <c r="C338" s="15">
        <v>1041297</v>
      </c>
      <c r="D338" s="13">
        <v>19</v>
      </c>
      <c r="E338" s="15">
        <v>1007844</v>
      </c>
      <c r="F338" s="15">
        <v>1041918</v>
      </c>
      <c r="G338" s="13">
        <v>35</v>
      </c>
      <c r="H338" s="15">
        <v>1007967</v>
      </c>
      <c r="I338" s="15">
        <v>1042390</v>
      </c>
      <c r="J338" s="13">
        <v>51</v>
      </c>
      <c r="K338" s="15">
        <v>1008270</v>
      </c>
      <c r="L338" s="15">
        <v>1042113</v>
      </c>
    </row>
    <row r="339" spans="1:12" x14ac:dyDescent="0.35">
      <c r="A339" s="13">
        <v>4</v>
      </c>
      <c r="B339" s="15">
        <v>1007643</v>
      </c>
      <c r="C339" s="15">
        <v>1041378</v>
      </c>
      <c r="D339" s="13">
        <v>20</v>
      </c>
      <c r="E339" s="15">
        <v>1007914</v>
      </c>
      <c r="F339" s="15">
        <v>1041952</v>
      </c>
      <c r="G339" s="13">
        <v>36</v>
      </c>
      <c r="H339" s="15">
        <v>1007967</v>
      </c>
      <c r="I339" s="15">
        <v>1042390</v>
      </c>
      <c r="J339" s="13">
        <v>52</v>
      </c>
      <c r="K339" s="15">
        <v>1008277</v>
      </c>
      <c r="L339" s="15">
        <v>1041879</v>
      </c>
    </row>
    <row r="340" spans="1:12" x14ac:dyDescent="0.35">
      <c r="A340" s="13">
        <v>5</v>
      </c>
      <c r="B340" s="15">
        <v>1007511</v>
      </c>
      <c r="C340" s="15">
        <v>1041448</v>
      </c>
      <c r="D340" s="13">
        <v>21</v>
      </c>
      <c r="E340" s="15">
        <v>1008005</v>
      </c>
      <c r="F340" s="15">
        <v>1041956</v>
      </c>
      <c r="G340" s="13">
        <v>37</v>
      </c>
      <c r="H340" s="15">
        <v>1007968</v>
      </c>
      <c r="I340" s="15">
        <v>1042393</v>
      </c>
      <c r="J340" s="13">
        <v>53</v>
      </c>
      <c r="K340" s="15">
        <v>1008264</v>
      </c>
      <c r="L340" s="15">
        <v>1041824</v>
      </c>
    </row>
    <row r="341" spans="1:12" x14ac:dyDescent="0.35">
      <c r="A341" s="13">
        <v>6</v>
      </c>
      <c r="B341" s="15">
        <v>1007575</v>
      </c>
      <c r="C341" s="15">
        <v>1041467</v>
      </c>
      <c r="D341" s="13">
        <v>22</v>
      </c>
      <c r="E341" s="15">
        <v>1008061</v>
      </c>
      <c r="F341" s="15">
        <v>1042011</v>
      </c>
      <c r="G341" s="13">
        <v>38</v>
      </c>
      <c r="H341" s="15">
        <v>1007972</v>
      </c>
      <c r="I341" s="15">
        <v>1042429</v>
      </c>
      <c r="J341" s="13">
        <v>54</v>
      </c>
      <c r="K341" s="15">
        <v>1008050</v>
      </c>
      <c r="L341" s="15">
        <v>1041582</v>
      </c>
    </row>
    <row r="342" spans="1:12" x14ac:dyDescent="0.35">
      <c r="A342" s="13">
        <v>7</v>
      </c>
      <c r="B342" s="15">
        <v>1007662</v>
      </c>
      <c r="C342" s="15">
        <v>1041510</v>
      </c>
      <c r="D342" s="13">
        <v>23</v>
      </c>
      <c r="E342" s="15">
        <v>1008072</v>
      </c>
      <c r="F342" s="15">
        <v>1042047</v>
      </c>
      <c r="G342" s="13">
        <v>39</v>
      </c>
      <c r="H342" s="15">
        <v>1007973</v>
      </c>
      <c r="I342" s="15">
        <v>1042432</v>
      </c>
      <c r="J342" s="13">
        <v>55</v>
      </c>
      <c r="K342" s="15">
        <v>1007946</v>
      </c>
      <c r="L342" s="15">
        <v>1041469</v>
      </c>
    </row>
    <row r="343" spans="1:12" x14ac:dyDescent="0.35">
      <c r="A343" s="13">
        <v>8</v>
      </c>
      <c r="B343" s="15">
        <v>1007662</v>
      </c>
      <c r="C343" s="15">
        <v>1041511</v>
      </c>
      <c r="D343" s="13">
        <v>24</v>
      </c>
      <c r="E343" s="15">
        <v>1008086</v>
      </c>
      <c r="F343" s="15">
        <v>1042097</v>
      </c>
      <c r="G343" s="13">
        <v>40</v>
      </c>
      <c r="H343" s="15">
        <v>1008037</v>
      </c>
      <c r="I343" s="15">
        <v>1042395</v>
      </c>
      <c r="J343" s="13">
        <v>56</v>
      </c>
      <c r="K343" s="15">
        <v>1007905</v>
      </c>
      <c r="L343" s="15">
        <v>1041423</v>
      </c>
    </row>
    <row r="344" spans="1:12" x14ac:dyDescent="0.35">
      <c r="A344" s="13">
        <v>9</v>
      </c>
      <c r="B344" s="15">
        <v>1007680</v>
      </c>
      <c r="C344" s="15">
        <v>1041567</v>
      </c>
      <c r="D344" s="13">
        <v>25</v>
      </c>
      <c r="E344" s="15">
        <v>1008086</v>
      </c>
      <c r="F344" s="15">
        <v>1042114</v>
      </c>
      <c r="G344" s="13">
        <v>41</v>
      </c>
      <c r="H344" s="15">
        <v>1008058</v>
      </c>
      <c r="I344" s="15">
        <v>1042390</v>
      </c>
      <c r="J344" s="13">
        <v>57</v>
      </c>
      <c r="K344" s="15">
        <v>1007889</v>
      </c>
      <c r="L344" s="15">
        <v>1041404</v>
      </c>
    </row>
    <row r="345" spans="1:12" x14ac:dyDescent="0.35">
      <c r="A345" s="13">
        <v>10</v>
      </c>
      <c r="B345" s="15">
        <v>1007681</v>
      </c>
      <c r="C345" s="15">
        <v>1041589</v>
      </c>
      <c r="D345" s="13">
        <v>26</v>
      </c>
      <c r="E345" s="15">
        <v>1008074</v>
      </c>
      <c r="F345" s="15">
        <v>1042173</v>
      </c>
      <c r="G345" s="13">
        <v>42</v>
      </c>
      <c r="H345" s="15">
        <v>1008117</v>
      </c>
      <c r="I345" s="15">
        <v>1042369</v>
      </c>
      <c r="J345" s="13">
        <v>58</v>
      </c>
      <c r="K345" s="15">
        <v>1007864</v>
      </c>
      <c r="L345" s="15">
        <v>1041359</v>
      </c>
    </row>
    <row r="346" spans="1:12" x14ac:dyDescent="0.35">
      <c r="A346" s="13">
        <v>11</v>
      </c>
      <c r="B346" s="15">
        <v>1007681</v>
      </c>
      <c r="C346" s="15">
        <v>1041589</v>
      </c>
      <c r="D346" s="13">
        <v>27</v>
      </c>
      <c r="E346" s="15">
        <v>1008033</v>
      </c>
      <c r="F346" s="15">
        <v>1042219</v>
      </c>
      <c r="G346" s="13">
        <v>43</v>
      </c>
      <c r="H346" s="15">
        <v>1008134</v>
      </c>
      <c r="I346" s="15">
        <v>1042367</v>
      </c>
      <c r="J346" s="13">
        <v>59</v>
      </c>
      <c r="K346" s="15">
        <v>1007823</v>
      </c>
      <c r="L346" s="15">
        <v>1041309</v>
      </c>
    </row>
    <row r="347" spans="1:12" x14ac:dyDescent="0.35">
      <c r="A347" s="13">
        <v>12</v>
      </c>
      <c r="B347" s="15">
        <v>1007675</v>
      </c>
      <c r="C347" s="15">
        <v>1041641</v>
      </c>
      <c r="D347" s="13">
        <v>28</v>
      </c>
      <c r="E347" s="15">
        <v>1008028</v>
      </c>
      <c r="F347" s="15">
        <v>1042224</v>
      </c>
      <c r="G347" s="13">
        <v>44</v>
      </c>
      <c r="H347" s="15">
        <v>1008161</v>
      </c>
      <c r="I347" s="15">
        <v>1042366</v>
      </c>
      <c r="J347" s="13">
        <v>1</v>
      </c>
      <c r="K347" s="15">
        <v>1007802</v>
      </c>
      <c r="L347" s="15">
        <v>1041298</v>
      </c>
    </row>
    <row r="348" spans="1:12" x14ac:dyDescent="0.35">
      <c r="A348" s="474">
        <v>13</v>
      </c>
      <c r="B348" s="480">
        <v>1007675</v>
      </c>
      <c r="C348" s="480">
        <v>1041641</v>
      </c>
      <c r="D348" s="474">
        <v>29</v>
      </c>
      <c r="E348" s="480">
        <v>1007993</v>
      </c>
      <c r="F348" s="480">
        <v>1042236</v>
      </c>
      <c r="G348" s="474">
        <v>45</v>
      </c>
      <c r="H348" s="480">
        <v>1008161</v>
      </c>
      <c r="I348" s="480">
        <v>1042366</v>
      </c>
      <c r="J348" s="492"/>
      <c r="K348" s="492"/>
      <c r="L348" s="492"/>
    </row>
    <row r="349" spans="1:12" x14ac:dyDescent="0.35">
      <c r="A349" s="474"/>
      <c r="B349" s="480"/>
      <c r="C349" s="480"/>
      <c r="D349" s="474"/>
      <c r="E349" s="480"/>
      <c r="F349" s="480"/>
      <c r="G349" s="474"/>
      <c r="H349" s="480"/>
      <c r="I349" s="480"/>
      <c r="J349" s="492"/>
      <c r="K349" s="492"/>
      <c r="L349" s="492"/>
    </row>
    <row r="350" spans="1:12" x14ac:dyDescent="0.35">
      <c r="A350" s="13">
        <v>14</v>
      </c>
      <c r="B350" s="15">
        <v>1007676</v>
      </c>
      <c r="C350" s="15">
        <v>1041640</v>
      </c>
      <c r="D350" s="13">
        <v>30</v>
      </c>
      <c r="E350" s="15">
        <v>1007983</v>
      </c>
      <c r="F350" s="15">
        <v>1042236</v>
      </c>
      <c r="G350" s="13">
        <v>46</v>
      </c>
      <c r="H350" s="15">
        <v>1008206</v>
      </c>
      <c r="I350" s="15">
        <v>1042382</v>
      </c>
      <c r="J350" s="492"/>
      <c r="K350" s="492"/>
      <c r="L350" s="492"/>
    </row>
    <row r="351" spans="1:12" x14ac:dyDescent="0.35">
      <c r="A351" s="13">
        <v>15</v>
      </c>
      <c r="B351" s="15">
        <v>1007682</v>
      </c>
      <c r="C351" s="15">
        <v>1041714</v>
      </c>
      <c r="D351" s="13">
        <v>31</v>
      </c>
      <c r="E351" s="15">
        <v>1008010</v>
      </c>
      <c r="F351" s="15">
        <v>1042260</v>
      </c>
      <c r="G351" s="13">
        <v>47</v>
      </c>
      <c r="H351" s="15">
        <v>1008231</v>
      </c>
      <c r="I351" s="15">
        <v>1042394</v>
      </c>
      <c r="J351" s="492" t="s">
        <v>217</v>
      </c>
      <c r="K351" s="492"/>
      <c r="L351" s="492"/>
    </row>
    <row r="352" spans="1:12" x14ac:dyDescent="0.35">
      <c r="A352" s="13">
        <v>16</v>
      </c>
      <c r="B352" s="15">
        <v>1007796</v>
      </c>
      <c r="C352" s="15">
        <v>1041810</v>
      </c>
      <c r="D352" s="13">
        <v>32</v>
      </c>
      <c r="E352" s="15">
        <v>1008011</v>
      </c>
      <c r="F352" s="15">
        <v>1042348</v>
      </c>
      <c r="G352" s="13">
        <v>48</v>
      </c>
      <c r="H352" s="15">
        <v>1008256</v>
      </c>
      <c r="I352" s="15">
        <v>1042412</v>
      </c>
      <c r="J352" s="492"/>
      <c r="K352" s="492"/>
      <c r="L352" s="492"/>
    </row>
    <row r="354" spans="1:12" x14ac:dyDescent="0.35">
      <c r="A354" t="s">
        <v>270</v>
      </c>
    </row>
    <row r="356" spans="1:12" x14ac:dyDescent="0.35">
      <c r="A356" s="477" t="s">
        <v>271</v>
      </c>
      <c r="B356" s="477"/>
      <c r="C356" s="477"/>
      <c r="D356" s="477"/>
      <c r="E356" s="477"/>
      <c r="F356" s="477"/>
      <c r="G356" s="477"/>
      <c r="H356" s="477"/>
      <c r="I356" s="477"/>
      <c r="J356" s="477"/>
      <c r="K356" s="477"/>
      <c r="L356" s="477"/>
    </row>
    <row r="357" spans="1:12" x14ac:dyDescent="0.35">
      <c r="A357" s="14" t="s">
        <v>214</v>
      </c>
      <c r="B357" s="14" t="s">
        <v>215</v>
      </c>
      <c r="C357" s="14" t="s">
        <v>216</v>
      </c>
      <c r="D357" s="14" t="s">
        <v>214</v>
      </c>
      <c r="E357" s="14" t="s">
        <v>215</v>
      </c>
      <c r="F357" s="14" t="s">
        <v>216</v>
      </c>
      <c r="G357" s="14" t="s">
        <v>214</v>
      </c>
      <c r="H357" s="14" t="s">
        <v>215</v>
      </c>
      <c r="I357" s="14" t="s">
        <v>216</v>
      </c>
      <c r="J357" s="14" t="s">
        <v>214</v>
      </c>
      <c r="K357" s="14" t="s">
        <v>215</v>
      </c>
      <c r="L357" s="14" t="s">
        <v>216</v>
      </c>
    </row>
    <row r="358" spans="1:12" x14ac:dyDescent="0.35">
      <c r="A358" s="13">
        <v>1</v>
      </c>
      <c r="B358" s="15">
        <v>1007726</v>
      </c>
      <c r="C358" s="15">
        <v>1040429</v>
      </c>
      <c r="D358" s="13">
        <v>9</v>
      </c>
      <c r="E358" s="15">
        <v>1007387</v>
      </c>
      <c r="F358" s="15">
        <v>1039885</v>
      </c>
      <c r="G358" s="13">
        <v>17</v>
      </c>
      <c r="H358" s="15">
        <v>1007095</v>
      </c>
      <c r="I358" s="15">
        <v>1040322</v>
      </c>
      <c r="J358" s="13">
        <v>25</v>
      </c>
      <c r="K358" s="15">
        <v>1007345</v>
      </c>
      <c r="L358" s="15">
        <v>1040703</v>
      </c>
    </row>
    <row r="359" spans="1:12" x14ac:dyDescent="0.35">
      <c r="A359" s="13">
        <v>2</v>
      </c>
      <c r="B359" s="15">
        <v>1007727</v>
      </c>
      <c r="C359" s="15">
        <v>1040421</v>
      </c>
      <c r="D359" s="13">
        <v>10</v>
      </c>
      <c r="E359" s="15">
        <v>1007357</v>
      </c>
      <c r="F359" s="15">
        <v>1039862</v>
      </c>
      <c r="G359" s="13">
        <v>18</v>
      </c>
      <c r="H359" s="15">
        <v>1007109</v>
      </c>
      <c r="I359" s="15">
        <v>1040337</v>
      </c>
      <c r="J359" s="13">
        <v>26</v>
      </c>
      <c r="K359" s="15">
        <v>1007406</v>
      </c>
      <c r="L359" s="15">
        <v>1040657</v>
      </c>
    </row>
    <row r="360" spans="1:12" x14ac:dyDescent="0.35">
      <c r="A360" s="13">
        <v>3</v>
      </c>
      <c r="B360" s="15">
        <v>1007712</v>
      </c>
      <c r="C360" s="15">
        <v>1040370</v>
      </c>
      <c r="D360" s="13">
        <v>11</v>
      </c>
      <c r="E360" s="15">
        <v>1007335</v>
      </c>
      <c r="F360" s="15">
        <v>1039850</v>
      </c>
      <c r="G360" s="13">
        <v>19</v>
      </c>
      <c r="H360" s="15">
        <v>1007131</v>
      </c>
      <c r="I360" s="15">
        <v>1040393</v>
      </c>
      <c r="J360" s="13">
        <v>27</v>
      </c>
      <c r="K360" s="15">
        <v>1007531</v>
      </c>
      <c r="L360" s="15">
        <v>1040565</v>
      </c>
    </row>
    <row r="361" spans="1:12" x14ac:dyDescent="0.35">
      <c r="A361" s="13">
        <v>4</v>
      </c>
      <c r="B361" s="15">
        <v>1007664</v>
      </c>
      <c r="C361" s="15">
        <v>1040259</v>
      </c>
      <c r="D361" s="13">
        <v>12</v>
      </c>
      <c r="E361" s="15">
        <v>1007334</v>
      </c>
      <c r="F361" s="15">
        <v>1039849</v>
      </c>
      <c r="G361" s="13">
        <v>20</v>
      </c>
      <c r="H361" s="15">
        <v>1007174</v>
      </c>
      <c r="I361" s="15">
        <v>1040449</v>
      </c>
      <c r="J361" s="13">
        <v>29</v>
      </c>
      <c r="K361" s="15">
        <v>1007531</v>
      </c>
      <c r="L361" s="15">
        <v>1040565</v>
      </c>
    </row>
    <row r="362" spans="1:12" x14ac:dyDescent="0.35">
      <c r="A362" s="13">
        <v>5</v>
      </c>
      <c r="B362" s="15">
        <v>1007627</v>
      </c>
      <c r="C362" s="15">
        <v>1040204</v>
      </c>
      <c r="D362" s="13">
        <v>13</v>
      </c>
      <c r="E362" s="15">
        <v>1007175</v>
      </c>
      <c r="F362" s="15">
        <v>1039925</v>
      </c>
      <c r="G362" s="13">
        <v>21</v>
      </c>
      <c r="H362" s="15">
        <v>1007352</v>
      </c>
      <c r="I362" s="15">
        <v>1040680</v>
      </c>
      <c r="J362" s="13">
        <v>30</v>
      </c>
      <c r="K362" s="15">
        <v>1007656</v>
      </c>
      <c r="L362" s="15">
        <v>1040480</v>
      </c>
    </row>
    <row r="363" spans="1:12" x14ac:dyDescent="0.35">
      <c r="A363" s="13">
        <v>6</v>
      </c>
      <c r="B363" s="15">
        <v>1007587</v>
      </c>
      <c r="C363" s="15">
        <v>1040156</v>
      </c>
      <c r="D363" s="13">
        <v>14</v>
      </c>
      <c r="E363" s="15">
        <v>1007028</v>
      </c>
      <c r="F363" s="15">
        <v>1039998</v>
      </c>
      <c r="G363" s="13">
        <v>22</v>
      </c>
      <c r="H363" s="15">
        <v>1007338</v>
      </c>
      <c r="I363" s="15">
        <v>1040690</v>
      </c>
      <c r="J363" s="13" t="s">
        <v>272</v>
      </c>
      <c r="K363" s="24">
        <v>1007726</v>
      </c>
      <c r="L363" s="25" t="s">
        <v>273</v>
      </c>
    </row>
    <row r="364" spans="1:12" x14ac:dyDescent="0.35">
      <c r="A364" s="13">
        <v>7</v>
      </c>
      <c r="B364" s="15">
        <v>1007466</v>
      </c>
      <c r="C364" s="15">
        <v>1039972</v>
      </c>
      <c r="D364" s="13">
        <v>15</v>
      </c>
      <c r="E364" s="15">
        <v>1007060</v>
      </c>
      <c r="F364" s="15">
        <v>1040216</v>
      </c>
      <c r="G364" s="13">
        <v>23</v>
      </c>
      <c r="H364" s="15">
        <v>1007338</v>
      </c>
      <c r="I364" s="15">
        <v>1040690</v>
      </c>
      <c r="J364" s="498"/>
      <c r="K364" s="498"/>
      <c r="L364" s="498"/>
    </row>
    <row r="365" spans="1:12" x14ac:dyDescent="0.35">
      <c r="A365" s="13">
        <v>8</v>
      </c>
      <c r="B365" s="15">
        <v>1007418</v>
      </c>
      <c r="C365" s="15">
        <v>1039908</v>
      </c>
      <c r="D365" s="13">
        <v>16</v>
      </c>
      <c r="E365" s="15">
        <v>1007075</v>
      </c>
      <c r="F365" s="15">
        <v>1040254</v>
      </c>
      <c r="G365" s="13">
        <v>24</v>
      </c>
      <c r="H365" s="15">
        <v>1007336</v>
      </c>
      <c r="I365" s="15">
        <v>1040691</v>
      </c>
      <c r="J365" s="498"/>
      <c r="K365" s="498"/>
      <c r="L365" s="498"/>
    </row>
  </sheetData>
  <mergeCells count="134">
    <mergeCell ref="A356:L356"/>
    <mergeCell ref="J364:L365"/>
    <mergeCell ref="I348:I349"/>
    <mergeCell ref="J348:L348"/>
    <mergeCell ref="J349:L349"/>
    <mergeCell ref="J350:L350"/>
    <mergeCell ref="J351:L351"/>
    <mergeCell ref="J352:L352"/>
    <mergeCell ref="J330:L330"/>
    <mergeCell ref="A334:L334"/>
    <mergeCell ref="A348:A349"/>
    <mergeCell ref="B348:B349"/>
    <mergeCell ref="C348:C349"/>
    <mergeCell ref="D348:D349"/>
    <mergeCell ref="E348:E349"/>
    <mergeCell ref="F348:F349"/>
    <mergeCell ref="G348:G349"/>
    <mergeCell ref="H348:H349"/>
    <mergeCell ref="A262:L262"/>
    <mergeCell ref="A283:L283"/>
    <mergeCell ref="K295:L295"/>
    <mergeCell ref="A299:L299"/>
    <mergeCell ref="D303:L303"/>
    <mergeCell ref="A307:L307"/>
    <mergeCell ref="A239:L239"/>
    <mergeCell ref="J243:L247"/>
    <mergeCell ref="A251:L251"/>
    <mergeCell ref="J256:L256"/>
    <mergeCell ref="J257:L257"/>
    <mergeCell ref="J258:L258"/>
    <mergeCell ref="H213:H214"/>
    <mergeCell ref="I213:I214"/>
    <mergeCell ref="J213:L213"/>
    <mergeCell ref="J214:L214"/>
    <mergeCell ref="J215:L215"/>
    <mergeCell ref="A219:L219"/>
    <mergeCell ref="A187:L187"/>
    <mergeCell ref="A203:L203"/>
    <mergeCell ref="A204:L204"/>
    <mergeCell ref="A213:A214"/>
    <mergeCell ref="B213:B214"/>
    <mergeCell ref="C213:C214"/>
    <mergeCell ref="D213:D214"/>
    <mergeCell ref="E213:E214"/>
    <mergeCell ref="F213:F214"/>
    <mergeCell ref="G213:G214"/>
    <mergeCell ref="G181:G182"/>
    <mergeCell ref="H181:H182"/>
    <mergeCell ref="I181:I182"/>
    <mergeCell ref="J181:L181"/>
    <mergeCell ref="J182:L182"/>
    <mergeCell ref="J183:L183"/>
    <mergeCell ref="A181:A182"/>
    <mergeCell ref="B181:B182"/>
    <mergeCell ref="C181:C182"/>
    <mergeCell ref="D181:D182"/>
    <mergeCell ref="E181:E182"/>
    <mergeCell ref="F181:F182"/>
    <mergeCell ref="I161:I162"/>
    <mergeCell ref="J161:L161"/>
    <mergeCell ref="J162:L162"/>
    <mergeCell ref="A166:L166"/>
    <mergeCell ref="D169:L169"/>
    <mergeCell ref="A173:L173"/>
    <mergeCell ref="J147:L150"/>
    <mergeCell ref="A154:L154"/>
    <mergeCell ref="A161:A162"/>
    <mergeCell ref="B161:B162"/>
    <mergeCell ref="C161:C162"/>
    <mergeCell ref="D161:D162"/>
    <mergeCell ref="E161:E162"/>
    <mergeCell ref="F161:F162"/>
    <mergeCell ref="G161:G162"/>
    <mergeCell ref="H161:H162"/>
    <mergeCell ref="A133:L133"/>
    <mergeCell ref="A147:A149"/>
    <mergeCell ref="B147:B149"/>
    <mergeCell ref="C147:C149"/>
    <mergeCell ref="D147:D149"/>
    <mergeCell ref="E147:E149"/>
    <mergeCell ref="F147:F149"/>
    <mergeCell ref="G147:G149"/>
    <mergeCell ref="H147:H149"/>
    <mergeCell ref="I147:I149"/>
    <mergeCell ref="I102:I103"/>
    <mergeCell ref="J102:L102"/>
    <mergeCell ref="J103:L103"/>
    <mergeCell ref="J104:L104"/>
    <mergeCell ref="J105:L105"/>
    <mergeCell ref="A109:L109"/>
    <mergeCell ref="K95:L95"/>
    <mergeCell ref="A99:L99"/>
    <mergeCell ref="A102:A103"/>
    <mergeCell ref="B102:B103"/>
    <mergeCell ref="C102:C103"/>
    <mergeCell ref="D102:D103"/>
    <mergeCell ref="E102:E103"/>
    <mergeCell ref="F102:F103"/>
    <mergeCell ref="G102:G103"/>
    <mergeCell ref="H102:H103"/>
    <mergeCell ref="J74:L74"/>
    <mergeCell ref="J75:L75"/>
    <mergeCell ref="J76:L76"/>
    <mergeCell ref="J77:L77"/>
    <mergeCell ref="A81:F81"/>
    <mergeCell ref="G81:L81"/>
    <mergeCell ref="G71:G72"/>
    <mergeCell ref="H71:H72"/>
    <mergeCell ref="I71:I72"/>
    <mergeCell ref="J71:L71"/>
    <mergeCell ref="J72:L72"/>
    <mergeCell ref="J73:L73"/>
    <mergeCell ref="A71:A72"/>
    <mergeCell ref="B71:B72"/>
    <mergeCell ref="C71:C72"/>
    <mergeCell ref="D71:D72"/>
    <mergeCell ref="E71:E72"/>
    <mergeCell ref="F71:F72"/>
    <mergeCell ref="J32:L32"/>
    <mergeCell ref="J33:L33"/>
    <mergeCell ref="J34:L34"/>
    <mergeCell ref="J35:L35"/>
    <mergeCell ref="J36:L36"/>
    <mergeCell ref="A40:L40"/>
    <mergeCell ref="A5:L5"/>
    <mergeCell ref="A32:A33"/>
    <mergeCell ref="B32:B33"/>
    <mergeCell ref="C32:C33"/>
    <mergeCell ref="D32:D33"/>
    <mergeCell ref="E32:E33"/>
    <mergeCell ref="F32:F33"/>
    <mergeCell ref="G32:G33"/>
    <mergeCell ref="H32:H33"/>
    <mergeCell ref="I32:I33"/>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6F78D-3ED3-4A4C-87DE-06B148B0566F}">
  <sheetPr>
    <tabColor theme="8" tint="0.39997558519241921"/>
  </sheetPr>
  <dimension ref="A1:I234"/>
  <sheetViews>
    <sheetView workbookViewId="0">
      <selection activeCell="E17" sqref="E17"/>
    </sheetView>
  </sheetViews>
  <sheetFormatPr baseColWidth="10" defaultRowHeight="14.5" x14ac:dyDescent="0.35"/>
  <sheetData>
    <row r="1" spans="1:9" x14ac:dyDescent="0.35">
      <c r="A1" t="s">
        <v>275</v>
      </c>
    </row>
    <row r="3" spans="1:9" x14ac:dyDescent="0.35">
      <c r="A3" t="s">
        <v>276</v>
      </c>
    </row>
    <row r="5" spans="1:9" x14ac:dyDescent="0.35">
      <c r="A5" s="477" t="s">
        <v>277</v>
      </c>
      <c r="B5" s="477"/>
      <c r="C5" s="477"/>
      <c r="D5" s="477"/>
      <c r="E5" s="477"/>
      <c r="F5" s="477"/>
      <c r="G5" s="477"/>
      <c r="H5" s="477"/>
      <c r="I5" s="477"/>
    </row>
    <row r="6" spans="1:9" x14ac:dyDescent="0.35">
      <c r="A6" s="14" t="s">
        <v>214</v>
      </c>
      <c r="B6" s="14" t="s">
        <v>215</v>
      </c>
      <c r="C6" s="14" t="s">
        <v>216</v>
      </c>
      <c r="D6" s="14" t="s">
        <v>214</v>
      </c>
      <c r="E6" s="14" t="s">
        <v>215</v>
      </c>
      <c r="F6" s="14" t="s">
        <v>216</v>
      </c>
      <c r="G6" s="14" t="s">
        <v>214</v>
      </c>
      <c r="H6" s="14" t="s">
        <v>215</v>
      </c>
      <c r="I6" s="14" t="s">
        <v>216</v>
      </c>
    </row>
    <row r="7" spans="1:9" x14ac:dyDescent="0.35">
      <c r="A7" s="18">
        <v>1</v>
      </c>
      <c r="B7" s="18">
        <v>1043085</v>
      </c>
      <c r="C7" s="18">
        <v>1007807</v>
      </c>
      <c r="D7" s="18">
        <v>86</v>
      </c>
      <c r="E7" s="18">
        <v>1036960</v>
      </c>
      <c r="F7" s="18">
        <v>1001912</v>
      </c>
      <c r="G7" s="18">
        <v>171</v>
      </c>
      <c r="H7" s="18">
        <v>1038803</v>
      </c>
      <c r="I7" s="18">
        <v>1006252</v>
      </c>
    </row>
    <row r="8" spans="1:9" x14ac:dyDescent="0.35">
      <c r="A8" s="18">
        <v>2</v>
      </c>
      <c r="B8" s="18">
        <v>1043050</v>
      </c>
      <c r="C8" s="18">
        <v>1007722</v>
      </c>
      <c r="D8" s="18">
        <v>87</v>
      </c>
      <c r="E8" s="18">
        <v>1036882</v>
      </c>
      <c r="F8" s="18">
        <v>1001859</v>
      </c>
      <c r="G8" s="18">
        <v>172</v>
      </c>
      <c r="H8" s="18">
        <v>1038901</v>
      </c>
      <c r="I8" s="18">
        <v>1006281</v>
      </c>
    </row>
    <row r="9" spans="1:9" x14ac:dyDescent="0.35">
      <c r="A9" s="18">
        <v>3</v>
      </c>
      <c r="B9" s="18">
        <v>1043028</v>
      </c>
      <c r="C9" s="18">
        <v>1007599</v>
      </c>
      <c r="D9" s="18">
        <v>88</v>
      </c>
      <c r="E9" s="18">
        <v>1036864</v>
      </c>
      <c r="F9" s="18">
        <v>1001777</v>
      </c>
      <c r="G9" s="18">
        <v>173</v>
      </c>
      <c r="H9" s="18">
        <v>1038925</v>
      </c>
      <c r="I9" s="18">
        <v>1006229</v>
      </c>
    </row>
    <row r="10" spans="1:9" x14ac:dyDescent="0.35">
      <c r="A10" s="18">
        <v>4</v>
      </c>
      <c r="B10" s="18">
        <v>1043002</v>
      </c>
      <c r="C10" s="18">
        <v>1007431</v>
      </c>
      <c r="D10" s="18">
        <v>89</v>
      </c>
      <c r="E10" s="18">
        <v>1036780</v>
      </c>
      <c r="F10" s="18">
        <v>1001583</v>
      </c>
      <c r="G10" s="18">
        <v>174</v>
      </c>
      <c r="H10" s="18">
        <v>1038972</v>
      </c>
      <c r="I10" s="18">
        <v>1006221</v>
      </c>
    </row>
    <row r="11" spans="1:9" x14ac:dyDescent="0.35">
      <c r="A11" s="18">
        <v>5</v>
      </c>
      <c r="B11" s="18">
        <v>1042994</v>
      </c>
      <c r="C11" s="18">
        <v>1007261</v>
      </c>
      <c r="D11" s="18">
        <v>90</v>
      </c>
      <c r="E11" s="18">
        <v>1036764</v>
      </c>
      <c r="F11" s="18">
        <v>1001539</v>
      </c>
      <c r="G11" s="18">
        <v>175</v>
      </c>
      <c r="H11" s="18">
        <v>1039188</v>
      </c>
      <c r="I11" s="18">
        <v>1006152</v>
      </c>
    </row>
    <row r="12" spans="1:9" x14ac:dyDescent="0.35">
      <c r="A12" s="18">
        <v>6</v>
      </c>
      <c r="B12" s="18">
        <v>1042843</v>
      </c>
      <c r="C12" s="18">
        <v>1007256</v>
      </c>
      <c r="D12" s="18">
        <v>91</v>
      </c>
      <c r="E12" s="18">
        <v>1036656</v>
      </c>
      <c r="F12" s="18">
        <v>1001482</v>
      </c>
      <c r="G12" s="18">
        <v>176</v>
      </c>
      <c r="H12" s="18">
        <v>1039043</v>
      </c>
      <c r="I12" s="18">
        <v>1006135</v>
      </c>
    </row>
    <row r="13" spans="1:9" x14ac:dyDescent="0.35">
      <c r="A13" s="18">
        <v>7</v>
      </c>
      <c r="B13" s="18">
        <v>1042745</v>
      </c>
      <c r="C13" s="18">
        <v>1007222</v>
      </c>
      <c r="D13" s="18">
        <v>92</v>
      </c>
      <c r="E13" s="18">
        <v>1036626</v>
      </c>
      <c r="F13" s="18">
        <v>1001455</v>
      </c>
      <c r="G13" s="18">
        <v>177</v>
      </c>
      <c r="H13" s="18">
        <v>1039307</v>
      </c>
      <c r="I13" s="18">
        <v>1006162</v>
      </c>
    </row>
    <row r="14" spans="1:9" x14ac:dyDescent="0.35">
      <c r="A14" s="18">
        <v>8</v>
      </c>
      <c r="B14" s="18">
        <v>1042683</v>
      </c>
      <c r="C14" s="18">
        <v>1007203</v>
      </c>
      <c r="D14" s="18">
        <v>93</v>
      </c>
      <c r="E14" s="18">
        <v>1036580</v>
      </c>
      <c r="F14" s="18">
        <v>1001441</v>
      </c>
      <c r="G14" s="18">
        <v>178</v>
      </c>
      <c r="H14" s="18">
        <v>1039539</v>
      </c>
      <c r="I14" s="18">
        <v>1006135</v>
      </c>
    </row>
    <row r="15" spans="1:9" x14ac:dyDescent="0.35">
      <c r="A15" s="18">
        <v>9</v>
      </c>
      <c r="B15" s="18">
        <v>1042594</v>
      </c>
      <c r="C15" s="18">
        <v>1007217</v>
      </c>
      <c r="D15" s="18">
        <v>94</v>
      </c>
      <c r="E15" s="18">
        <v>1036480</v>
      </c>
      <c r="F15" s="18">
        <v>1001473</v>
      </c>
      <c r="G15" s="18">
        <v>179</v>
      </c>
      <c r="H15" s="18">
        <v>1039566</v>
      </c>
      <c r="I15" s="18">
        <v>1006291</v>
      </c>
    </row>
    <row r="16" spans="1:9" x14ac:dyDescent="0.35">
      <c r="A16" s="18">
        <v>10</v>
      </c>
      <c r="B16" s="18">
        <v>1042515</v>
      </c>
      <c r="C16" s="18">
        <v>1007226</v>
      </c>
      <c r="D16" s="18">
        <v>95</v>
      </c>
      <c r="E16" s="18">
        <v>1036431</v>
      </c>
      <c r="F16" s="18">
        <v>1001483</v>
      </c>
      <c r="G16" s="18">
        <v>180</v>
      </c>
      <c r="H16" s="18">
        <v>1039644</v>
      </c>
      <c r="I16" s="18">
        <v>1006269</v>
      </c>
    </row>
    <row r="17" spans="1:9" x14ac:dyDescent="0.35">
      <c r="A17" s="18">
        <v>11</v>
      </c>
      <c r="B17" s="18">
        <v>1042437</v>
      </c>
      <c r="C17" s="18">
        <v>1007276</v>
      </c>
      <c r="D17" s="18">
        <v>96</v>
      </c>
      <c r="E17" s="18">
        <v>1036349</v>
      </c>
      <c r="F17" s="18">
        <v>1001472</v>
      </c>
      <c r="G17" s="18">
        <v>181</v>
      </c>
      <c r="H17" s="18">
        <v>1039823</v>
      </c>
      <c r="I17" s="18">
        <v>1006444</v>
      </c>
    </row>
    <row r="18" spans="1:9" x14ac:dyDescent="0.35">
      <c r="A18" s="18">
        <v>12</v>
      </c>
      <c r="B18" s="18">
        <v>1042340</v>
      </c>
      <c r="C18" s="18">
        <v>1007386</v>
      </c>
      <c r="D18" s="18">
        <v>97</v>
      </c>
      <c r="E18" s="18">
        <v>1036340</v>
      </c>
      <c r="F18" s="18">
        <v>1001490</v>
      </c>
      <c r="G18" s="18">
        <v>182</v>
      </c>
      <c r="H18" s="18">
        <v>1039752</v>
      </c>
      <c r="I18" s="18">
        <v>1006302</v>
      </c>
    </row>
    <row r="19" spans="1:9" x14ac:dyDescent="0.35">
      <c r="A19" s="18">
        <v>13</v>
      </c>
      <c r="B19" s="18">
        <v>1042303</v>
      </c>
      <c r="C19" s="18">
        <v>1007354</v>
      </c>
      <c r="D19" s="18">
        <v>98</v>
      </c>
      <c r="E19" s="18">
        <v>1036317</v>
      </c>
      <c r="F19" s="18">
        <v>1001492</v>
      </c>
      <c r="G19" s="18">
        <v>183</v>
      </c>
      <c r="H19" s="18">
        <v>1040000</v>
      </c>
      <c r="I19" s="18">
        <v>1006359</v>
      </c>
    </row>
    <row r="20" spans="1:9" x14ac:dyDescent="0.35">
      <c r="A20" s="18">
        <v>14</v>
      </c>
      <c r="B20" s="18">
        <v>1042257</v>
      </c>
      <c r="C20" s="18">
        <v>1007313</v>
      </c>
      <c r="D20" s="18">
        <v>99</v>
      </c>
      <c r="E20" s="18">
        <v>1036385</v>
      </c>
      <c r="F20" s="18">
        <v>1001549</v>
      </c>
      <c r="G20" s="18">
        <v>184</v>
      </c>
      <c r="H20" s="18">
        <v>1040077</v>
      </c>
      <c r="I20" s="18">
        <v>1006446</v>
      </c>
    </row>
    <row r="21" spans="1:9" x14ac:dyDescent="0.35">
      <c r="A21" s="18">
        <v>15</v>
      </c>
      <c r="B21" s="18">
        <v>1042217</v>
      </c>
      <c r="C21" s="18">
        <v>1007223</v>
      </c>
      <c r="D21" s="18">
        <v>100</v>
      </c>
      <c r="E21" s="18">
        <v>1036451</v>
      </c>
      <c r="F21" s="18">
        <v>1001612</v>
      </c>
      <c r="G21" s="18">
        <v>185</v>
      </c>
      <c r="H21" s="18">
        <v>1040166</v>
      </c>
      <c r="I21" s="18">
        <v>1006486</v>
      </c>
    </row>
    <row r="22" spans="1:9" x14ac:dyDescent="0.35">
      <c r="A22" s="18">
        <v>16</v>
      </c>
      <c r="B22" s="18">
        <v>1042198</v>
      </c>
      <c r="C22" s="18">
        <v>1007150</v>
      </c>
      <c r="D22" s="18">
        <v>101</v>
      </c>
      <c r="E22" s="18">
        <v>1036457</v>
      </c>
      <c r="F22" s="18">
        <v>1001631</v>
      </c>
      <c r="G22" s="18">
        <v>186</v>
      </c>
      <c r="H22" s="18">
        <v>1040329</v>
      </c>
      <c r="I22" s="18">
        <v>1006579</v>
      </c>
    </row>
    <row r="23" spans="1:9" x14ac:dyDescent="0.35">
      <c r="A23" s="18">
        <v>17</v>
      </c>
      <c r="B23" s="18">
        <v>1042175</v>
      </c>
      <c r="C23" s="18">
        <v>1007055</v>
      </c>
      <c r="D23" s="18">
        <v>102</v>
      </c>
      <c r="E23" s="18">
        <v>1036481</v>
      </c>
      <c r="F23" s="18">
        <v>1001705</v>
      </c>
      <c r="G23" s="18">
        <v>187</v>
      </c>
      <c r="H23" s="18">
        <v>1040409</v>
      </c>
      <c r="I23" s="18">
        <v>1006579</v>
      </c>
    </row>
    <row r="24" spans="1:9" x14ac:dyDescent="0.35">
      <c r="A24" s="18">
        <v>18</v>
      </c>
      <c r="B24" s="18">
        <v>1042126</v>
      </c>
      <c r="C24" s="18">
        <v>1006979</v>
      </c>
      <c r="D24" s="18">
        <v>103</v>
      </c>
      <c r="E24" s="18">
        <v>1036491</v>
      </c>
      <c r="F24" s="18">
        <v>1001735</v>
      </c>
      <c r="G24" s="18">
        <v>188</v>
      </c>
      <c r="H24" s="18">
        <v>1040506</v>
      </c>
      <c r="I24" s="18">
        <v>1006648</v>
      </c>
    </row>
    <row r="25" spans="1:9" x14ac:dyDescent="0.35">
      <c r="A25" s="18">
        <v>19</v>
      </c>
      <c r="B25" s="18">
        <v>1042060</v>
      </c>
      <c r="C25" s="18">
        <v>1006882</v>
      </c>
      <c r="D25" s="18">
        <v>104</v>
      </c>
      <c r="E25" s="18">
        <v>1036535</v>
      </c>
      <c r="F25" s="18">
        <v>1001869</v>
      </c>
      <c r="G25" s="18">
        <v>189</v>
      </c>
      <c r="H25" s="18">
        <v>1040635</v>
      </c>
      <c r="I25" s="18">
        <v>1006750</v>
      </c>
    </row>
    <row r="26" spans="1:9" x14ac:dyDescent="0.35">
      <c r="A26" s="18">
        <v>20</v>
      </c>
      <c r="B26" s="18">
        <v>1041968</v>
      </c>
      <c r="C26" s="18">
        <v>1006921</v>
      </c>
      <c r="D26" s="18">
        <v>105</v>
      </c>
      <c r="E26" s="18">
        <v>1036583</v>
      </c>
      <c r="F26" s="18">
        <v>1002007</v>
      </c>
      <c r="G26" s="18">
        <v>190</v>
      </c>
      <c r="H26" s="18">
        <v>1040786</v>
      </c>
      <c r="I26" s="18">
        <v>1006887</v>
      </c>
    </row>
    <row r="27" spans="1:9" x14ac:dyDescent="0.35">
      <c r="A27" s="18">
        <v>21</v>
      </c>
      <c r="B27" s="18">
        <v>1041855</v>
      </c>
      <c r="C27" s="18">
        <v>1006949</v>
      </c>
      <c r="D27" s="18">
        <v>106</v>
      </c>
      <c r="E27" s="18">
        <v>1036612</v>
      </c>
      <c r="F27" s="18">
        <v>1002091</v>
      </c>
      <c r="G27" s="18">
        <v>191</v>
      </c>
      <c r="H27" s="18">
        <v>1040989</v>
      </c>
      <c r="I27" s="18">
        <v>1007071</v>
      </c>
    </row>
    <row r="28" spans="1:9" x14ac:dyDescent="0.35">
      <c r="A28" s="18">
        <v>22</v>
      </c>
      <c r="B28" s="18">
        <v>1041803</v>
      </c>
      <c r="C28" s="18">
        <v>1006869</v>
      </c>
      <c r="D28" s="18">
        <v>107</v>
      </c>
      <c r="E28" s="18">
        <v>1036648</v>
      </c>
      <c r="F28" s="18">
        <v>1002201</v>
      </c>
      <c r="G28" s="18">
        <v>192</v>
      </c>
      <c r="H28" s="18">
        <v>1041039</v>
      </c>
      <c r="I28" s="18">
        <v>1007115</v>
      </c>
    </row>
    <row r="29" spans="1:9" x14ac:dyDescent="0.35">
      <c r="A29" s="18">
        <v>23</v>
      </c>
      <c r="B29" s="18">
        <v>1041771</v>
      </c>
      <c r="C29" s="18">
        <v>1006795</v>
      </c>
      <c r="D29" s="18">
        <v>108</v>
      </c>
      <c r="E29" s="18">
        <v>1036683</v>
      </c>
      <c r="F29" s="18">
        <v>1002305</v>
      </c>
      <c r="G29" s="18">
        <v>193</v>
      </c>
      <c r="H29" s="18">
        <v>1041088</v>
      </c>
      <c r="I29" s="18">
        <v>1007066</v>
      </c>
    </row>
    <row r="30" spans="1:9" x14ac:dyDescent="0.35">
      <c r="A30" s="18">
        <v>24</v>
      </c>
      <c r="B30" s="18">
        <v>1041736</v>
      </c>
      <c r="C30" s="18">
        <v>1006746</v>
      </c>
      <c r="D30" s="18">
        <v>109</v>
      </c>
      <c r="E30" s="18">
        <v>1036701</v>
      </c>
      <c r="F30" s="18">
        <v>1002380</v>
      </c>
      <c r="G30" s="18">
        <v>194</v>
      </c>
      <c r="H30" s="18">
        <v>1041139</v>
      </c>
      <c r="I30" s="18">
        <v>1007029</v>
      </c>
    </row>
    <row r="31" spans="1:9" x14ac:dyDescent="0.35">
      <c r="A31" s="18">
        <v>25</v>
      </c>
      <c r="B31" s="18">
        <v>1041652</v>
      </c>
      <c r="C31" s="18">
        <v>1006636</v>
      </c>
      <c r="D31" s="18">
        <v>110</v>
      </c>
      <c r="E31" s="18">
        <v>1036757</v>
      </c>
      <c r="F31" s="18">
        <v>1002529</v>
      </c>
      <c r="G31" s="18">
        <v>195</v>
      </c>
      <c r="H31" s="18">
        <v>1041193</v>
      </c>
      <c r="I31" s="18">
        <v>1007032</v>
      </c>
    </row>
    <row r="32" spans="1:9" x14ac:dyDescent="0.35">
      <c r="A32" s="18">
        <v>26</v>
      </c>
      <c r="B32" s="18">
        <v>1041625</v>
      </c>
      <c r="C32" s="18">
        <v>1006577</v>
      </c>
      <c r="D32" s="18">
        <v>111</v>
      </c>
      <c r="E32" s="18">
        <v>1036745</v>
      </c>
      <c r="F32" s="18">
        <v>1002478</v>
      </c>
      <c r="G32" s="18">
        <v>196</v>
      </c>
      <c r="H32" s="18">
        <v>1041276</v>
      </c>
      <c r="I32" s="18">
        <v>1007098</v>
      </c>
    </row>
    <row r="33" spans="1:9" x14ac:dyDescent="0.35">
      <c r="A33" s="18">
        <v>27</v>
      </c>
      <c r="B33" s="18">
        <v>1041561</v>
      </c>
      <c r="C33" s="18">
        <v>1006512</v>
      </c>
      <c r="D33" s="18">
        <v>112</v>
      </c>
      <c r="E33" s="18">
        <v>1036785</v>
      </c>
      <c r="F33" s="18">
        <v>1002610</v>
      </c>
      <c r="G33" s="18">
        <v>197</v>
      </c>
      <c r="H33" s="18">
        <v>1041365</v>
      </c>
      <c r="I33" s="18">
        <v>1007176</v>
      </c>
    </row>
    <row r="34" spans="1:9" x14ac:dyDescent="0.35">
      <c r="A34" s="18">
        <v>28</v>
      </c>
      <c r="B34" s="18">
        <v>1041486</v>
      </c>
      <c r="C34" s="18">
        <v>1006447</v>
      </c>
      <c r="D34" s="18">
        <v>113</v>
      </c>
      <c r="E34" s="18">
        <v>1036800</v>
      </c>
      <c r="F34" s="18">
        <v>1002668</v>
      </c>
      <c r="G34" s="18">
        <v>198</v>
      </c>
      <c r="H34" s="18">
        <v>1041383</v>
      </c>
      <c r="I34" s="18">
        <v>1007223</v>
      </c>
    </row>
    <row r="35" spans="1:9" x14ac:dyDescent="0.35">
      <c r="A35" s="18">
        <v>29</v>
      </c>
      <c r="B35" s="18">
        <v>1041414</v>
      </c>
      <c r="C35" s="18">
        <v>1006381</v>
      </c>
      <c r="D35" s="18">
        <v>114</v>
      </c>
      <c r="E35" s="18">
        <v>1036789</v>
      </c>
      <c r="F35" s="18">
        <v>1002715</v>
      </c>
      <c r="G35" s="18">
        <v>199</v>
      </c>
      <c r="H35" s="18">
        <v>1041441</v>
      </c>
      <c r="I35" s="18">
        <v>1007257</v>
      </c>
    </row>
    <row r="36" spans="1:9" x14ac:dyDescent="0.35">
      <c r="A36" s="18">
        <v>30</v>
      </c>
      <c r="B36" s="18">
        <v>1041310</v>
      </c>
      <c r="C36" s="18">
        <v>1006228</v>
      </c>
      <c r="D36" s="18">
        <v>115</v>
      </c>
      <c r="E36" s="18">
        <v>1036776</v>
      </c>
      <c r="F36" s="18">
        <v>1002787</v>
      </c>
      <c r="G36" s="18">
        <v>200</v>
      </c>
      <c r="H36" s="18">
        <v>1041535</v>
      </c>
      <c r="I36" s="18">
        <v>1007378</v>
      </c>
    </row>
    <row r="37" spans="1:9" x14ac:dyDescent="0.35">
      <c r="A37" s="18">
        <v>31</v>
      </c>
      <c r="B37" s="18">
        <v>1041247</v>
      </c>
      <c r="C37" s="18">
        <v>1006083</v>
      </c>
      <c r="D37" s="18">
        <v>116</v>
      </c>
      <c r="E37" s="18">
        <v>1036767</v>
      </c>
      <c r="F37" s="18">
        <v>1002837</v>
      </c>
      <c r="G37" s="18">
        <v>201</v>
      </c>
      <c r="H37" s="18">
        <v>1041477</v>
      </c>
      <c r="I37" s="18">
        <v>1007518</v>
      </c>
    </row>
    <row r="38" spans="1:9" x14ac:dyDescent="0.35">
      <c r="A38" s="18">
        <v>32</v>
      </c>
      <c r="B38" s="18">
        <v>1041151</v>
      </c>
      <c r="C38" s="18">
        <v>1005985</v>
      </c>
      <c r="D38" s="18">
        <v>117</v>
      </c>
      <c r="E38" s="18">
        <v>1036763</v>
      </c>
      <c r="F38" s="18">
        <v>1002842</v>
      </c>
      <c r="G38" s="18">
        <v>202</v>
      </c>
      <c r="H38" s="18">
        <v>1041507</v>
      </c>
      <c r="I38" s="18">
        <v>1007613</v>
      </c>
    </row>
    <row r="39" spans="1:9" x14ac:dyDescent="0.35">
      <c r="A39" s="18">
        <v>33</v>
      </c>
      <c r="B39" s="18">
        <v>1041081</v>
      </c>
      <c r="C39" s="18">
        <v>1005824</v>
      </c>
      <c r="D39" s="18">
        <v>118</v>
      </c>
      <c r="E39" s="18">
        <v>1036733</v>
      </c>
      <c r="F39" s="18">
        <v>1002918</v>
      </c>
      <c r="G39" s="18">
        <v>203</v>
      </c>
      <c r="H39" s="18">
        <v>1041574</v>
      </c>
      <c r="I39" s="18">
        <v>1007651</v>
      </c>
    </row>
    <row r="40" spans="1:9" x14ac:dyDescent="0.35">
      <c r="A40" s="18">
        <v>34</v>
      </c>
      <c r="B40" s="18">
        <v>1040987</v>
      </c>
      <c r="C40" s="18">
        <v>1005685</v>
      </c>
      <c r="D40" s="18">
        <v>119</v>
      </c>
      <c r="E40" s="18">
        <v>1036753</v>
      </c>
      <c r="F40" s="18">
        <v>1002916</v>
      </c>
      <c r="G40" s="18">
        <v>204</v>
      </c>
      <c r="H40" s="18">
        <v>1041676</v>
      </c>
      <c r="I40" s="18">
        <v>1007621</v>
      </c>
    </row>
    <row r="41" spans="1:9" x14ac:dyDescent="0.35">
      <c r="A41" s="18">
        <v>35</v>
      </c>
      <c r="B41" s="18">
        <v>1040875</v>
      </c>
      <c r="C41" s="18">
        <v>1005531</v>
      </c>
      <c r="D41" s="18">
        <v>120</v>
      </c>
      <c r="E41" s="18">
        <v>1036776</v>
      </c>
      <c r="F41" s="18">
        <v>1002934</v>
      </c>
      <c r="G41" s="18">
        <v>205</v>
      </c>
      <c r="H41" s="18">
        <v>1041744</v>
      </c>
      <c r="I41" s="18">
        <v>1007668</v>
      </c>
    </row>
    <row r="42" spans="1:9" x14ac:dyDescent="0.35">
      <c r="A42" s="18">
        <v>36</v>
      </c>
      <c r="B42" s="18">
        <v>1040759</v>
      </c>
      <c r="C42" s="18">
        <v>1005315</v>
      </c>
      <c r="D42" s="18">
        <v>121</v>
      </c>
      <c r="E42" s="18">
        <v>1036806</v>
      </c>
      <c r="F42" s="18">
        <v>1002961</v>
      </c>
      <c r="G42" s="18">
        <v>206</v>
      </c>
      <c r="H42" s="18">
        <v>1041933</v>
      </c>
      <c r="I42" s="18">
        <v>1007816</v>
      </c>
    </row>
    <row r="43" spans="1:9" x14ac:dyDescent="0.35">
      <c r="A43" s="18">
        <v>37</v>
      </c>
      <c r="B43" s="18">
        <v>1040671</v>
      </c>
      <c r="C43" s="18">
        <v>1005151</v>
      </c>
      <c r="D43" s="18">
        <v>122</v>
      </c>
      <c r="E43" s="18">
        <v>1036837</v>
      </c>
      <c r="F43" s="18">
        <v>1002999</v>
      </c>
      <c r="G43" s="18">
        <v>207</v>
      </c>
      <c r="H43" s="18">
        <v>1041983</v>
      </c>
      <c r="I43" s="18">
        <v>1007910</v>
      </c>
    </row>
    <row r="44" spans="1:9" x14ac:dyDescent="0.35">
      <c r="A44" s="18">
        <v>38</v>
      </c>
      <c r="B44" s="18">
        <v>1040617</v>
      </c>
      <c r="C44" s="18">
        <v>1005165</v>
      </c>
      <c r="D44" s="18">
        <v>123</v>
      </c>
      <c r="E44" s="18">
        <v>1036861</v>
      </c>
      <c r="F44" s="18">
        <v>1003037</v>
      </c>
      <c r="G44" s="18">
        <v>208</v>
      </c>
      <c r="H44" s="18">
        <v>1042025</v>
      </c>
      <c r="I44" s="18">
        <v>1008035</v>
      </c>
    </row>
    <row r="45" spans="1:9" x14ac:dyDescent="0.35">
      <c r="A45" s="18">
        <v>39</v>
      </c>
      <c r="B45" s="18">
        <v>1040576</v>
      </c>
      <c r="C45" s="18">
        <v>1005110</v>
      </c>
      <c r="D45" s="18">
        <v>124</v>
      </c>
      <c r="E45" s="18">
        <v>1036905</v>
      </c>
      <c r="F45" s="18">
        <v>1003004</v>
      </c>
      <c r="G45" s="18">
        <v>209</v>
      </c>
      <c r="H45" s="18">
        <v>1042149</v>
      </c>
      <c r="I45" s="18">
        <v>1008052</v>
      </c>
    </row>
    <row r="46" spans="1:9" x14ac:dyDescent="0.35">
      <c r="A46" s="18">
        <v>40</v>
      </c>
      <c r="B46" s="18">
        <v>1040510</v>
      </c>
      <c r="C46" s="18">
        <v>1004968</v>
      </c>
      <c r="D46" s="18">
        <v>125</v>
      </c>
      <c r="E46" s="18">
        <v>1036949</v>
      </c>
      <c r="F46" s="18">
        <v>1002956</v>
      </c>
      <c r="G46" s="18">
        <v>210</v>
      </c>
      <c r="H46" s="18">
        <v>1042201</v>
      </c>
      <c r="I46" s="18">
        <v>1008008</v>
      </c>
    </row>
    <row r="47" spans="1:9" x14ac:dyDescent="0.35">
      <c r="A47" s="18">
        <v>41</v>
      </c>
      <c r="B47" s="18">
        <v>1040456</v>
      </c>
      <c r="C47" s="18">
        <v>1004889</v>
      </c>
      <c r="D47" s="18">
        <v>126</v>
      </c>
      <c r="E47" s="18">
        <v>1037060</v>
      </c>
      <c r="F47" s="18">
        <v>1002858</v>
      </c>
      <c r="G47" s="18">
        <v>211</v>
      </c>
      <c r="H47" s="18">
        <v>1042214</v>
      </c>
      <c r="I47" s="18">
        <v>1007945</v>
      </c>
    </row>
    <row r="48" spans="1:9" x14ac:dyDescent="0.35">
      <c r="A48" s="18">
        <v>42</v>
      </c>
      <c r="B48" s="18">
        <v>1040436</v>
      </c>
      <c r="C48" s="18">
        <v>1004809</v>
      </c>
      <c r="D48" s="18">
        <v>127</v>
      </c>
      <c r="E48" s="18">
        <v>1037161</v>
      </c>
      <c r="F48" s="18">
        <v>1002766</v>
      </c>
      <c r="G48" s="18">
        <v>212</v>
      </c>
      <c r="H48" s="18">
        <v>1042326</v>
      </c>
      <c r="I48" s="18">
        <v>1007991</v>
      </c>
    </row>
    <row r="49" spans="1:9" x14ac:dyDescent="0.35">
      <c r="A49" s="18">
        <v>43</v>
      </c>
      <c r="B49" s="18">
        <v>1040456</v>
      </c>
      <c r="C49" s="18">
        <v>1004726</v>
      </c>
      <c r="D49" s="18">
        <v>128</v>
      </c>
      <c r="E49" s="18">
        <v>1037194</v>
      </c>
      <c r="F49" s="18">
        <v>1002738</v>
      </c>
      <c r="G49" s="18">
        <v>213</v>
      </c>
      <c r="H49" s="18">
        <v>1042330</v>
      </c>
      <c r="I49" s="18">
        <v>1007907</v>
      </c>
    </row>
    <row r="50" spans="1:9" x14ac:dyDescent="0.35">
      <c r="A50" s="18">
        <v>44</v>
      </c>
      <c r="B50" s="18">
        <v>1040404</v>
      </c>
      <c r="C50" s="18">
        <v>1004585</v>
      </c>
      <c r="D50" s="18">
        <v>129</v>
      </c>
      <c r="E50" s="18">
        <v>1037225</v>
      </c>
      <c r="F50" s="18">
        <v>1002710</v>
      </c>
      <c r="G50" s="18">
        <v>214</v>
      </c>
      <c r="H50" s="18">
        <v>1042434</v>
      </c>
      <c r="I50" s="18">
        <v>1007940</v>
      </c>
    </row>
    <row r="51" spans="1:9" x14ac:dyDescent="0.35">
      <c r="A51" s="18">
        <v>45</v>
      </c>
      <c r="B51" s="18">
        <v>1040369</v>
      </c>
      <c r="C51" s="18">
        <v>1004499</v>
      </c>
      <c r="D51" s="18">
        <v>130</v>
      </c>
      <c r="E51" s="18">
        <v>1037238</v>
      </c>
      <c r="F51" s="18">
        <v>1002702</v>
      </c>
      <c r="G51" s="18">
        <v>215</v>
      </c>
      <c r="H51" s="18">
        <v>1042554</v>
      </c>
      <c r="I51" s="18">
        <v>1007867</v>
      </c>
    </row>
    <row r="52" spans="1:9" x14ac:dyDescent="0.35">
      <c r="A52" s="18">
        <v>46</v>
      </c>
      <c r="B52" s="18">
        <v>1040380</v>
      </c>
      <c r="C52" s="18">
        <v>1004420</v>
      </c>
      <c r="D52" s="18">
        <v>131</v>
      </c>
      <c r="E52" s="18">
        <v>1037251</v>
      </c>
      <c r="F52" s="18">
        <v>1002701</v>
      </c>
      <c r="G52" s="18">
        <v>216</v>
      </c>
      <c r="H52" s="18">
        <v>1042666</v>
      </c>
      <c r="I52" s="18">
        <v>1007989</v>
      </c>
    </row>
    <row r="53" spans="1:9" x14ac:dyDescent="0.35">
      <c r="A53" s="18">
        <v>47</v>
      </c>
      <c r="B53" s="18">
        <v>1040393</v>
      </c>
      <c r="C53" s="18">
        <v>1004342</v>
      </c>
      <c r="D53" s="18">
        <v>132</v>
      </c>
      <c r="E53" s="18">
        <v>1037267</v>
      </c>
      <c r="F53" s="18">
        <v>1002709</v>
      </c>
      <c r="G53" s="18">
        <v>217</v>
      </c>
      <c r="H53" s="18">
        <v>1042700</v>
      </c>
      <c r="I53" s="18">
        <v>1007910</v>
      </c>
    </row>
    <row r="54" spans="1:9" x14ac:dyDescent="0.35">
      <c r="A54" s="18">
        <v>48</v>
      </c>
      <c r="B54" s="18">
        <v>1040365</v>
      </c>
      <c r="C54" s="18">
        <v>1004243</v>
      </c>
      <c r="D54" s="18">
        <v>133</v>
      </c>
      <c r="E54" s="18">
        <v>1037283</v>
      </c>
      <c r="F54" s="18">
        <v>1002729</v>
      </c>
      <c r="G54" s="18">
        <v>218</v>
      </c>
      <c r="H54" s="18">
        <v>1042802</v>
      </c>
      <c r="I54" s="18">
        <v>1007976</v>
      </c>
    </row>
    <row r="55" spans="1:9" x14ac:dyDescent="0.35">
      <c r="A55" s="18">
        <v>49</v>
      </c>
      <c r="B55" s="18">
        <v>1040283</v>
      </c>
      <c r="C55" s="18">
        <v>1004193</v>
      </c>
      <c r="D55" s="18">
        <v>134</v>
      </c>
      <c r="E55" s="18">
        <v>1037298</v>
      </c>
      <c r="F55" s="18">
        <v>1002761</v>
      </c>
      <c r="G55" s="18">
        <v>219</v>
      </c>
      <c r="H55" s="18">
        <v>1042839</v>
      </c>
      <c r="I55" s="18">
        <v>1007823</v>
      </c>
    </row>
    <row r="56" spans="1:9" x14ac:dyDescent="0.35">
      <c r="A56" s="18">
        <v>50</v>
      </c>
      <c r="B56" s="18">
        <v>1040197</v>
      </c>
      <c r="C56" s="18">
        <v>1004154</v>
      </c>
      <c r="D56" s="18">
        <v>135</v>
      </c>
      <c r="E56" s="18">
        <v>1037320</v>
      </c>
      <c r="F56" s="18">
        <v>1002780</v>
      </c>
      <c r="G56" s="18">
        <v>220</v>
      </c>
      <c r="H56" s="18">
        <v>1042930</v>
      </c>
      <c r="I56" s="18">
        <v>1007910</v>
      </c>
    </row>
    <row r="57" spans="1:9" x14ac:dyDescent="0.35">
      <c r="A57" s="18">
        <v>51</v>
      </c>
      <c r="B57" s="18">
        <v>1040130</v>
      </c>
      <c r="C57" s="18">
        <v>1004126</v>
      </c>
      <c r="D57" s="18">
        <v>136</v>
      </c>
      <c r="E57" s="18">
        <v>1037353</v>
      </c>
      <c r="F57" s="18">
        <v>1002782</v>
      </c>
      <c r="G57" s="18">
        <v>221</v>
      </c>
      <c r="H57" s="18">
        <v>1043004</v>
      </c>
      <c r="I57" s="18">
        <v>1007882</v>
      </c>
    </row>
    <row r="58" spans="1:9" x14ac:dyDescent="0.35">
      <c r="A58" s="18">
        <v>52</v>
      </c>
      <c r="B58" s="18">
        <v>1040042</v>
      </c>
      <c r="C58" s="18">
        <v>1004085</v>
      </c>
      <c r="D58" s="18">
        <v>137</v>
      </c>
      <c r="E58" s="18">
        <v>1037381</v>
      </c>
      <c r="F58" s="18">
        <v>1002786</v>
      </c>
      <c r="G58" s="18">
        <v>222</v>
      </c>
      <c r="H58" s="18">
        <v>1043050</v>
      </c>
      <c r="I58" s="18">
        <v>1007843</v>
      </c>
    </row>
    <row r="59" spans="1:9" x14ac:dyDescent="0.35">
      <c r="A59" s="18">
        <v>53</v>
      </c>
      <c r="B59" s="18">
        <v>1039998</v>
      </c>
      <c r="C59" s="18">
        <v>1004047</v>
      </c>
      <c r="D59" s="18">
        <v>138</v>
      </c>
      <c r="E59" s="18">
        <v>1037442</v>
      </c>
      <c r="F59" s="18">
        <v>1002818</v>
      </c>
      <c r="G59" s="18">
        <v>223</v>
      </c>
      <c r="H59" s="18">
        <v>1035838</v>
      </c>
      <c r="I59" s="18">
        <v>1001048</v>
      </c>
    </row>
    <row r="60" spans="1:9" x14ac:dyDescent="0.35">
      <c r="A60" s="18">
        <v>54</v>
      </c>
      <c r="B60" s="18">
        <v>1039932</v>
      </c>
      <c r="C60" s="18">
        <v>1004042</v>
      </c>
      <c r="D60" s="18">
        <v>139</v>
      </c>
      <c r="E60" s="18">
        <v>1037478</v>
      </c>
      <c r="F60" s="18">
        <v>1002837</v>
      </c>
      <c r="G60" s="18">
        <v>224</v>
      </c>
      <c r="H60" s="18">
        <v>1035833</v>
      </c>
      <c r="I60" s="18">
        <v>1001124</v>
      </c>
    </row>
    <row r="61" spans="1:9" x14ac:dyDescent="0.35">
      <c r="A61" s="18">
        <v>55</v>
      </c>
      <c r="B61" s="18">
        <v>1039903</v>
      </c>
      <c r="C61" s="18">
        <v>1004031</v>
      </c>
      <c r="D61" s="18">
        <v>140</v>
      </c>
      <c r="E61" s="18">
        <v>1037520</v>
      </c>
      <c r="F61" s="18">
        <v>1002868</v>
      </c>
      <c r="G61" s="18">
        <v>225</v>
      </c>
      <c r="H61" s="18">
        <v>1035816</v>
      </c>
      <c r="I61" s="18">
        <v>1001134</v>
      </c>
    </row>
    <row r="62" spans="1:9" x14ac:dyDescent="0.35">
      <c r="A62" s="18">
        <v>56</v>
      </c>
      <c r="B62" s="18">
        <v>1039844</v>
      </c>
      <c r="C62" s="18">
        <v>1003959</v>
      </c>
      <c r="D62" s="18">
        <v>141</v>
      </c>
      <c r="E62" s="18">
        <v>1037570</v>
      </c>
      <c r="F62" s="18">
        <v>1002910</v>
      </c>
      <c r="G62" s="18">
        <v>226</v>
      </c>
      <c r="H62" s="18">
        <v>1035782</v>
      </c>
      <c r="I62" s="18">
        <v>1001104</v>
      </c>
    </row>
    <row r="63" spans="1:9" x14ac:dyDescent="0.35">
      <c r="A63" s="18">
        <v>57</v>
      </c>
      <c r="B63" s="18">
        <v>1039805</v>
      </c>
      <c r="C63" s="18">
        <v>1003849</v>
      </c>
      <c r="D63" s="18">
        <v>142</v>
      </c>
      <c r="E63" s="18">
        <v>1037668</v>
      </c>
      <c r="F63" s="18">
        <v>1003021</v>
      </c>
      <c r="G63" s="18">
        <v>227</v>
      </c>
      <c r="H63" s="18">
        <v>1035698</v>
      </c>
      <c r="I63" s="18">
        <v>1001059</v>
      </c>
    </row>
    <row r="64" spans="1:9" x14ac:dyDescent="0.35">
      <c r="A64" s="18">
        <v>58</v>
      </c>
      <c r="B64" s="18">
        <v>1039778</v>
      </c>
      <c r="C64" s="18">
        <v>1003770</v>
      </c>
      <c r="D64" s="18">
        <v>143</v>
      </c>
      <c r="E64" s="18">
        <v>1037728</v>
      </c>
      <c r="F64" s="18">
        <v>1003127</v>
      </c>
      <c r="G64" s="18">
        <v>228</v>
      </c>
      <c r="H64" s="18">
        <v>1035614</v>
      </c>
      <c r="I64" s="18">
        <v>1001080</v>
      </c>
    </row>
    <row r="65" spans="1:9" x14ac:dyDescent="0.35">
      <c r="A65" s="18">
        <v>59</v>
      </c>
      <c r="B65" s="18">
        <v>1039741</v>
      </c>
      <c r="C65" s="18">
        <v>1003721</v>
      </c>
      <c r="D65" s="18">
        <v>144</v>
      </c>
      <c r="E65" s="18">
        <v>1037813</v>
      </c>
      <c r="F65" s="18">
        <v>1003310</v>
      </c>
      <c r="G65" s="18">
        <v>229</v>
      </c>
      <c r="H65" s="18">
        <v>1035588</v>
      </c>
      <c r="I65" s="18">
        <v>1001241</v>
      </c>
    </row>
    <row r="66" spans="1:9" x14ac:dyDescent="0.35">
      <c r="A66" s="18">
        <v>60</v>
      </c>
      <c r="B66" s="18">
        <v>1039712</v>
      </c>
      <c r="C66" s="18">
        <v>1003673</v>
      </c>
      <c r="D66" s="18">
        <v>145</v>
      </c>
      <c r="E66" s="18">
        <v>1037868</v>
      </c>
      <c r="F66" s="18">
        <v>1003475</v>
      </c>
      <c r="G66" s="18">
        <v>230</v>
      </c>
      <c r="H66" s="18">
        <v>1035515</v>
      </c>
      <c r="I66" s="18">
        <v>1001192</v>
      </c>
    </row>
    <row r="67" spans="1:9" x14ac:dyDescent="0.35">
      <c r="A67" s="18">
        <v>61</v>
      </c>
      <c r="B67" s="18">
        <v>1039506</v>
      </c>
      <c r="C67" s="18">
        <v>1003617</v>
      </c>
      <c r="D67" s="18">
        <v>146</v>
      </c>
      <c r="E67" s="18">
        <v>1037876</v>
      </c>
      <c r="F67" s="18">
        <v>1003555</v>
      </c>
      <c r="G67" s="18">
        <v>231</v>
      </c>
      <c r="H67" s="18">
        <v>1035465</v>
      </c>
      <c r="I67" s="18">
        <v>1001102</v>
      </c>
    </row>
    <row r="68" spans="1:9" x14ac:dyDescent="0.35">
      <c r="A68" s="18">
        <v>62</v>
      </c>
      <c r="B68" s="18">
        <v>1039444</v>
      </c>
      <c r="C68" s="18">
        <v>1003585</v>
      </c>
      <c r="D68" s="18">
        <v>147</v>
      </c>
      <c r="E68" s="18">
        <v>1037841</v>
      </c>
      <c r="F68" s="18">
        <v>1003607</v>
      </c>
      <c r="G68" s="18">
        <v>232</v>
      </c>
      <c r="H68" s="18">
        <v>1035398</v>
      </c>
      <c r="I68" s="18">
        <v>1001052</v>
      </c>
    </row>
    <row r="69" spans="1:9" x14ac:dyDescent="0.35">
      <c r="A69" s="18">
        <v>63</v>
      </c>
      <c r="B69" s="18">
        <v>1039184</v>
      </c>
      <c r="C69" s="18">
        <v>1003483</v>
      </c>
      <c r="D69" s="18">
        <v>148</v>
      </c>
      <c r="E69" s="18">
        <v>1037842</v>
      </c>
      <c r="F69" s="18">
        <v>1003627</v>
      </c>
      <c r="G69" s="18">
        <v>233</v>
      </c>
      <c r="H69" s="18">
        <v>1035325</v>
      </c>
      <c r="I69" s="18">
        <v>1000908</v>
      </c>
    </row>
    <row r="70" spans="1:9" x14ac:dyDescent="0.35">
      <c r="A70" s="18">
        <v>64</v>
      </c>
      <c r="B70" s="18">
        <v>1039141</v>
      </c>
      <c r="C70" s="18">
        <v>1003487</v>
      </c>
      <c r="D70" s="18">
        <v>149</v>
      </c>
      <c r="E70" s="18">
        <v>1037851</v>
      </c>
      <c r="F70" s="18">
        <v>1003661</v>
      </c>
      <c r="G70" s="18">
        <v>234</v>
      </c>
      <c r="H70" s="18">
        <v>1035191</v>
      </c>
      <c r="I70" s="18">
        <v>1000822</v>
      </c>
    </row>
    <row r="71" spans="1:9" x14ac:dyDescent="0.35">
      <c r="A71" s="18">
        <v>65</v>
      </c>
      <c r="B71" s="18">
        <v>1039092</v>
      </c>
      <c r="C71" s="18">
        <v>1003467</v>
      </c>
      <c r="D71" s="18">
        <v>150</v>
      </c>
      <c r="E71" s="18">
        <v>1037833</v>
      </c>
      <c r="F71" s="18">
        <v>1003705</v>
      </c>
      <c r="G71" s="18">
        <v>235</v>
      </c>
      <c r="H71" s="18">
        <v>1035117</v>
      </c>
      <c r="I71" s="18">
        <v>1000915</v>
      </c>
    </row>
    <row r="72" spans="1:9" x14ac:dyDescent="0.35">
      <c r="A72" s="18">
        <v>66</v>
      </c>
      <c r="B72" s="18">
        <v>1039069</v>
      </c>
      <c r="C72" s="18">
        <v>1003359</v>
      </c>
      <c r="D72" s="18">
        <v>151</v>
      </c>
      <c r="E72" s="18">
        <v>1037795</v>
      </c>
      <c r="F72" s="18">
        <v>1003794</v>
      </c>
      <c r="G72" s="18">
        <v>236</v>
      </c>
      <c r="H72" s="18">
        <v>1035038</v>
      </c>
      <c r="I72" s="18">
        <v>1000867</v>
      </c>
    </row>
    <row r="73" spans="1:9" x14ac:dyDescent="0.35">
      <c r="A73" s="18">
        <v>67</v>
      </c>
      <c r="B73" s="18">
        <v>1038969</v>
      </c>
      <c r="C73" s="18">
        <v>1003250</v>
      </c>
      <c r="D73" s="18">
        <v>152</v>
      </c>
      <c r="E73" s="18">
        <v>1037798</v>
      </c>
      <c r="F73" s="18">
        <v>1003871</v>
      </c>
      <c r="G73" s="18">
        <v>237</v>
      </c>
      <c r="H73" s="18">
        <v>1034986</v>
      </c>
      <c r="I73" s="18">
        <v>1000787</v>
      </c>
    </row>
    <row r="74" spans="1:9" x14ac:dyDescent="0.35">
      <c r="A74" s="18">
        <v>68</v>
      </c>
      <c r="B74" s="18">
        <v>1038802</v>
      </c>
      <c r="C74" s="18">
        <v>1003185</v>
      </c>
      <c r="D74" s="18">
        <v>153</v>
      </c>
      <c r="E74" s="18">
        <v>1037820</v>
      </c>
      <c r="F74" s="18">
        <v>1003917</v>
      </c>
      <c r="G74" s="18">
        <v>238</v>
      </c>
      <c r="H74" s="18">
        <v>1034857</v>
      </c>
      <c r="I74" s="18">
        <v>1000683</v>
      </c>
    </row>
    <row r="75" spans="1:9" x14ac:dyDescent="0.35">
      <c r="A75" s="18">
        <v>69</v>
      </c>
      <c r="B75" s="18">
        <v>1038662</v>
      </c>
      <c r="C75" s="18">
        <v>1003133</v>
      </c>
      <c r="D75" s="18">
        <v>154</v>
      </c>
      <c r="E75" s="18">
        <v>1037669</v>
      </c>
      <c r="F75" s="18">
        <v>1004031</v>
      </c>
      <c r="G75" s="18">
        <v>239</v>
      </c>
      <c r="H75" s="18">
        <v>1034830</v>
      </c>
      <c r="I75" s="18">
        <v>1000468</v>
      </c>
    </row>
    <row r="76" spans="1:9" x14ac:dyDescent="0.35">
      <c r="A76" s="18">
        <v>70</v>
      </c>
      <c r="B76" s="18">
        <v>1038693</v>
      </c>
      <c r="C76" s="18">
        <v>1003077</v>
      </c>
      <c r="D76" s="18">
        <v>155</v>
      </c>
      <c r="E76" s="18">
        <v>1037522</v>
      </c>
      <c r="F76" s="18">
        <v>1004136</v>
      </c>
      <c r="G76" s="18">
        <v>240</v>
      </c>
      <c r="H76" s="18">
        <v>1034841</v>
      </c>
      <c r="I76" s="18">
        <v>1000353</v>
      </c>
    </row>
    <row r="77" spans="1:9" x14ac:dyDescent="0.35">
      <c r="A77" s="18">
        <v>71</v>
      </c>
      <c r="B77" s="18">
        <v>1038544</v>
      </c>
      <c r="C77" s="18">
        <v>1002965</v>
      </c>
      <c r="D77" s="18">
        <v>156</v>
      </c>
      <c r="E77" s="18">
        <v>1037624</v>
      </c>
      <c r="F77" s="18">
        <v>1004313</v>
      </c>
      <c r="G77" s="18">
        <v>241</v>
      </c>
      <c r="H77" s="18">
        <v>1034871</v>
      </c>
      <c r="I77" s="18">
        <v>1000049</v>
      </c>
    </row>
    <row r="78" spans="1:9" x14ac:dyDescent="0.35">
      <c r="A78" s="18">
        <v>72</v>
      </c>
      <c r="B78" s="18">
        <v>1038512</v>
      </c>
      <c r="C78" s="18">
        <v>1002928</v>
      </c>
      <c r="D78" s="18">
        <v>157</v>
      </c>
      <c r="E78" s="18">
        <v>1037720</v>
      </c>
      <c r="F78" s="18">
        <v>1004474</v>
      </c>
      <c r="G78" s="18">
        <v>242</v>
      </c>
      <c r="H78" s="18">
        <v>1035110</v>
      </c>
      <c r="I78" s="18">
        <v>1000142</v>
      </c>
    </row>
    <row r="79" spans="1:9" x14ac:dyDescent="0.35">
      <c r="A79" s="18">
        <v>73</v>
      </c>
      <c r="B79" s="18">
        <v>1038349</v>
      </c>
      <c r="C79" s="18">
        <v>1003010</v>
      </c>
      <c r="D79" s="18">
        <v>158</v>
      </c>
      <c r="E79" s="18">
        <v>1037873</v>
      </c>
      <c r="F79" s="18">
        <v>1004709</v>
      </c>
      <c r="G79" s="18">
        <v>243</v>
      </c>
      <c r="H79" s="18">
        <v>1035152</v>
      </c>
      <c r="I79" s="18">
        <v>1000048</v>
      </c>
    </row>
    <row r="80" spans="1:9" x14ac:dyDescent="0.35">
      <c r="A80" s="18">
        <v>74</v>
      </c>
      <c r="B80" s="18">
        <v>1038341</v>
      </c>
      <c r="C80" s="18">
        <v>1002963</v>
      </c>
      <c r="D80" s="18">
        <v>159</v>
      </c>
      <c r="E80" s="18">
        <v>1037985</v>
      </c>
      <c r="F80" s="18">
        <v>1004863</v>
      </c>
      <c r="G80" s="18">
        <v>244</v>
      </c>
      <c r="H80" s="18">
        <v>1035265</v>
      </c>
      <c r="I80" s="18">
        <v>1000140</v>
      </c>
    </row>
    <row r="81" spans="1:9" x14ac:dyDescent="0.35">
      <c r="A81" s="18">
        <v>75</v>
      </c>
      <c r="B81" s="18">
        <v>1038233</v>
      </c>
      <c r="C81" s="18">
        <v>1002815</v>
      </c>
      <c r="D81" s="18">
        <v>160</v>
      </c>
      <c r="E81" s="18">
        <v>1038123</v>
      </c>
      <c r="F81" s="18">
        <v>1005020</v>
      </c>
      <c r="G81" s="18">
        <v>245</v>
      </c>
      <c r="H81" s="18">
        <v>1035386</v>
      </c>
      <c r="I81" s="18">
        <v>1000200</v>
      </c>
    </row>
    <row r="82" spans="1:9" x14ac:dyDescent="0.35">
      <c r="A82" s="18">
        <v>76</v>
      </c>
      <c r="B82" s="18">
        <v>1038081</v>
      </c>
      <c r="C82" s="18">
        <v>1002763</v>
      </c>
      <c r="D82" s="18">
        <v>161</v>
      </c>
      <c r="E82" s="18">
        <v>1038254</v>
      </c>
      <c r="F82" s="18">
        <v>1005166</v>
      </c>
      <c r="G82" s="18">
        <v>246</v>
      </c>
      <c r="H82" s="18">
        <v>1035458</v>
      </c>
      <c r="I82" s="18">
        <v>1000348</v>
      </c>
    </row>
    <row r="83" spans="1:9" x14ac:dyDescent="0.35">
      <c r="A83" s="18">
        <v>77</v>
      </c>
      <c r="B83" s="18">
        <v>1037999</v>
      </c>
      <c r="C83" s="18">
        <v>1002729</v>
      </c>
      <c r="D83" s="18">
        <v>162</v>
      </c>
      <c r="E83" s="18">
        <v>1038370</v>
      </c>
      <c r="F83" s="18">
        <v>1005308</v>
      </c>
      <c r="G83" s="18">
        <v>247</v>
      </c>
      <c r="H83" s="18">
        <v>1035562</v>
      </c>
      <c r="I83" s="18">
        <v>1000419</v>
      </c>
    </row>
    <row r="84" spans="1:9" x14ac:dyDescent="0.35">
      <c r="A84" s="18">
        <v>78</v>
      </c>
      <c r="B84" s="18">
        <v>1037847</v>
      </c>
      <c r="C84" s="18">
        <v>1002735</v>
      </c>
      <c r="D84" s="18">
        <v>163</v>
      </c>
      <c r="E84" s="18">
        <v>1038388</v>
      </c>
      <c r="F84" s="18">
        <v>1005331</v>
      </c>
      <c r="G84" s="18">
        <v>248</v>
      </c>
      <c r="H84" s="18">
        <v>1035678</v>
      </c>
      <c r="I84" s="18">
        <v>1000530</v>
      </c>
    </row>
    <row r="85" spans="1:9" x14ac:dyDescent="0.35">
      <c r="A85" s="18">
        <v>79</v>
      </c>
      <c r="B85" s="18">
        <v>1037672</v>
      </c>
      <c r="C85" s="18">
        <v>1002685</v>
      </c>
      <c r="D85" s="18">
        <v>164</v>
      </c>
      <c r="E85" s="18">
        <v>1038415</v>
      </c>
      <c r="F85" s="18">
        <v>1005449</v>
      </c>
      <c r="G85" s="18">
        <v>249</v>
      </c>
      <c r="H85" s="18">
        <v>1035703</v>
      </c>
      <c r="I85" s="18">
        <v>1000652</v>
      </c>
    </row>
    <row r="86" spans="1:9" x14ac:dyDescent="0.35">
      <c r="A86" s="18">
        <v>80</v>
      </c>
      <c r="B86" s="18">
        <v>1037541</v>
      </c>
      <c r="C86" s="18">
        <v>1002589</v>
      </c>
      <c r="D86" s="18">
        <v>165</v>
      </c>
      <c r="E86" s="18">
        <v>1038460</v>
      </c>
      <c r="F86" s="18">
        <v>1005593</v>
      </c>
      <c r="G86" s="18">
        <v>250</v>
      </c>
      <c r="H86" s="18">
        <v>1035743</v>
      </c>
      <c r="I86" s="18">
        <v>1000724</v>
      </c>
    </row>
    <row r="87" spans="1:9" x14ac:dyDescent="0.35">
      <c r="A87" s="18">
        <v>81</v>
      </c>
      <c r="B87" s="18">
        <v>1037388</v>
      </c>
      <c r="C87" s="18">
        <v>1002514</v>
      </c>
      <c r="D87" s="18">
        <v>166</v>
      </c>
      <c r="E87" s="18">
        <v>1038563</v>
      </c>
      <c r="F87" s="18">
        <v>1005764</v>
      </c>
      <c r="G87" s="18">
        <v>251</v>
      </c>
      <c r="H87" s="18">
        <v>1035784</v>
      </c>
      <c r="I87" s="18">
        <v>1000846</v>
      </c>
    </row>
    <row r="88" spans="1:9" x14ac:dyDescent="0.35">
      <c r="A88" s="18">
        <v>82</v>
      </c>
      <c r="B88" s="18">
        <v>1037287</v>
      </c>
      <c r="C88" s="18">
        <v>1002311</v>
      </c>
      <c r="D88" s="18">
        <v>167</v>
      </c>
      <c r="E88" s="18">
        <v>1038641</v>
      </c>
      <c r="F88" s="18">
        <v>1005862</v>
      </c>
      <c r="G88" s="18">
        <v>252</v>
      </c>
      <c r="H88" s="18">
        <v>1035906</v>
      </c>
      <c r="I88" s="18">
        <v>1000955</v>
      </c>
    </row>
    <row r="89" spans="1:9" x14ac:dyDescent="0.35">
      <c r="A89" s="18">
        <v>83</v>
      </c>
      <c r="B89" s="18">
        <v>1037265</v>
      </c>
      <c r="C89" s="18">
        <v>1002119</v>
      </c>
      <c r="D89" s="18">
        <v>168</v>
      </c>
      <c r="E89" s="18">
        <v>1038713</v>
      </c>
      <c r="F89" s="18">
        <v>1005923</v>
      </c>
      <c r="G89" s="18">
        <v>253</v>
      </c>
      <c r="H89" s="18">
        <v>1035933</v>
      </c>
      <c r="I89" s="18">
        <v>1001059</v>
      </c>
    </row>
    <row r="90" spans="1:9" x14ac:dyDescent="0.35">
      <c r="A90" s="18">
        <v>84</v>
      </c>
      <c r="B90" s="18">
        <v>1037218</v>
      </c>
      <c r="C90" s="18">
        <v>1002042</v>
      </c>
      <c r="D90" s="18">
        <v>169</v>
      </c>
      <c r="E90" s="18">
        <v>1038784</v>
      </c>
      <c r="F90" s="18">
        <v>1006112</v>
      </c>
      <c r="G90" s="18">
        <v>254</v>
      </c>
      <c r="H90" s="18">
        <v>1035917</v>
      </c>
      <c r="I90" s="18">
        <v>1001099</v>
      </c>
    </row>
    <row r="91" spans="1:9" x14ac:dyDescent="0.35">
      <c r="A91" s="18">
        <v>85</v>
      </c>
      <c r="B91" s="18">
        <v>1037096</v>
      </c>
      <c r="C91" s="18">
        <v>1002027</v>
      </c>
      <c r="D91" s="18">
        <v>170</v>
      </c>
      <c r="E91" s="18">
        <v>1038755</v>
      </c>
      <c r="F91" s="18">
        <v>1006173</v>
      </c>
      <c r="G91" s="26"/>
      <c r="H91" s="26"/>
      <c r="I91" s="26"/>
    </row>
    <row r="93" spans="1:9" x14ac:dyDescent="0.35">
      <c r="A93" t="s">
        <v>278</v>
      </c>
    </row>
    <row r="95" spans="1:9" x14ac:dyDescent="0.35">
      <c r="A95" s="477" t="s">
        <v>279</v>
      </c>
      <c r="B95" s="477"/>
      <c r="C95" s="477"/>
      <c r="D95" s="477"/>
      <c r="E95" s="477"/>
      <c r="F95" s="477"/>
      <c r="G95" s="477"/>
      <c r="H95" s="477"/>
      <c r="I95" s="477"/>
    </row>
    <row r="96" spans="1:9" x14ac:dyDescent="0.35">
      <c r="A96" s="14" t="s">
        <v>214</v>
      </c>
      <c r="B96" s="14" t="s">
        <v>215</v>
      </c>
      <c r="C96" s="14" t="s">
        <v>216</v>
      </c>
      <c r="D96" s="14" t="s">
        <v>214</v>
      </c>
      <c r="E96" s="14" t="s">
        <v>215</v>
      </c>
      <c r="F96" s="14" t="s">
        <v>216</v>
      </c>
      <c r="G96" s="14" t="s">
        <v>214</v>
      </c>
      <c r="H96" s="14" t="s">
        <v>215</v>
      </c>
      <c r="I96" s="14" t="s">
        <v>216</v>
      </c>
    </row>
    <row r="97" spans="1:9" x14ac:dyDescent="0.35">
      <c r="A97" s="18">
        <v>1</v>
      </c>
      <c r="B97" s="18">
        <v>1042113</v>
      </c>
      <c r="C97" s="18">
        <v>1008883</v>
      </c>
      <c r="D97" s="18">
        <v>16</v>
      </c>
      <c r="E97" s="18">
        <v>1041640</v>
      </c>
      <c r="F97" s="18">
        <v>1008711</v>
      </c>
      <c r="G97" s="18">
        <v>31</v>
      </c>
      <c r="H97" s="18">
        <v>1041875</v>
      </c>
      <c r="I97" s="18">
        <v>1008490</v>
      </c>
    </row>
    <row r="98" spans="1:9" x14ac:dyDescent="0.35">
      <c r="A98" s="18">
        <v>2</v>
      </c>
      <c r="B98" s="18">
        <v>1042078</v>
      </c>
      <c r="C98" s="18">
        <v>1008889</v>
      </c>
      <c r="D98" s="18">
        <v>17</v>
      </c>
      <c r="E98" s="18">
        <v>1041649</v>
      </c>
      <c r="F98" s="18">
        <v>1008609</v>
      </c>
      <c r="G98" s="18">
        <v>32</v>
      </c>
      <c r="H98" s="18">
        <v>1041908</v>
      </c>
      <c r="I98" s="18">
        <v>1008490</v>
      </c>
    </row>
    <row r="99" spans="1:9" x14ac:dyDescent="0.35">
      <c r="A99" s="18">
        <v>3</v>
      </c>
      <c r="B99" s="18">
        <v>1042041</v>
      </c>
      <c r="C99" s="18">
        <v>1008891</v>
      </c>
      <c r="D99" s="18">
        <v>18</v>
      </c>
      <c r="E99" s="18">
        <v>1041656</v>
      </c>
      <c r="F99" s="18">
        <v>1008559</v>
      </c>
      <c r="G99" s="18">
        <v>33</v>
      </c>
      <c r="H99" s="18">
        <v>1041931</v>
      </c>
      <c r="I99" s="18">
        <v>1008509</v>
      </c>
    </row>
    <row r="100" spans="1:9" x14ac:dyDescent="0.35">
      <c r="A100" s="18">
        <v>4</v>
      </c>
      <c r="B100" s="18">
        <v>1041960</v>
      </c>
      <c r="C100" s="18">
        <v>1008896</v>
      </c>
      <c r="D100" s="18">
        <v>19</v>
      </c>
      <c r="E100" s="18">
        <v>1041702</v>
      </c>
      <c r="F100" s="18">
        <v>1008567</v>
      </c>
      <c r="G100" s="18">
        <v>34</v>
      </c>
      <c r="H100" s="18">
        <v>1041998</v>
      </c>
      <c r="I100" s="18">
        <v>1008545</v>
      </c>
    </row>
    <row r="101" spans="1:9" x14ac:dyDescent="0.35">
      <c r="A101" s="18">
        <v>5</v>
      </c>
      <c r="B101" s="18">
        <v>1041904</v>
      </c>
      <c r="C101" s="18">
        <v>1008904</v>
      </c>
      <c r="D101" s="18">
        <v>20</v>
      </c>
      <c r="E101" s="18">
        <v>1041716</v>
      </c>
      <c r="F101" s="18">
        <v>1008559</v>
      </c>
      <c r="G101" s="18">
        <v>35</v>
      </c>
      <c r="H101" s="18">
        <v>1041999</v>
      </c>
      <c r="I101" s="18">
        <v>1008562</v>
      </c>
    </row>
    <row r="102" spans="1:9" x14ac:dyDescent="0.35">
      <c r="A102" s="18">
        <v>6</v>
      </c>
      <c r="B102" s="18">
        <v>1041840</v>
      </c>
      <c r="C102" s="18">
        <v>1008907</v>
      </c>
      <c r="D102" s="18">
        <v>21</v>
      </c>
      <c r="E102" s="18">
        <v>1041733</v>
      </c>
      <c r="F102" s="18">
        <v>1008543</v>
      </c>
      <c r="G102" s="18">
        <v>36</v>
      </c>
      <c r="H102" s="18">
        <v>1042048</v>
      </c>
      <c r="I102" s="18">
        <v>1008586</v>
      </c>
    </row>
    <row r="103" spans="1:9" x14ac:dyDescent="0.35">
      <c r="A103" s="18">
        <v>7</v>
      </c>
      <c r="B103" s="18">
        <v>1041800</v>
      </c>
      <c r="C103" s="18">
        <v>1008903</v>
      </c>
      <c r="D103" s="18">
        <v>22</v>
      </c>
      <c r="E103" s="18">
        <v>1041783</v>
      </c>
      <c r="F103" s="18">
        <v>1008552</v>
      </c>
      <c r="G103" s="18">
        <v>37</v>
      </c>
      <c r="H103" s="18">
        <v>1042050</v>
      </c>
      <c r="I103" s="18">
        <v>1008612</v>
      </c>
    </row>
    <row r="104" spans="1:9" x14ac:dyDescent="0.35">
      <c r="A104" s="18">
        <v>8</v>
      </c>
      <c r="B104" s="18">
        <v>1041748</v>
      </c>
      <c r="C104" s="18">
        <v>1008890</v>
      </c>
      <c r="D104" s="18">
        <v>23</v>
      </c>
      <c r="E104" s="18">
        <v>1041844</v>
      </c>
      <c r="F104" s="18">
        <v>1008585</v>
      </c>
      <c r="G104" s="18">
        <v>38</v>
      </c>
      <c r="H104" s="18">
        <v>1042119</v>
      </c>
      <c r="I104" s="18">
        <v>1008677</v>
      </c>
    </row>
    <row r="105" spans="1:9" x14ac:dyDescent="0.35">
      <c r="A105" s="18">
        <v>9</v>
      </c>
      <c r="B105" s="18">
        <v>1041720</v>
      </c>
      <c r="C105" s="18">
        <v>1008835</v>
      </c>
      <c r="D105" s="18">
        <v>24</v>
      </c>
      <c r="E105" s="18">
        <v>1041867</v>
      </c>
      <c r="F105" s="18">
        <v>1008592</v>
      </c>
      <c r="G105" s="18">
        <v>39</v>
      </c>
      <c r="H105" s="18">
        <v>1042112</v>
      </c>
      <c r="I105" s="18">
        <v>1008700</v>
      </c>
    </row>
    <row r="106" spans="1:9" x14ac:dyDescent="0.35">
      <c r="A106" s="18">
        <v>10</v>
      </c>
      <c r="B106" s="18">
        <v>1041688</v>
      </c>
      <c r="C106" s="18">
        <v>1008796</v>
      </c>
      <c r="D106" s="18">
        <v>25</v>
      </c>
      <c r="E106" s="18">
        <v>1041877</v>
      </c>
      <c r="F106" s="18">
        <v>1008587</v>
      </c>
      <c r="G106" s="18">
        <v>40</v>
      </c>
      <c r="H106" s="18">
        <v>1042151</v>
      </c>
      <c r="I106" s="18">
        <v>1008733</v>
      </c>
    </row>
    <row r="107" spans="1:9" x14ac:dyDescent="0.35">
      <c r="A107" s="18">
        <v>11</v>
      </c>
      <c r="B107" s="18">
        <v>1041692</v>
      </c>
      <c r="C107" s="18">
        <v>1008783</v>
      </c>
      <c r="D107" s="18">
        <v>26</v>
      </c>
      <c r="E107" s="18">
        <v>1041914</v>
      </c>
      <c r="F107" s="18">
        <v>1008606</v>
      </c>
      <c r="G107" s="18">
        <v>41</v>
      </c>
      <c r="H107" s="18">
        <v>1042183</v>
      </c>
      <c r="I107" s="18">
        <v>1008789</v>
      </c>
    </row>
    <row r="108" spans="1:9" x14ac:dyDescent="0.35">
      <c r="A108" s="18">
        <v>12</v>
      </c>
      <c r="B108" s="18">
        <v>1041685</v>
      </c>
      <c r="C108" s="18">
        <v>1008776</v>
      </c>
      <c r="D108" s="18">
        <v>27</v>
      </c>
      <c r="E108" s="18">
        <v>1041918</v>
      </c>
      <c r="F108" s="18">
        <v>1008598</v>
      </c>
      <c r="G108" s="18">
        <v>42</v>
      </c>
      <c r="H108" s="18">
        <v>1042209</v>
      </c>
      <c r="I108" s="18">
        <v>1008834</v>
      </c>
    </row>
    <row r="109" spans="1:9" x14ac:dyDescent="0.35">
      <c r="A109" s="18">
        <v>13</v>
      </c>
      <c r="B109" s="18">
        <v>1041650</v>
      </c>
      <c r="C109" s="18">
        <v>1008757</v>
      </c>
      <c r="D109" s="18">
        <v>28</v>
      </c>
      <c r="E109" s="18">
        <v>1041884</v>
      </c>
      <c r="F109" s="18">
        <v>1008582</v>
      </c>
      <c r="G109" s="18">
        <v>43</v>
      </c>
      <c r="H109" s="18">
        <v>1042202</v>
      </c>
      <c r="I109" s="18">
        <v>1008862</v>
      </c>
    </row>
    <row r="110" spans="1:9" x14ac:dyDescent="0.35">
      <c r="A110" s="18">
        <v>14</v>
      </c>
      <c r="B110" s="18">
        <v>1041640</v>
      </c>
      <c r="C110" s="18">
        <v>1008738</v>
      </c>
      <c r="D110" s="18">
        <v>29</v>
      </c>
      <c r="E110" s="18">
        <v>1041875</v>
      </c>
      <c r="F110" s="18">
        <v>1008569</v>
      </c>
      <c r="G110" s="18">
        <v>44</v>
      </c>
      <c r="H110" s="18">
        <v>1042113</v>
      </c>
      <c r="I110" s="18">
        <v>1008883</v>
      </c>
    </row>
    <row r="111" spans="1:9" x14ac:dyDescent="0.35">
      <c r="A111" s="18">
        <v>15</v>
      </c>
      <c r="B111" s="18">
        <v>1041654</v>
      </c>
      <c r="C111" s="18">
        <v>1008716</v>
      </c>
      <c r="D111" s="18">
        <v>30</v>
      </c>
      <c r="E111" s="18">
        <v>1041854</v>
      </c>
      <c r="F111" s="18">
        <v>1008557</v>
      </c>
      <c r="G111" s="490"/>
      <c r="H111" s="490"/>
      <c r="I111" s="490"/>
    </row>
    <row r="113" spans="1:9" x14ac:dyDescent="0.35">
      <c r="A113" s="477" t="s">
        <v>280</v>
      </c>
      <c r="B113" s="477"/>
      <c r="C113" s="477"/>
      <c r="D113" s="477"/>
      <c r="E113" s="477"/>
      <c r="F113" s="477"/>
      <c r="G113" s="477"/>
      <c r="H113" s="477"/>
      <c r="I113" s="477"/>
    </row>
    <row r="114" spans="1:9" x14ac:dyDescent="0.35">
      <c r="A114" s="14" t="s">
        <v>214</v>
      </c>
      <c r="B114" s="14" t="s">
        <v>215</v>
      </c>
      <c r="C114" s="14" t="s">
        <v>216</v>
      </c>
      <c r="D114" s="14" t="s">
        <v>214</v>
      </c>
      <c r="E114" s="14" t="s">
        <v>215</v>
      </c>
      <c r="F114" s="14" t="s">
        <v>216</v>
      </c>
      <c r="G114" s="14" t="s">
        <v>214</v>
      </c>
      <c r="H114" s="14" t="s">
        <v>215</v>
      </c>
      <c r="I114" s="14" t="s">
        <v>216</v>
      </c>
    </row>
    <row r="115" spans="1:9" x14ac:dyDescent="0.35">
      <c r="A115" s="18">
        <v>1</v>
      </c>
      <c r="B115" s="18">
        <v>1042619</v>
      </c>
      <c r="C115" s="18">
        <v>1008575</v>
      </c>
      <c r="D115" s="18">
        <v>18</v>
      </c>
      <c r="E115" s="18">
        <v>1042514</v>
      </c>
      <c r="F115" s="18">
        <v>1008435</v>
      </c>
      <c r="G115" s="18">
        <v>35</v>
      </c>
      <c r="H115" s="18">
        <v>1042581</v>
      </c>
      <c r="I115" s="18">
        <v>1008358</v>
      </c>
    </row>
    <row r="116" spans="1:9" x14ac:dyDescent="0.35">
      <c r="A116" s="18">
        <v>2</v>
      </c>
      <c r="B116" s="18">
        <v>1042614</v>
      </c>
      <c r="C116" s="18">
        <v>1008582</v>
      </c>
      <c r="D116" s="18">
        <v>19</v>
      </c>
      <c r="E116" s="18">
        <v>1042519</v>
      </c>
      <c r="F116" s="18">
        <v>1008427</v>
      </c>
      <c r="G116" s="18">
        <v>36</v>
      </c>
      <c r="H116" s="18">
        <v>1042583</v>
      </c>
      <c r="I116" s="18">
        <v>1008365</v>
      </c>
    </row>
    <row r="117" spans="1:9" x14ac:dyDescent="0.35">
      <c r="A117" s="18">
        <v>3</v>
      </c>
      <c r="B117" s="18">
        <v>1042601</v>
      </c>
      <c r="C117" s="18">
        <v>1008582</v>
      </c>
      <c r="D117" s="18">
        <v>20</v>
      </c>
      <c r="E117" s="18">
        <v>1042523</v>
      </c>
      <c r="F117" s="18">
        <v>1008419</v>
      </c>
      <c r="G117" s="18">
        <v>37</v>
      </c>
      <c r="H117" s="18">
        <v>1042591</v>
      </c>
      <c r="I117" s="18">
        <v>1008369</v>
      </c>
    </row>
    <row r="118" spans="1:9" x14ac:dyDescent="0.35">
      <c r="A118" s="18">
        <v>4</v>
      </c>
      <c r="B118" s="18">
        <v>1042576</v>
      </c>
      <c r="C118" s="18">
        <v>1008585</v>
      </c>
      <c r="D118" s="18">
        <v>21</v>
      </c>
      <c r="E118" s="18">
        <v>1042523</v>
      </c>
      <c r="F118" s="18">
        <v>1008408</v>
      </c>
      <c r="G118" s="18">
        <v>38</v>
      </c>
      <c r="H118" s="18">
        <v>1042595</v>
      </c>
      <c r="I118" s="18">
        <v>1008378</v>
      </c>
    </row>
    <row r="119" spans="1:9" x14ac:dyDescent="0.35">
      <c r="A119" s="18">
        <v>5</v>
      </c>
      <c r="B119" s="18">
        <v>1042561</v>
      </c>
      <c r="C119" s="18">
        <v>1008587</v>
      </c>
      <c r="D119" s="18">
        <v>22</v>
      </c>
      <c r="E119" s="18">
        <v>1042523</v>
      </c>
      <c r="F119" s="18">
        <v>1008396</v>
      </c>
      <c r="G119" s="18">
        <v>39</v>
      </c>
      <c r="H119" s="18">
        <v>1042595</v>
      </c>
      <c r="I119" s="18">
        <v>1008388</v>
      </c>
    </row>
    <row r="120" spans="1:9" x14ac:dyDescent="0.35">
      <c r="A120" s="18">
        <v>6</v>
      </c>
      <c r="B120" s="18">
        <v>1042556</v>
      </c>
      <c r="C120" s="18">
        <v>1008584</v>
      </c>
      <c r="D120" s="18">
        <v>23</v>
      </c>
      <c r="E120" s="18">
        <v>1042523</v>
      </c>
      <c r="F120" s="18">
        <v>1008380</v>
      </c>
      <c r="G120" s="18">
        <v>40</v>
      </c>
      <c r="H120" s="18">
        <v>1042592</v>
      </c>
      <c r="I120" s="18">
        <v>1008401</v>
      </c>
    </row>
    <row r="121" spans="1:9" x14ac:dyDescent="0.35">
      <c r="A121" s="18">
        <v>7</v>
      </c>
      <c r="B121" s="18">
        <v>1042549</v>
      </c>
      <c r="C121" s="18">
        <v>1008584</v>
      </c>
      <c r="D121" s="18">
        <v>24</v>
      </c>
      <c r="E121" s="18">
        <v>1042524</v>
      </c>
      <c r="F121" s="18">
        <v>1008366</v>
      </c>
      <c r="G121" s="18">
        <v>41</v>
      </c>
      <c r="H121" s="18">
        <v>1042586</v>
      </c>
      <c r="I121" s="18">
        <v>1008414</v>
      </c>
    </row>
    <row r="122" spans="1:9" x14ac:dyDescent="0.35">
      <c r="A122" s="18">
        <v>8</v>
      </c>
      <c r="B122" s="18">
        <v>1042541</v>
      </c>
      <c r="C122" s="18">
        <v>1008578</v>
      </c>
      <c r="D122" s="18">
        <v>25</v>
      </c>
      <c r="E122" s="18">
        <v>1042519</v>
      </c>
      <c r="F122" s="18">
        <v>1008359</v>
      </c>
      <c r="G122" s="18">
        <v>42</v>
      </c>
      <c r="H122" s="18">
        <v>1042588</v>
      </c>
      <c r="I122" s="18">
        <v>1008427</v>
      </c>
    </row>
    <row r="123" spans="1:9" x14ac:dyDescent="0.35">
      <c r="A123" s="18">
        <v>9</v>
      </c>
      <c r="B123" s="18">
        <v>1042531</v>
      </c>
      <c r="C123" s="18">
        <v>1008564</v>
      </c>
      <c r="D123" s="18">
        <v>26</v>
      </c>
      <c r="E123" s="18">
        <v>1042525</v>
      </c>
      <c r="F123" s="18">
        <v>1008349</v>
      </c>
      <c r="G123" s="18">
        <v>43</v>
      </c>
      <c r="H123" s="18">
        <v>1042595</v>
      </c>
      <c r="I123" s="18">
        <v>1008435</v>
      </c>
    </row>
    <row r="124" spans="1:9" x14ac:dyDescent="0.35">
      <c r="A124" s="18">
        <v>10</v>
      </c>
      <c r="B124" s="18">
        <v>1042526</v>
      </c>
      <c r="C124" s="18">
        <v>1008545</v>
      </c>
      <c r="D124" s="18">
        <v>27</v>
      </c>
      <c r="E124" s="18">
        <v>1042540</v>
      </c>
      <c r="F124" s="18">
        <v>1008349</v>
      </c>
      <c r="G124" s="18">
        <v>44</v>
      </c>
      <c r="H124" s="18">
        <v>1042606</v>
      </c>
      <c r="I124" s="18">
        <v>1008457</v>
      </c>
    </row>
    <row r="125" spans="1:9" x14ac:dyDescent="0.35">
      <c r="A125" s="18">
        <v>11</v>
      </c>
      <c r="B125" s="18">
        <v>1042522</v>
      </c>
      <c r="C125" s="18">
        <v>1008523</v>
      </c>
      <c r="D125" s="18">
        <v>28</v>
      </c>
      <c r="E125" s="18">
        <v>1042557</v>
      </c>
      <c r="F125" s="18">
        <v>1008346</v>
      </c>
      <c r="G125" s="18">
        <v>45</v>
      </c>
      <c r="H125" s="18">
        <v>1042605</v>
      </c>
      <c r="I125" s="18">
        <v>1008467</v>
      </c>
    </row>
    <row r="126" spans="1:9" x14ac:dyDescent="0.35">
      <c r="A126" s="18">
        <v>12</v>
      </c>
      <c r="B126" s="18">
        <v>1042511</v>
      </c>
      <c r="C126" s="18">
        <v>1008513</v>
      </c>
      <c r="D126" s="18">
        <v>29</v>
      </c>
      <c r="E126" s="18">
        <v>1042559</v>
      </c>
      <c r="F126" s="18">
        <v>1008339</v>
      </c>
      <c r="G126" s="18">
        <v>46</v>
      </c>
      <c r="H126" s="18">
        <v>1042602</v>
      </c>
      <c r="I126" s="18">
        <v>1008483</v>
      </c>
    </row>
    <row r="127" spans="1:9" x14ac:dyDescent="0.35">
      <c r="A127" s="18">
        <v>13</v>
      </c>
      <c r="B127" s="18">
        <v>1042501</v>
      </c>
      <c r="C127" s="18">
        <v>1008504</v>
      </c>
      <c r="D127" s="18">
        <v>30</v>
      </c>
      <c r="E127" s="18">
        <v>1042576</v>
      </c>
      <c r="F127" s="18">
        <v>1008330</v>
      </c>
      <c r="G127" s="18">
        <v>47</v>
      </c>
      <c r="H127" s="18">
        <v>1042605</v>
      </c>
      <c r="I127" s="18">
        <v>1008524</v>
      </c>
    </row>
    <row r="128" spans="1:9" x14ac:dyDescent="0.35">
      <c r="A128" s="18">
        <v>14</v>
      </c>
      <c r="B128" s="18">
        <v>1042520</v>
      </c>
      <c r="C128" s="18">
        <v>1008498</v>
      </c>
      <c r="D128" s="18">
        <v>31</v>
      </c>
      <c r="E128" s="18">
        <v>1042597</v>
      </c>
      <c r="F128" s="18">
        <v>1008320</v>
      </c>
      <c r="G128" s="18">
        <v>48</v>
      </c>
      <c r="H128" s="18">
        <v>1042616</v>
      </c>
      <c r="I128" s="18">
        <v>1008542</v>
      </c>
    </row>
    <row r="129" spans="1:9" x14ac:dyDescent="0.35">
      <c r="A129" s="18">
        <v>15</v>
      </c>
      <c r="B129" s="18">
        <v>1042523</v>
      </c>
      <c r="C129" s="18">
        <v>1008490</v>
      </c>
      <c r="D129" s="18">
        <v>32</v>
      </c>
      <c r="E129" s="18">
        <v>1042614</v>
      </c>
      <c r="F129" s="18">
        <v>1008320</v>
      </c>
      <c r="G129" s="18">
        <v>49</v>
      </c>
      <c r="H129" s="18">
        <v>1042614</v>
      </c>
      <c r="I129" s="18">
        <v>1008554</v>
      </c>
    </row>
    <row r="130" spans="1:9" x14ac:dyDescent="0.35">
      <c r="A130" s="18">
        <v>16</v>
      </c>
      <c r="B130" s="18">
        <v>1042508</v>
      </c>
      <c r="C130" s="18">
        <v>1008462</v>
      </c>
      <c r="D130" s="18">
        <v>33</v>
      </c>
      <c r="E130" s="18">
        <v>1042615</v>
      </c>
      <c r="F130" s="18">
        <v>1008334</v>
      </c>
      <c r="G130" s="18">
        <v>50</v>
      </c>
      <c r="H130" s="18">
        <v>1042614</v>
      </c>
      <c r="I130" s="18">
        <v>1008566</v>
      </c>
    </row>
    <row r="131" spans="1:9" x14ac:dyDescent="0.35">
      <c r="A131" s="18">
        <v>17</v>
      </c>
      <c r="B131" s="18">
        <v>1042501</v>
      </c>
      <c r="C131" s="18">
        <v>1008452</v>
      </c>
      <c r="D131" s="18">
        <v>34</v>
      </c>
      <c r="E131" s="18">
        <v>1042591</v>
      </c>
      <c r="F131" s="18">
        <v>1008347</v>
      </c>
      <c r="G131" s="18">
        <v>51</v>
      </c>
      <c r="H131" s="18">
        <v>1042619</v>
      </c>
      <c r="I131" s="18">
        <v>1008575</v>
      </c>
    </row>
    <row r="133" spans="1:9" x14ac:dyDescent="0.35">
      <c r="A133" s="477" t="s">
        <v>281</v>
      </c>
      <c r="B133" s="477"/>
      <c r="C133" s="477"/>
      <c r="D133" s="477"/>
      <c r="E133" s="477"/>
      <c r="F133" s="477"/>
      <c r="G133" s="477"/>
      <c r="H133" s="477"/>
      <c r="I133" s="477"/>
    </row>
    <row r="134" spans="1:9" x14ac:dyDescent="0.35">
      <c r="A134" s="14" t="s">
        <v>214</v>
      </c>
      <c r="B134" s="14" t="s">
        <v>215</v>
      </c>
      <c r="C134" s="14" t="s">
        <v>216</v>
      </c>
      <c r="D134" s="14" t="s">
        <v>214</v>
      </c>
      <c r="E134" s="14" t="s">
        <v>215</v>
      </c>
      <c r="F134" s="14" t="s">
        <v>216</v>
      </c>
      <c r="G134" s="14" t="s">
        <v>214</v>
      </c>
      <c r="H134" s="14" t="s">
        <v>215</v>
      </c>
      <c r="I134" s="14" t="s">
        <v>216</v>
      </c>
    </row>
    <row r="135" spans="1:9" x14ac:dyDescent="0.35">
      <c r="A135" s="18">
        <v>1</v>
      </c>
      <c r="B135" s="18">
        <v>1034570</v>
      </c>
      <c r="C135" s="18">
        <v>1007774</v>
      </c>
      <c r="D135" s="18">
        <v>10</v>
      </c>
      <c r="E135" s="18">
        <v>1034432</v>
      </c>
      <c r="F135" s="18">
        <v>1007816</v>
      </c>
      <c r="G135" s="18">
        <v>19</v>
      </c>
      <c r="H135" s="18">
        <v>1034570</v>
      </c>
      <c r="I135" s="18">
        <v>1007724</v>
      </c>
    </row>
    <row r="136" spans="1:9" x14ac:dyDescent="0.35">
      <c r="A136" s="18">
        <v>2</v>
      </c>
      <c r="B136" s="18">
        <v>1034568</v>
      </c>
      <c r="C136" s="18">
        <v>1007793</v>
      </c>
      <c r="D136" s="18">
        <v>11</v>
      </c>
      <c r="E136" s="18">
        <v>1034418</v>
      </c>
      <c r="F136" s="18">
        <v>1007804</v>
      </c>
      <c r="G136" s="18">
        <v>20</v>
      </c>
      <c r="H136" s="18">
        <v>1034606</v>
      </c>
      <c r="I136" s="18">
        <v>1007716</v>
      </c>
    </row>
    <row r="137" spans="1:9" x14ac:dyDescent="0.35">
      <c r="A137" s="18">
        <v>3</v>
      </c>
      <c r="B137" s="18">
        <v>1034568</v>
      </c>
      <c r="C137" s="18">
        <v>1007804</v>
      </c>
      <c r="D137" s="18">
        <v>12</v>
      </c>
      <c r="E137" s="18">
        <v>1034418</v>
      </c>
      <c r="F137" s="18">
        <v>1007776</v>
      </c>
      <c r="G137" s="18">
        <v>21</v>
      </c>
      <c r="H137" s="18">
        <v>1034621</v>
      </c>
      <c r="I137" s="18">
        <v>1007727</v>
      </c>
    </row>
    <row r="138" spans="1:9" x14ac:dyDescent="0.35">
      <c r="A138" s="18">
        <v>4</v>
      </c>
      <c r="B138" s="18">
        <v>1034565</v>
      </c>
      <c r="C138" s="18">
        <v>1007826</v>
      </c>
      <c r="D138" s="18">
        <v>13</v>
      </c>
      <c r="E138" s="18">
        <v>1034424</v>
      </c>
      <c r="F138" s="18">
        <v>1007765</v>
      </c>
      <c r="G138" s="18">
        <v>22</v>
      </c>
      <c r="H138" s="18">
        <v>1034628</v>
      </c>
      <c r="I138" s="18">
        <v>1007749</v>
      </c>
    </row>
    <row r="139" spans="1:9" x14ac:dyDescent="0.35">
      <c r="A139" s="18">
        <v>5</v>
      </c>
      <c r="B139" s="18">
        <v>1034557</v>
      </c>
      <c r="C139" s="18">
        <v>1007846</v>
      </c>
      <c r="D139" s="18">
        <v>14</v>
      </c>
      <c r="E139" s="18">
        <v>1034434</v>
      </c>
      <c r="F139" s="18">
        <v>1007748</v>
      </c>
      <c r="G139" s="18">
        <v>23</v>
      </c>
      <c r="H139" s="18">
        <v>1034618</v>
      </c>
      <c r="I139" s="18">
        <v>1007767</v>
      </c>
    </row>
    <row r="140" spans="1:9" x14ac:dyDescent="0.35">
      <c r="A140" s="18">
        <v>6</v>
      </c>
      <c r="B140" s="18">
        <v>1034547</v>
      </c>
      <c r="C140" s="18">
        <v>1007866</v>
      </c>
      <c r="D140" s="18">
        <v>15</v>
      </c>
      <c r="E140" s="18">
        <v>1034466</v>
      </c>
      <c r="F140" s="18">
        <v>1007735</v>
      </c>
      <c r="G140" s="18">
        <v>24</v>
      </c>
      <c r="H140" s="18">
        <v>1034607</v>
      </c>
      <c r="I140" s="18">
        <v>1007763</v>
      </c>
    </row>
    <row r="141" spans="1:9" x14ac:dyDescent="0.35">
      <c r="A141" s="18">
        <v>7</v>
      </c>
      <c r="B141" s="18">
        <v>1034530</v>
      </c>
      <c r="C141" s="18">
        <v>1007869</v>
      </c>
      <c r="D141" s="18">
        <v>16</v>
      </c>
      <c r="E141" s="18">
        <v>1034489</v>
      </c>
      <c r="F141" s="18">
        <v>1007734</v>
      </c>
      <c r="G141" s="18">
        <v>25</v>
      </c>
      <c r="H141" s="18">
        <v>1034586</v>
      </c>
      <c r="I141" s="18">
        <v>1007754</v>
      </c>
    </row>
    <row r="142" spans="1:9" x14ac:dyDescent="0.35">
      <c r="A142" s="18">
        <v>8</v>
      </c>
      <c r="B142" s="18">
        <v>1034489</v>
      </c>
      <c r="C142" s="18">
        <v>1007837</v>
      </c>
      <c r="D142" s="18">
        <v>17</v>
      </c>
      <c r="E142" s="18">
        <v>1034534</v>
      </c>
      <c r="F142" s="18">
        <v>1007728</v>
      </c>
      <c r="G142" s="18">
        <v>26</v>
      </c>
      <c r="H142" s="18">
        <v>1034576</v>
      </c>
      <c r="I142" s="18">
        <v>1007758</v>
      </c>
    </row>
    <row r="143" spans="1:9" x14ac:dyDescent="0.35">
      <c r="A143" s="18">
        <v>9</v>
      </c>
      <c r="B143" s="18">
        <v>1034455</v>
      </c>
      <c r="C143" s="18">
        <v>1007812</v>
      </c>
      <c r="D143" s="18">
        <v>18</v>
      </c>
      <c r="E143" s="18">
        <v>1034548</v>
      </c>
      <c r="F143" s="18">
        <v>1007726</v>
      </c>
      <c r="G143" s="18">
        <v>27</v>
      </c>
      <c r="H143" s="18">
        <v>1034570</v>
      </c>
      <c r="I143" s="18">
        <v>1007774</v>
      </c>
    </row>
    <row r="145" spans="1:9" x14ac:dyDescent="0.35">
      <c r="A145" t="s">
        <v>282</v>
      </c>
    </row>
    <row r="147" spans="1:9" x14ac:dyDescent="0.35">
      <c r="A147" s="477" t="s">
        <v>283</v>
      </c>
      <c r="B147" s="477"/>
      <c r="C147" s="477"/>
      <c r="D147" s="477"/>
      <c r="E147" s="477"/>
      <c r="F147" s="477"/>
      <c r="G147" s="477"/>
      <c r="H147" s="477"/>
      <c r="I147" s="477"/>
    </row>
    <row r="148" spans="1:9" x14ac:dyDescent="0.35">
      <c r="A148" s="14" t="s">
        <v>214</v>
      </c>
      <c r="B148" s="14" t="s">
        <v>215</v>
      </c>
      <c r="C148" s="14" t="s">
        <v>216</v>
      </c>
      <c r="D148" s="14" t="s">
        <v>214</v>
      </c>
      <c r="E148" s="14" t="s">
        <v>215</v>
      </c>
      <c r="F148" s="14" t="s">
        <v>216</v>
      </c>
      <c r="G148" s="14" t="s">
        <v>214</v>
      </c>
      <c r="H148" s="14" t="s">
        <v>215</v>
      </c>
      <c r="I148" s="14" t="s">
        <v>216</v>
      </c>
    </row>
    <row r="149" spans="1:9" x14ac:dyDescent="0.35">
      <c r="A149" s="18">
        <v>1</v>
      </c>
      <c r="B149" s="18">
        <v>1035970</v>
      </c>
      <c r="C149" s="18">
        <v>1001090</v>
      </c>
      <c r="D149" s="18">
        <v>104</v>
      </c>
      <c r="E149" s="18">
        <v>1036570</v>
      </c>
      <c r="F149" s="18">
        <v>1002910</v>
      </c>
      <c r="G149" s="18">
        <v>107</v>
      </c>
      <c r="H149" s="18">
        <v>1035740</v>
      </c>
      <c r="I149" s="18">
        <v>1003060</v>
      </c>
    </row>
    <row r="150" spans="1:9" x14ac:dyDescent="0.35">
      <c r="A150" s="18">
        <v>2</v>
      </c>
      <c r="B150" s="18">
        <v>1035940</v>
      </c>
      <c r="C150" s="18">
        <v>1001220</v>
      </c>
      <c r="D150" s="18">
        <v>105</v>
      </c>
      <c r="E150" s="18">
        <v>1036570</v>
      </c>
      <c r="F150" s="18">
        <v>1002960</v>
      </c>
      <c r="G150" s="18">
        <v>108</v>
      </c>
      <c r="H150" s="18">
        <v>1035670</v>
      </c>
      <c r="I150" s="18">
        <v>1003050</v>
      </c>
    </row>
    <row r="151" spans="1:9" x14ac:dyDescent="0.35">
      <c r="A151" s="18">
        <v>3</v>
      </c>
      <c r="B151" s="18">
        <v>1035950</v>
      </c>
      <c r="C151" s="18">
        <v>1001270</v>
      </c>
      <c r="D151" s="18">
        <v>106</v>
      </c>
      <c r="E151" s="18">
        <v>1036550</v>
      </c>
      <c r="F151" s="18">
        <v>1003000</v>
      </c>
      <c r="G151" s="18">
        <v>109</v>
      </c>
      <c r="H151" s="18">
        <v>1035570</v>
      </c>
      <c r="I151" s="18">
        <v>1003010</v>
      </c>
    </row>
    <row r="152" spans="1:9" x14ac:dyDescent="0.35">
      <c r="A152" s="18">
        <v>4</v>
      </c>
      <c r="B152" s="18">
        <v>1035950</v>
      </c>
      <c r="C152" s="18">
        <v>1001310</v>
      </c>
      <c r="D152" s="18">
        <v>54</v>
      </c>
      <c r="E152" s="18">
        <v>1036600</v>
      </c>
      <c r="F152" s="18">
        <v>1002250</v>
      </c>
      <c r="G152" s="18">
        <v>110</v>
      </c>
      <c r="H152" s="18">
        <v>1035570</v>
      </c>
      <c r="I152" s="18">
        <v>1002950</v>
      </c>
    </row>
    <row r="153" spans="1:9" x14ac:dyDescent="0.35">
      <c r="A153" s="18">
        <v>5</v>
      </c>
      <c r="B153" s="18">
        <v>1035960</v>
      </c>
      <c r="C153" s="18">
        <v>1001360</v>
      </c>
      <c r="D153" s="18">
        <v>55</v>
      </c>
      <c r="E153" s="18">
        <v>1036610</v>
      </c>
      <c r="F153" s="18">
        <v>1002270</v>
      </c>
      <c r="G153" s="18">
        <v>111</v>
      </c>
      <c r="H153" s="18">
        <v>1035510</v>
      </c>
      <c r="I153" s="18">
        <v>1002880</v>
      </c>
    </row>
    <row r="154" spans="1:9" x14ac:dyDescent="0.35">
      <c r="A154" s="18">
        <v>6</v>
      </c>
      <c r="B154" s="18">
        <v>1035980</v>
      </c>
      <c r="C154" s="18">
        <v>1001410</v>
      </c>
      <c r="D154" s="18">
        <v>56</v>
      </c>
      <c r="E154" s="18">
        <v>1036600</v>
      </c>
      <c r="F154" s="18">
        <v>1002280</v>
      </c>
      <c r="G154" s="18">
        <v>112</v>
      </c>
      <c r="H154" s="18">
        <v>1035410</v>
      </c>
      <c r="I154" s="18">
        <v>1002800</v>
      </c>
    </row>
    <row r="155" spans="1:9" x14ac:dyDescent="0.35">
      <c r="A155" s="18">
        <v>7</v>
      </c>
      <c r="B155" s="18">
        <v>1035980</v>
      </c>
      <c r="C155" s="18">
        <v>1001440</v>
      </c>
      <c r="D155" s="18">
        <v>57</v>
      </c>
      <c r="E155" s="18">
        <v>1036580</v>
      </c>
      <c r="F155" s="18">
        <v>1002290</v>
      </c>
      <c r="G155" s="18">
        <v>113</v>
      </c>
      <c r="H155" s="18">
        <v>1035350</v>
      </c>
      <c r="I155" s="18">
        <v>1002790</v>
      </c>
    </row>
    <row r="156" spans="1:9" x14ac:dyDescent="0.35">
      <c r="A156" s="18">
        <v>8</v>
      </c>
      <c r="B156" s="18">
        <v>1035970</v>
      </c>
      <c r="C156" s="18">
        <v>1001460</v>
      </c>
      <c r="D156" s="18">
        <v>58</v>
      </c>
      <c r="E156" s="18">
        <v>1036570</v>
      </c>
      <c r="F156" s="18">
        <v>1002310</v>
      </c>
      <c r="G156" s="18">
        <v>114</v>
      </c>
      <c r="H156" s="18">
        <v>1035290</v>
      </c>
      <c r="I156" s="18">
        <v>1002780</v>
      </c>
    </row>
    <row r="157" spans="1:9" x14ac:dyDescent="0.35">
      <c r="A157" s="18">
        <v>9</v>
      </c>
      <c r="B157" s="18">
        <v>1035910</v>
      </c>
      <c r="C157" s="18">
        <v>1001590</v>
      </c>
      <c r="D157" s="18">
        <v>59</v>
      </c>
      <c r="E157" s="18">
        <v>1036570</v>
      </c>
      <c r="F157" s="18">
        <v>1002330</v>
      </c>
      <c r="G157" s="18">
        <v>115</v>
      </c>
      <c r="H157" s="18">
        <v>1035250</v>
      </c>
      <c r="I157" s="18">
        <v>1002660</v>
      </c>
    </row>
    <row r="158" spans="1:9" x14ac:dyDescent="0.35">
      <c r="A158" s="18">
        <v>10</v>
      </c>
      <c r="B158" s="18">
        <v>1035940</v>
      </c>
      <c r="C158" s="18">
        <v>1001570</v>
      </c>
      <c r="D158" s="18">
        <v>60</v>
      </c>
      <c r="E158" s="18">
        <v>1036580</v>
      </c>
      <c r="F158" s="18">
        <v>1002340</v>
      </c>
      <c r="G158" s="18">
        <v>116</v>
      </c>
      <c r="H158" s="18">
        <v>1034840</v>
      </c>
      <c r="I158" s="18">
        <v>1003130</v>
      </c>
    </row>
    <row r="159" spans="1:9" x14ac:dyDescent="0.35">
      <c r="A159" s="18">
        <v>11</v>
      </c>
      <c r="B159" s="18">
        <v>1035970</v>
      </c>
      <c r="C159" s="18">
        <v>1001560</v>
      </c>
      <c r="D159" s="18">
        <v>61</v>
      </c>
      <c r="E159" s="18">
        <v>1036590</v>
      </c>
      <c r="F159" s="18">
        <v>1002360</v>
      </c>
      <c r="G159" s="18">
        <v>117</v>
      </c>
      <c r="H159" s="18">
        <v>1034770</v>
      </c>
      <c r="I159" s="18">
        <v>1003160</v>
      </c>
    </row>
    <row r="160" spans="1:9" x14ac:dyDescent="0.35">
      <c r="A160" s="18">
        <v>12</v>
      </c>
      <c r="B160" s="18">
        <v>1035960</v>
      </c>
      <c r="C160" s="18">
        <v>1001600</v>
      </c>
      <c r="D160" s="18">
        <v>62</v>
      </c>
      <c r="E160" s="18">
        <v>1036600</v>
      </c>
      <c r="F160" s="18">
        <v>1002450</v>
      </c>
      <c r="G160" s="18">
        <v>118</v>
      </c>
      <c r="H160" s="18">
        <v>1034760</v>
      </c>
      <c r="I160" s="18">
        <v>1003250</v>
      </c>
    </row>
    <row r="161" spans="1:9" x14ac:dyDescent="0.35">
      <c r="A161" s="18">
        <v>13</v>
      </c>
      <c r="B161" s="18">
        <v>1035950</v>
      </c>
      <c r="C161" s="18">
        <v>1001630</v>
      </c>
      <c r="D161" s="18">
        <v>63</v>
      </c>
      <c r="E161" s="18">
        <v>1036620</v>
      </c>
      <c r="F161" s="18">
        <v>1002450</v>
      </c>
      <c r="G161" s="18">
        <v>119</v>
      </c>
      <c r="H161" s="18">
        <v>1034810</v>
      </c>
      <c r="I161" s="18">
        <v>1003300</v>
      </c>
    </row>
    <row r="162" spans="1:9" x14ac:dyDescent="0.35">
      <c r="A162" s="18">
        <v>14</v>
      </c>
      <c r="B162" s="18">
        <v>1035940</v>
      </c>
      <c r="C162" s="18">
        <v>1001670</v>
      </c>
      <c r="D162" s="18">
        <v>64</v>
      </c>
      <c r="E162" s="18">
        <v>1036630</v>
      </c>
      <c r="F162" s="18">
        <v>1002470</v>
      </c>
      <c r="G162" s="18">
        <v>120</v>
      </c>
      <c r="H162" s="18">
        <v>1034860</v>
      </c>
      <c r="I162" s="18">
        <v>1003320</v>
      </c>
    </row>
    <row r="163" spans="1:9" x14ac:dyDescent="0.35">
      <c r="A163" s="18">
        <v>15</v>
      </c>
      <c r="B163" s="18">
        <v>1035940</v>
      </c>
      <c r="C163" s="18">
        <v>1001690</v>
      </c>
      <c r="D163" s="18">
        <v>65</v>
      </c>
      <c r="E163" s="18">
        <v>1036640</v>
      </c>
      <c r="F163" s="18">
        <v>1002470</v>
      </c>
      <c r="G163" s="18">
        <v>121</v>
      </c>
      <c r="H163" s="18">
        <v>1034830</v>
      </c>
      <c r="I163" s="18">
        <v>1003360</v>
      </c>
    </row>
    <row r="164" spans="1:9" x14ac:dyDescent="0.35">
      <c r="A164" s="18">
        <v>16</v>
      </c>
      <c r="B164" s="18">
        <v>1035950</v>
      </c>
      <c r="C164" s="18">
        <v>1001710</v>
      </c>
      <c r="D164" s="18">
        <v>66</v>
      </c>
      <c r="E164" s="18">
        <v>1036660</v>
      </c>
      <c r="F164" s="18">
        <v>1002460</v>
      </c>
      <c r="G164" s="18">
        <v>122</v>
      </c>
      <c r="H164" s="18">
        <v>1034790</v>
      </c>
      <c r="I164" s="18">
        <v>1003400</v>
      </c>
    </row>
    <row r="165" spans="1:9" x14ac:dyDescent="0.35">
      <c r="A165" s="18">
        <v>17</v>
      </c>
      <c r="B165" s="18">
        <v>1035970</v>
      </c>
      <c r="C165" s="18">
        <v>1001730</v>
      </c>
      <c r="D165" s="18">
        <v>67</v>
      </c>
      <c r="E165" s="18">
        <v>1036720</v>
      </c>
      <c r="F165" s="18">
        <v>1002450</v>
      </c>
      <c r="G165" s="18">
        <v>123</v>
      </c>
      <c r="H165" s="18">
        <v>1034820</v>
      </c>
      <c r="I165" s="18">
        <v>1003430</v>
      </c>
    </row>
    <row r="166" spans="1:9" x14ac:dyDescent="0.35">
      <c r="A166" s="18">
        <v>18</v>
      </c>
      <c r="B166" s="18">
        <v>1036000</v>
      </c>
      <c r="C166" s="18">
        <v>1001730</v>
      </c>
      <c r="D166" s="18">
        <v>68</v>
      </c>
      <c r="E166" s="18">
        <v>1036720</v>
      </c>
      <c r="F166" s="18">
        <v>1002500</v>
      </c>
      <c r="G166" s="18">
        <v>124</v>
      </c>
      <c r="H166" s="18">
        <v>1034800</v>
      </c>
      <c r="I166" s="18">
        <v>1003500</v>
      </c>
    </row>
    <row r="167" spans="1:9" x14ac:dyDescent="0.35">
      <c r="A167" s="18">
        <v>19</v>
      </c>
      <c r="B167" s="18">
        <v>1036020</v>
      </c>
      <c r="C167" s="18">
        <v>1001730</v>
      </c>
      <c r="D167" s="18">
        <v>69</v>
      </c>
      <c r="E167" s="18">
        <v>1036730</v>
      </c>
      <c r="F167" s="18">
        <v>1002520</v>
      </c>
      <c r="G167" s="18">
        <v>125</v>
      </c>
      <c r="H167" s="18">
        <v>1034760</v>
      </c>
      <c r="I167" s="18">
        <v>1003530</v>
      </c>
    </row>
    <row r="168" spans="1:9" x14ac:dyDescent="0.35">
      <c r="A168" s="18">
        <v>20</v>
      </c>
      <c r="B168" s="18">
        <v>1036040</v>
      </c>
      <c r="C168" s="18">
        <v>1001730</v>
      </c>
      <c r="D168" s="18">
        <v>70</v>
      </c>
      <c r="E168" s="18">
        <v>1036730</v>
      </c>
      <c r="F168" s="18">
        <v>1002530</v>
      </c>
      <c r="G168" s="18">
        <v>126</v>
      </c>
      <c r="H168" s="18">
        <v>1034730</v>
      </c>
      <c r="I168" s="18">
        <v>1003460</v>
      </c>
    </row>
    <row r="169" spans="1:9" x14ac:dyDescent="0.35">
      <c r="A169" s="18">
        <v>21</v>
      </c>
      <c r="B169" s="18">
        <v>1036050</v>
      </c>
      <c r="C169" s="18">
        <v>1001740</v>
      </c>
      <c r="D169" s="18">
        <v>71</v>
      </c>
      <c r="E169" s="18">
        <v>1036700</v>
      </c>
      <c r="F169" s="18">
        <v>1002530</v>
      </c>
      <c r="G169" s="18">
        <v>127</v>
      </c>
      <c r="H169" s="18">
        <v>1034620</v>
      </c>
      <c r="I169" s="18">
        <v>1003390</v>
      </c>
    </row>
    <row r="170" spans="1:9" x14ac:dyDescent="0.35">
      <c r="A170" s="18">
        <v>22</v>
      </c>
      <c r="B170" s="18">
        <v>1036080</v>
      </c>
      <c r="C170" s="18">
        <v>1001770</v>
      </c>
      <c r="D170" s="18">
        <v>72</v>
      </c>
      <c r="E170" s="18">
        <v>1036700</v>
      </c>
      <c r="F170" s="18">
        <v>1002540</v>
      </c>
      <c r="G170" s="18">
        <v>128</v>
      </c>
      <c r="H170" s="18">
        <v>1034590</v>
      </c>
      <c r="I170" s="18">
        <v>1003400</v>
      </c>
    </row>
    <row r="171" spans="1:9" x14ac:dyDescent="0.35">
      <c r="A171" s="18">
        <v>23</v>
      </c>
      <c r="B171" s="18">
        <v>1036100</v>
      </c>
      <c r="C171" s="18">
        <v>1001770</v>
      </c>
      <c r="D171" s="18">
        <v>73</v>
      </c>
      <c r="E171" s="18">
        <v>1036720</v>
      </c>
      <c r="F171" s="18">
        <v>1002560</v>
      </c>
      <c r="G171" s="18">
        <v>129</v>
      </c>
      <c r="H171" s="18">
        <v>1034590</v>
      </c>
      <c r="I171" s="18">
        <v>1003430</v>
      </c>
    </row>
    <row r="172" spans="1:9" x14ac:dyDescent="0.35">
      <c r="A172" s="18">
        <v>24</v>
      </c>
      <c r="B172" s="18">
        <v>1036110</v>
      </c>
      <c r="C172" s="18">
        <v>1001740</v>
      </c>
      <c r="D172" s="18">
        <v>74</v>
      </c>
      <c r="E172" s="18">
        <v>1036740</v>
      </c>
      <c r="F172" s="18">
        <v>1002560</v>
      </c>
      <c r="G172" s="18">
        <v>130</v>
      </c>
      <c r="H172" s="18">
        <v>1034610</v>
      </c>
      <c r="I172" s="18">
        <v>1003490</v>
      </c>
    </row>
    <row r="173" spans="1:9" x14ac:dyDescent="0.35">
      <c r="A173" s="18">
        <v>25</v>
      </c>
      <c r="B173" s="18">
        <v>1036120</v>
      </c>
      <c r="C173" s="18">
        <v>1001730</v>
      </c>
      <c r="D173" s="18">
        <v>75</v>
      </c>
      <c r="E173" s="18">
        <v>1036740</v>
      </c>
      <c r="F173" s="18">
        <v>1002570</v>
      </c>
      <c r="G173" s="18">
        <v>131</v>
      </c>
      <c r="H173" s="18">
        <v>1034580</v>
      </c>
      <c r="I173" s="18">
        <v>1003510</v>
      </c>
    </row>
    <row r="174" spans="1:9" x14ac:dyDescent="0.35">
      <c r="A174" s="18">
        <v>26</v>
      </c>
      <c r="B174" s="18">
        <v>1036150</v>
      </c>
      <c r="C174" s="18">
        <v>1001720</v>
      </c>
      <c r="D174" s="18">
        <v>76</v>
      </c>
      <c r="E174" s="18">
        <v>1036740</v>
      </c>
      <c r="F174" s="18">
        <v>1002580</v>
      </c>
      <c r="G174" s="18">
        <v>132</v>
      </c>
      <c r="H174" s="18">
        <v>1034490</v>
      </c>
      <c r="I174" s="18">
        <v>1003470</v>
      </c>
    </row>
    <row r="175" spans="1:9" x14ac:dyDescent="0.35">
      <c r="A175" s="18">
        <v>27</v>
      </c>
      <c r="B175" s="18">
        <v>1036140</v>
      </c>
      <c r="C175" s="18">
        <v>1001740</v>
      </c>
      <c r="D175" s="18">
        <v>77</v>
      </c>
      <c r="E175" s="18">
        <v>1036720</v>
      </c>
      <c r="F175" s="18">
        <v>1002610</v>
      </c>
      <c r="G175" s="18">
        <v>133</v>
      </c>
      <c r="H175" s="18">
        <v>1034380</v>
      </c>
      <c r="I175" s="18">
        <v>1003500</v>
      </c>
    </row>
    <row r="176" spans="1:9" x14ac:dyDescent="0.35">
      <c r="A176" s="18">
        <v>28</v>
      </c>
      <c r="B176" s="18">
        <v>1036140</v>
      </c>
      <c r="C176" s="18">
        <v>1001750</v>
      </c>
      <c r="D176" s="18">
        <v>78</v>
      </c>
      <c r="E176" s="18">
        <v>1036700</v>
      </c>
      <c r="F176" s="18">
        <v>1002600</v>
      </c>
      <c r="G176" s="18">
        <v>134</v>
      </c>
      <c r="H176" s="18">
        <v>1034310</v>
      </c>
      <c r="I176" s="18">
        <v>1003510</v>
      </c>
    </row>
    <row r="177" spans="1:9" x14ac:dyDescent="0.35">
      <c r="A177" s="18">
        <v>29</v>
      </c>
      <c r="B177" s="18">
        <v>1036150</v>
      </c>
      <c r="C177" s="18">
        <v>1001780</v>
      </c>
      <c r="D177" s="18">
        <v>79</v>
      </c>
      <c r="E177" s="18">
        <v>1036690</v>
      </c>
      <c r="F177" s="18">
        <v>1002590</v>
      </c>
      <c r="G177" s="18">
        <v>135</v>
      </c>
      <c r="H177" s="18">
        <v>1034250</v>
      </c>
      <c r="I177" s="18">
        <v>1003570</v>
      </c>
    </row>
    <row r="178" spans="1:9" x14ac:dyDescent="0.35">
      <c r="A178" s="18">
        <v>30</v>
      </c>
      <c r="B178" s="18">
        <v>1036170</v>
      </c>
      <c r="C178" s="18">
        <v>1001810</v>
      </c>
      <c r="D178" s="18">
        <v>80</v>
      </c>
      <c r="E178" s="18">
        <v>1036690</v>
      </c>
      <c r="F178" s="18">
        <v>1002570</v>
      </c>
      <c r="G178" s="18">
        <v>136</v>
      </c>
      <c r="H178" s="18">
        <v>1034140</v>
      </c>
      <c r="I178" s="18">
        <v>1003540</v>
      </c>
    </row>
    <row r="179" spans="1:9" x14ac:dyDescent="0.35">
      <c r="A179" s="18">
        <v>31</v>
      </c>
      <c r="B179" s="18">
        <v>1036200</v>
      </c>
      <c r="C179" s="18">
        <v>1001820</v>
      </c>
      <c r="D179" s="18">
        <v>81</v>
      </c>
      <c r="E179" s="18">
        <v>1036680</v>
      </c>
      <c r="F179" s="18">
        <v>1002560</v>
      </c>
      <c r="G179" s="18">
        <v>137</v>
      </c>
      <c r="H179" s="18">
        <v>1034120</v>
      </c>
      <c r="I179" s="18">
        <v>1003470</v>
      </c>
    </row>
    <row r="180" spans="1:9" x14ac:dyDescent="0.35">
      <c r="A180" s="18">
        <v>32</v>
      </c>
      <c r="B180" s="18">
        <v>1036230</v>
      </c>
      <c r="C180" s="18">
        <v>1001820</v>
      </c>
      <c r="D180" s="18">
        <v>82</v>
      </c>
      <c r="E180" s="18">
        <v>1036660</v>
      </c>
      <c r="F180" s="18">
        <v>1002560</v>
      </c>
      <c r="G180" s="18">
        <v>138</v>
      </c>
      <c r="H180" s="18">
        <v>1034020</v>
      </c>
      <c r="I180" s="18">
        <v>1003410</v>
      </c>
    </row>
    <row r="181" spans="1:9" x14ac:dyDescent="0.35">
      <c r="A181" s="18">
        <v>33</v>
      </c>
      <c r="B181" s="18">
        <v>1036240</v>
      </c>
      <c r="C181" s="18">
        <v>1001840</v>
      </c>
      <c r="D181" s="18">
        <v>83</v>
      </c>
      <c r="E181" s="18">
        <v>1036710</v>
      </c>
      <c r="F181" s="18">
        <v>1002660</v>
      </c>
      <c r="G181" s="18">
        <v>139</v>
      </c>
      <c r="H181" s="18">
        <v>1033950</v>
      </c>
      <c r="I181" s="18">
        <v>1003410</v>
      </c>
    </row>
    <row r="182" spans="1:9" x14ac:dyDescent="0.35">
      <c r="A182" s="18">
        <v>34</v>
      </c>
      <c r="B182" s="18">
        <v>1036260</v>
      </c>
      <c r="C182" s="18">
        <v>1001860</v>
      </c>
      <c r="D182" s="18">
        <v>84</v>
      </c>
      <c r="E182" s="18">
        <v>1036690</v>
      </c>
      <c r="F182" s="18">
        <v>1002660</v>
      </c>
      <c r="G182" s="18">
        <v>140</v>
      </c>
      <c r="H182" s="18">
        <v>1033700</v>
      </c>
      <c r="I182" s="18">
        <v>1003430</v>
      </c>
    </row>
    <row r="183" spans="1:9" x14ac:dyDescent="0.35">
      <c r="A183" s="18">
        <v>35</v>
      </c>
      <c r="B183" s="18">
        <v>1036280</v>
      </c>
      <c r="C183" s="18">
        <v>1001870</v>
      </c>
      <c r="D183" s="18">
        <v>85</v>
      </c>
      <c r="E183" s="18">
        <v>1036690</v>
      </c>
      <c r="F183" s="18">
        <v>1002680</v>
      </c>
      <c r="G183" s="18">
        <v>141</v>
      </c>
      <c r="H183" s="18">
        <v>1033620</v>
      </c>
      <c r="I183" s="18">
        <v>1003450</v>
      </c>
    </row>
    <row r="184" spans="1:9" x14ac:dyDescent="0.35">
      <c r="A184" s="18">
        <v>36</v>
      </c>
      <c r="B184" s="18">
        <v>1036310</v>
      </c>
      <c r="C184" s="18">
        <v>1001860</v>
      </c>
      <c r="D184" s="18">
        <v>86</v>
      </c>
      <c r="E184" s="18">
        <v>1036700</v>
      </c>
      <c r="F184" s="18">
        <v>1002690</v>
      </c>
      <c r="G184" s="18">
        <v>142</v>
      </c>
      <c r="H184" s="18">
        <v>1033610</v>
      </c>
      <c r="I184" s="18">
        <v>1003400</v>
      </c>
    </row>
    <row r="185" spans="1:9" x14ac:dyDescent="0.35">
      <c r="A185" s="18">
        <v>37</v>
      </c>
      <c r="B185" s="18">
        <v>1036340</v>
      </c>
      <c r="C185" s="18">
        <v>1001870</v>
      </c>
      <c r="D185" s="18">
        <v>87</v>
      </c>
      <c r="E185" s="18">
        <v>1036700</v>
      </c>
      <c r="F185" s="18">
        <v>1002710</v>
      </c>
      <c r="G185" s="18">
        <v>143</v>
      </c>
      <c r="H185" s="18">
        <v>1033610</v>
      </c>
      <c r="I185" s="18">
        <v>1003370</v>
      </c>
    </row>
    <row r="186" spans="1:9" x14ac:dyDescent="0.35">
      <c r="A186" s="18">
        <v>38</v>
      </c>
      <c r="B186" s="18">
        <v>1036360</v>
      </c>
      <c r="C186" s="18">
        <v>1001900</v>
      </c>
      <c r="D186" s="18">
        <v>88</v>
      </c>
      <c r="E186" s="18">
        <v>1036700</v>
      </c>
      <c r="F186" s="18">
        <v>1002720</v>
      </c>
      <c r="G186" s="18">
        <v>144</v>
      </c>
      <c r="H186" s="18">
        <v>1033580</v>
      </c>
      <c r="I186" s="18">
        <v>1003370</v>
      </c>
    </row>
    <row r="187" spans="1:9" x14ac:dyDescent="0.35">
      <c r="A187" s="18">
        <v>39</v>
      </c>
      <c r="B187" s="18">
        <v>1036380</v>
      </c>
      <c r="C187" s="18">
        <v>1001920</v>
      </c>
      <c r="D187" s="18">
        <v>89</v>
      </c>
      <c r="E187" s="18">
        <v>1036710</v>
      </c>
      <c r="F187" s="18">
        <v>1002720</v>
      </c>
      <c r="G187" s="18">
        <v>145</v>
      </c>
      <c r="H187" s="18">
        <v>1033570</v>
      </c>
      <c r="I187" s="18">
        <v>1003400</v>
      </c>
    </row>
    <row r="188" spans="1:9" x14ac:dyDescent="0.35">
      <c r="A188" s="18">
        <v>40</v>
      </c>
      <c r="B188" s="18">
        <v>1036400</v>
      </c>
      <c r="C188" s="18">
        <v>1001950</v>
      </c>
      <c r="D188" s="18">
        <v>90</v>
      </c>
      <c r="E188" s="18">
        <v>1036750</v>
      </c>
      <c r="F188" s="18">
        <v>1002730</v>
      </c>
      <c r="G188" s="18">
        <v>146</v>
      </c>
      <c r="H188" s="18">
        <v>1033410</v>
      </c>
      <c r="I188" s="18">
        <v>1003390</v>
      </c>
    </row>
    <row r="189" spans="1:9" x14ac:dyDescent="0.35">
      <c r="A189" s="18">
        <v>41</v>
      </c>
      <c r="B189" s="18">
        <v>1036400</v>
      </c>
      <c r="C189" s="18">
        <v>1002000</v>
      </c>
      <c r="D189" s="18">
        <v>91</v>
      </c>
      <c r="E189" s="18">
        <v>1036730</v>
      </c>
      <c r="F189" s="18">
        <v>1002800</v>
      </c>
      <c r="G189" s="18">
        <v>147</v>
      </c>
      <c r="H189" s="18">
        <v>1033350</v>
      </c>
      <c r="I189" s="18">
        <v>1003380</v>
      </c>
    </row>
    <row r="190" spans="1:9" x14ac:dyDescent="0.35">
      <c r="A190" s="18">
        <v>42</v>
      </c>
      <c r="B190" s="18">
        <v>1036400</v>
      </c>
      <c r="C190" s="18">
        <v>1002030</v>
      </c>
      <c r="D190" s="18">
        <v>92</v>
      </c>
      <c r="E190" s="18">
        <v>1036720</v>
      </c>
      <c r="F190" s="18">
        <v>1002810</v>
      </c>
      <c r="G190" s="18">
        <v>148</v>
      </c>
      <c r="H190" s="18">
        <v>1033330</v>
      </c>
      <c r="I190" s="18">
        <v>1003330</v>
      </c>
    </row>
    <row r="191" spans="1:9" x14ac:dyDescent="0.35">
      <c r="A191" s="18">
        <v>43</v>
      </c>
      <c r="B191" s="18">
        <v>1036380</v>
      </c>
      <c r="C191" s="18">
        <v>1002040</v>
      </c>
      <c r="D191" s="18">
        <v>93</v>
      </c>
      <c r="E191" s="18">
        <v>1036710</v>
      </c>
      <c r="F191" s="18">
        <v>1002830</v>
      </c>
      <c r="G191" s="18">
        <v>149</v>
      </c>
      <c r="H191" s="18">
        <v>1033330</v>
      </c>
      <c r="I191" s="18">
        <v>1003260</v>
      </c>
    </row>
    <row r="192" spans="1:9" x14ac:dyDescent="0.35">
      <c r="A192" s="18">
        <v>44</v>
      </c>
      <c r="B192" s="18">
        <v>1036370</v>
      </c>
      <c r="C192" s="18">
        <v>1002040</v>
      </c>
      <c r="D192" s="18">
        <v>94</v>
      </c>
      <c r="E192" s="18">
        <v>1036690</v>
      </c>
      <c r="F192" s="18">
        <v>1002840</v>
      </c>
      <c r="G192" s="18">
        <v>150</v>
      </c>
      <c r="H192" s="18">
        <v>1033290</v>
      </c>
      <c r="I192" s="18">
        <v>1003210</v>
      </c>
    </row>
    <row r="193" spans="1:9" x14ac:dyDescent="0.35">
      <c r="A193" s="18">
        <v>45</v>
      </c>
      <c r="B193" s="18">
        <v>1036400</v>
      </c>
      <c r="C193" s="18">
        <v>1002240</v>
      </c>
      <c r="D193" s="18">
        <v>95</v>
      </c>
      <c r="E193" s="18">
        <v>1036670</v>
      </c>
      <c r="F193" s="18">
        <v>1002850</v>
      </c>
      <c r="G193" s="18">
        <v>151</v>
      </c>
      <c r="H193" s="18">
        <v>1033230</v>
      </c>
      <c r="I193" s="18">
        <v>1003210</v>
      </c>
    </row>
    <row r="194" spans="1:9" x14ac:dyDescent="0.35">
      <c r="A194" s="18">
        <v>46</v>
      </c>
      <c r="B194" s="18">
        <v>1036410</v>
      </c>
      <c r="C194" s="18">
        <v>1002260</v>
      </c>
      <c r="D194" s="18">
        <v>96</v>
      </c>
      <c r="E194" s="18">
        <v>1036640</v>
      </c>
      <c r="F194" s="18">
        <v>1002870</v>
      </c>
      <c r="G194" s="18">
        <v>152</v>
      </c>
      <c r="H194" s="18">
        <v>1032990</v>
      </c>
      <c r="I194" s="18">
        <v>1003290</v>
      </c>
    </row>
    <row r="195" spans="1:9" x14ac:dyDescent="0.35">
      <c r="A195" s="18">
        <v>47</v>
      </c>
      <c r="B195" s="18">
        <v>1036430</v>
      </c>
      <c r="C195" s="18">
        <v>1002270</v>
      </c>
      <c r="D195" s="18">
        <v>97</v>
      </c>
      <c r="E195" s="18">
        <v>1036610</v>
      </c>
      <c r="F195" s="18">
        <v>1002880</v>
      </c>
      <c r="G195" s="18">
        <v>153</v>
      </c>
      <c r="H195" s="18">
        <v>1033040</v>
      </c>
      <c r="I195" s="18">
        <v>1003170</v>
      </c>
    </row>
    <row r="196" spans="1:9" x14ac:dyDescent="0.35">
      <c r="A196" s="18">
        <v>48</v>
      </c>
      <c r="B196" s="18">
        <v>1036460</v>
      </c>
      <c r="C196" s="18">
        <v>1002280</v>
      </c>
      <c r="D196" s="18">
        <v>98</v>
      </c>
      <c r="E196" s="18">
        <v>1036600</v>
      </c>
      <c r="F196" s="18">
        <v>1002880</v>
      </c>
      <c r="G196" s="18">
        <v>154</v>
      </c>
      <c r="H196" s="18">
        <v>1033020</v>
      </c>
      <c r="I196" s="18">
        <v>1003160</v>
      </c>
    </row>
    <row r="197" spans="1:9" x14ac:dyDescent="0.35">
      <c r="A197" s="18">
        <v>49</v>
      </c>
      <c r="B197" s="18">
        <v>1036480</v>
      </c>
      <c r="C197" s="18">
        <v>1002260</v>
      </c>
      <c r="D197" s="18">
        <v>99</v>
      </c>
      <c r="E197" s="18">
        <v>1036570</v>
      </c>
      <c r="F197" s="18">
        <v>1002860</v>
      </c>
      <c r="G197" s="18">
        <v>155</v>
      </c>
      <c r="H197" s="18">
        <v>1032980</v>
      </c>
      <c r="I197" s="18">
        <v>1003220</v>
      </c>
    </row>
    <row r="198" spans="1:9" x14ac:dyDescent="0.35">
      <c r="A198" s="18">
        <v>50</v>
      </c>
      <c r="B198" s="18">
        <v>1036520</v>
      </c>
      <c r="C198" s="18">
        <v>1002250</v>
      </c>
      <c r="D198" s="18">
        <v>100</v>
      </c>
      <c r="E198" s="18">
        <v>1036560</v>
      </c>
      <c r="F198" s="18">
        <v>1002840</v>
      </c>
      <c r="G198" s="18">
        <v>156</v>
      </c>
      <c r="H198" s="18">
        <v>1032930</v>
      </c>
      <c r="I198" s="18">
        <v>1003240</v>
      </c>
    </row>
    <row r="199" spans="1:9" x14ac:dyDescent="0.35">
      <c r="A199" s="18">
        <v>51</v>
      </c>
      <c r="B199" s="18">
        <v>1036540</v>
      </c>
      <c r="C199" s="18">
        <v>1002240</v>
      </c>
      <c r="D199" s="18">
        <v>101</v>
      </c>
      <c r="E199" s="18">
        <v>1036520</v>
      </c>
      <c r="F199" s="18">
        <v>1002840</v>
      </c>
      <c r="G199" s="18">
        <v>157</v>
      </c>
      <c r="H199" s="18">
        <v>1032890</v>
      </c>
      <c r="I199" s="18">
        <v>1003150</v>
      </c>
    </row>
    <row r="200" spans="1:9" x14ac:dyDescent="0.35">
      <c r="A200" s="18">
        <v>52</v>
      </c>
      <c r="B200" s="18">
        <v>1036570</v>
      </c>
      <c r="C200" s="18">
        <v>1002220</v>
      </c>
      <c r="D200" s="18">
        <v>102</v>
      </c>
      <c r="E200" s="18">
        <v>1036500</v>
      </c>
      <c r="F200" s="18">
        <v>1002870</v>
      </c>
      <c r="G200" s="18">
        <v>158</v>
      </c>
      <c r="H200" s="18">
        <v>1032860</v>
      </c>
      <c r="I200" s="18">
        <v>1003090</v>
      </c>
    </row>
    <row r="201" spans="1:9" x14ac:dyDescent="0.35">
      <c r="A201" s="18">
        <v>53</v>
      </c>
      <c r="B201" s="18">
        <v>1036580</v>
      </c>
      <c r="C201" s="18">
        <v>1002230</v>
      </c>
      <c r="D201" s="18">
        <v>103</v>
      </c>
      <c r="E201" s="18">
        <v>1036530</v>
      </c>
      <c r="F201" s="18">
        <v>1002890</v>
      </c>
      <c r="G201" s="18">
        <v>159</v>
      </c>
      <c r="H201" s="18">
        <v>1032780</v>
      </c>
      <c r="I201" s="18">
        <v>1003120</v>
      </c>
    </row>
    <row r="203" spans="1:9" x14ac:dyDescent="0.35">
      <c r="A203" t="s">
        <v>284</v>
      </c>
    </row>
    <row r="205" spans="1:9" x14ac:dyDescent="0.35">
      <c r="A205" s="477" t="s">
        <v>285</v>
      </c>
      <c r="B205" s="477"/>
      <c r="C205" s="477"/>
      <c r="D205" s="477"/>
      <c r="E205" s="477"/>
      <c r="F205" s="477"/>
      <c r="G205" s="477"/>
      <c r="H205" s="477"/>
      <c r="I205" s="477"/>
    </row>
    <row r="206" spans="1:9" x14ac:dyDescent="0.35">
      <c r="A206" s="14" t="s">
        <v>214</v>
      </c>
      <c r="B206" s="14" t="s">
        <v>215</v>
      </c>
      <c r="C206" s="14" t="s">
        <v>216</v>
      </c>
      <c r="D206" s="14" t="s">
        <v>214</v>
      </c>
      <c r="E206" s="14" t="s">
        <v>215</v>
      </c>
      <c r="F206" s="14" t="s">
        <v>216</v>
      </c>
      <c r="G206" s="14" t="s">
        <v>214</v>
      </c>
      <c r="H206" s="14" t="s">
        <v>215</v>
      </c>
      <c r="I206" s="14" t="s">
        <v>216</v>
      </c>
    </row>
    <row r="207" spans="1:9" x14ac:dyDescent="0.35">
      <c r="A207" s="18">
        <v>1</v>
      </c>
      <c r="B207" s="18">
        <v>1041730</v>
      </c>
      <c r="C207" s="18">
        <v>1008900</v>
      </c>
      <c r="D207" s="18">
        <v>29</v>
      </c>
      <c r="E207" s="18">
        <v>1038810</v>
      </c>
      <c r="F207" s="18">
        <v>1008340</v>
      </c>
      <c r="G207" s="18">
        <v>57</v>
      </c>
      <c r="H207" s="18">
        <v>1036330</v>
      </c>
      <c r="I207" s="18">
        <v>1007390</v>
      </c>
    </row>
    <row r="208" spans="1:9" x14ac:dyDescent="0.35">
      <c r="A208" s="18">
        <v>2</v>
      </c>
      <c r="B208" s="18">
        <v>1041590</v>
      </c>
      <c r="C208" s="18">
        <v>1008740</v>
      </c>
      <c r="D208" s="18">
        <v>30</v>
      </c>
      <c r="E208" s="18">
        <v>1038700</v>
      </c>
      <c r="F208" s="18">
        <v>1008380</v>
      </c>
      <c r="G208" s="18">
        <v>58</v>
      </c>
      <c r="H208" s="18">
        <v>1036090</v>
      </c>
      <c r="I208" s="18">
        <v>1007380</v>
      </c>
    </row>
    <row r="209" spans="1:9" x14ac:dyDescent="0.35">
      <c r="A209" s="18">
        <v>3</v>
      </c>
      <c r="B209" s="18">
        <v>1041470</v>
      </c>
      <c r="C209" s="18">
        <v>1008880</v>
      </c>
      <c r="D209" s="18">
        <v>31</v>
      </c>
      <c r="E209" s="18">
        <v>1038710</v>
      </c>
      <c r="F209" s="18">
        <v>1008240</v>
      </c>
      <c r="G209" s="18">
        <v>59</v>
      </c>
      <c r="H209" s="18">
        <v>1035950</v>
      </c>
      <c r="I209" s="18">
        <v>1007860</v>
      </c>
    </row>
    <row r="210" spans="1:9" x14ac:dyDescent="0.35">
      <c r="A210" s="18">
        <v>4</v>
      </c>
      <c r="B210" s="18">
        <v>1041500</v>
      </c>
      <c r="C210" s="18">
        <v>1009080</v>
      </c>
      <c r="D210" s="18">
        <v>32</v>
      </c>
      <c r="E210" s="18">
        <v>1038640</v>
      </c>
      <c r="F210" s="18">
        <v>1008120</v>
      </c>
      <c r="G210" s="18">
        <v>60</v>
      </c>
      <c r="H210" s="18">
        <v>1035690</v>
      </c>
      <c r="I210" s="18">
        <v>1007870</v>
      </c>
    </row>
    <row r="211" spans="1:9" x14ac:dyDescent="0.35">
      <c r="A211" s="18">
        <v>5</v>
      </c>
      <c r="B211" s="18">
        <v>1041260</v>
      </c>
      <c r="C211" s="18">
        <v>1009050</v>
      </c>
      <c r="D211" s="18">
        <v>33</v>
      </c>
      <c r="E211" s="18">
        <v>1038710</v>
      </c>
      <c r="F211" s="18">
        <v>1008060</v>
      </c>
      <c r="G211" s="18">
        <v>61</v>
      </c>
      <c r="H211" s="18">
        <v>1035100</v>
      </c>
      <c r="I211" s="18">
        <v>1007930</v>
      </c>
    </row>
    <row r="212" spans="1:9" x14ac:dyDescent="0.35">
      <c r="A212" s="18">
        <v>6</v>
      </c>
      <c r="B212" s="18">
        <v>1041150</v>
      </c>
      <c r="C212" s="18">
        <v>1008760</v>
      </c>
      <c r="D212" s="18">
        <v>34</v>
      </c>
      <c r="E212" s="18">
        <v>1038580</v>
      </c>
      <c r="F212" s="18">
        <v>1008080</v>
      </c>
      <c r="G212" s="18">
        <v>62</v>
      </c>
      <c r="H212" s="18">
        <v>1035080</v>
      </c>
      <c r="I212" s="18">
        <v>1007480</v>
      </c>
    </row>
    <row r="213" spans="1:9" x14ac:dyDescent="0.35">
      <c r="A213" s="18">
        <v>7</v>
      </c>
      <c r="B213" s="18">
        <v>1041020</v>
      </c>
      <c r="C213" s="18">
        <v>1008750</v>
      </c>
      <c r="D213" s="18">
        <v>35</v>
      </c>
      <c r="E213" s="18">
        <v>1038450</v>
      </c>
      <c r="F213" s="18">
        <v>1008100</v>
      </c>
      <c r="G213" s="18">
        <v>63</v>
      </c>
      <c r="H213" s="18">
        <v>1034870</v>
      </c>
      <c r="I213" s="18">
        <v>1007800</v>
      </c>
    </row>
    <row r="214" spans="1:9" x14ac:dyDescent="0.35">
      <c r="A214" s="18">
        <v>8</v>
      </c>
      <c r="B214" s="18">
        <v>1040790</v>
      </c>
      <c r="C214" s="18">
        <v>1008770</v>
      </c>
      <c r="D214" s="18">
        <v>36</v>
      </c>
      <c r="E214" s="18">
        <v>1038490</v>
      </c>
      <c r="F214" s="18">
        <v>1008040</v>
      </c>
      <c r="G214" s="18">
        <v>64</v>
      </c>
      <c r="H214" s="18">
        <v>1034790</v>
      </c>
      <c r="I214" s="18">
        <v>1007580</v>
      </c>
    </row>
    <row r="215" spans="1:9" x14ac:dyDescent="0.35">
      <c r="A215" s="18">
        <v>9</v>
      </c>
      <c r="B215" s="18">
        <v>1040730</v>
      </c>
      <c r="C215" s="18">
        <v>1008960</v>
      </c>
      <c r="D215" s="18">
        <v>37</v>
      </c>
      <c r="E215" s="18">
        <v>1038540</v>
      </c>
      <c r="F215" s="18">
        <v>1008290</v>
      </c>
      <c r="G215" s="18">
        <v>65</v>
      </c>
      <c r="H215" s="18">
        <v>1034740</v>
      </c>
      <c r="I215" s="18">
        <v>1007850</v>
      </c>
    </row>
    <row r="216" spans="1:9" x14ac:dyDescent="0.35">
      <c r="A216" s="18">
        <v>10</v>
      </c>
      <c r="B216" s="18">
        <v>1040670</v>
      </c>
      <c r="C216" s="18">
        <v>1008650</v>
      </c>
      <c r="D216" s="18">
        <v>38</v>
      </c>
      <c r="E216" s="18">
        <v>1038450</v>
      </c>
      <c r="F216" s="18">
        <v>1008290</v>
      </c>
      <c r="G216" s="18">
        <v>66</v>
      </c>
      <c r="H216" s="18">
        <v>1034420</v>
      </c>
      <c r="I216" s="18">
        <v>1007950</v>
      </c>
    </row>
    <row r="217" spans="1:9" x14ac:dyDescent="0.35">
      <c r="A217" s="18">
        <v>11</v>
      </c>
      <c r="B217" s="18">
        <v>1040500</v>
      </c>
      <c r="C217" s="18">
        <v>1008770</v>
      </c>
      <c r="D217" s="18">
        <v>39</v>
      </c>
      <c r="E217" s="18">
        <v>1038290</v>
      </c>
      <c r="F217" s="18">
        <v>1008140</v>
      </c>
      <c r="G217" s="18">
        <v>67</v>
      </c>
      <c r="H217" s="18">
        <v>1034420</v>
      </c>
      <c r="I217" s="18">
        <v>1008230</v>
      </c>
    </row>
    <row r="218" spans="1:9" x14ac:dyDescent="0.35">
      <c r="A218" s="18">
        <v>12</v>
      </c>
      <c r="B218" s="18">
        <v>1040340</v>
      </c>
      <c r="C218" s="18">
        <v>1008650</v>
      </c>
      <c r="D218" s="18">
        <v>40</v>
      </c>
      <c r="E218" s="18">
        <v>1038470</v>
      </c>
      <c r="F218" s="18">
        <v>1007900</v>
      </c>
      <c r="G218" s="18">
        <v>68</v>
      </c>
      <c r="H218" s="18">
        <v>1033890</v>
      </c>
      <c r="I218" s="18">
        <v>1007900</v>
      </c>
    </row>
    <row r="219" spans="1:9" x14ac:dyDescent="0.35">
      <c r="A219" s="18">
        <v>13</v>
      </c>
      <c r="B219" s="18">
        <v>1040600</v>
      </c>
      <c r="C219" s="18">
        <v>1009130</v>
      </c>
      <c r="D219" s="18">
        <v>41</v>
      </c>
      <c r="E219" s="18">
        <v>1038360</v>
      </c>
      <c r="F219" s="18">
        <v>1007770</v>
      </c>
      <c r="G219" s="18">
        <v>69</v>
      </c>
      <c r="H219" s="18">
        <v>1033900</v>
      </c>
      <c r="I219" s="18">
        <v>1007470</v>
      </c>
    </row>
    <row r="220" spans="1:9" x14ac:dyDescent="0.35">
      <c r="A220" s="18">
        <v>14</v>
      </c>
      <c r="B220" s="18">
        <v>1040250</v>
      </c>
      <c r="C220" s="18">
        <v>1008950</v>
      </c>
      <c r="D220" s="18">
        <v>42</v>
      </c>
      <c r="E220" s="18">
        <v>1038460</v>
      </c>
      <c r="F220" s="18">
        <v>1007810</v>
      </c>
      <c r="G220" s="18">
        <v>70</v>
      </c>
      <c r="H220" s="18">
        <v>1033820</v>
      </c>
      <c r="I220" s="18">
        <v>1007580</v>
      </c>
    </row>
    <row r="221" spans="1:9" x14ac:dyDescent="0.35">
      <c r="A221" s="18">
        <v>15</v>
      </c>
      <c r="B221" s="18">
        <v>1040120</v>
      </c>
      <c r="C221" s="18">
        <v>1008690</v>
      </c>
      <c r="D221" s="18">
        <v>43</v>
      </c>
      <c r="E221" s="18">
        <v>1038130</v>
      </c>
      <c r="F221" s="18">
        <v>1008090</v>
      </c>
      <c r="G221" s="18">
        <v>71</v>
      </c>
      <c r="H221" s="18">
        <v>1033530</v>
      </c>
      <c r="I221" s="18">
        <v>1007440</v>
      </c>
    </row>
    <row r="222" spans="1:9" x14ac:dyDescent="0.35">
      <c r="A222" s="18">
        <v>16</v>
      </c>
      <c r="B222" s="18">
        <v>1039880</v>
      </c>
      <c r="C222" s="18">
        <v>1008620</v>
      </c>
      <c r="D222" s="18">
        <v>44</v>
      </c>
      <c r="E222" s="18">
        <v>1037920</v>
      </c>
      <c r="F222" s="18">
        <v>1007900</v>
      </c>
      <c r="G222" s="18">
        <v>72</v>
      </c>
      <c r="H222" s="18">
        <v>1033340</v>
      </c>
      <c r="I222" s="18">
        <v>1007310</v>
      </c>
    </row>
    <row r="223" spans="1:9" x14ac:dyDescent="0.35">
      <c r="A223" s="18">
        <v>17</v>
      </c>
      <c r="B223" s="18">
        <v>1040030</v>
      </c>
      <c r="C223" s="18">
        <v>1008480</v>
      </c>
      <c r="D223" s="18">
        <v>45</v>
      </c>
      <c r="E223" s="18">
        <v>1038160</v>
      </c>
      <c r="F223" s="18">
        <v>1007880</v>
      </c>
      <c r="G223" s="18">
        <v>73</v>
      </c>
      <c r="H223" s="18">
        <v>1033460</v>
      </c>
      <c r="I223" s="18">
        <v>1007100</v>
      </c>
    </row>
    <row r="224" spans="1:9" x14ac:dyDescent="0.35">
      <c r="A224" s="18">
        <v>18</v>
      </c>
      <c r="B224" s="18">
        <v>1039730</v>
      </c>
      <c r="C224" s="18">
        <v>1008480</v>
      </c>
      <c r="D224" s="18">
        <v>46</v>
      </c>
      <c r="E224" s="18">
        <v>1038290</v>
      </c>
      <c r="F224" s="18">
        <v>1007730</v>
      </c>
      <c r="G224" s="18">
        <v>74</v>
      </c>
      <c r="H224" s="18">
        <v>1033210</v>
      </c>
      <c r="I224" s="18">
        <v>1007170</v>
      </c>
    </row>
    <row r="225" spans="1:9" x14ac:dyDescent="0.35">
      <c r="A225" s="18">
        <v>19</v>
      </c>
      <c r="B225" s="18">
        <v>1039620</v>
      </c>
      <c r="C225" s="18">
        <v>1008430</v>
      </c>
      <c r="D225" s="18">
        <v>47</v>
      </c>
      <c r="E225" s="18">
        <v>1038060</v>
      </c>
      <c r="F225" s="18">
        <v>1007640</v>
      </c>
      <c r="G225" s="18">
        <v>75</v>
      </c>
      <c r="H225" s="18">
        <v>1033050</v>
      </c>
      <c r="I225" s="18">
        <v>1006720</v>
      </c>
    </row>
    <row r="226" spans="1:9" x14ac:dyDescent="0.35">
      <c r="A226" s="18">
        <v>20</v>
      </c>
      <c r="B226" s="18">
        <v>1039660</v>
      </c>
      <c r="C226" s="18">
        <v>1008260</v>
      </c>
      <c r="D226" s="18">
        <v>48</v>
      </c>
      <c r="E226" s="18">
        <v>1037790</v>
      </c>
      <c r="F226" s="18">
        <v>1007800</v>
      </c>
      <c r="G226" s="18">
        <v>76</v>
      </c>
      <c r="H226" s="18">
        <v>1032650</v>
      </c>
      <c r="I226" s="18">
        <v>1006650</v>
      </c>
    </row>
    <row r="227" spans="1:9" x14ac:dyDescent="0.35">
      <c r="A227" s="18">
        <v>21</v>
      </c>
      <c r="B227" s="18">
        <v>1039540</v>
      </c>
      <c r="C227" s="18">
        <v>1008220</v>
      </c>
      <c r="D227" s="18">
        <v>49</v>
      </c>
      <c r="E227" s="18">
        <v>1037430</v>
      </c>
      <c r="F227" s="18">
        <v>1007870</v>
      </c>
      <c r="G227" s="18">
        <v>77</v>
      </c>
      <c r="H227" s="18">
        <v>1032220</v>
      </c>
      <c r="I227" s="18">
        <v>1006720</v>
      </c>
    </row>
    <row r="228" spans="1:9" x14ac:dyDescent="0.35">
      <c r="A228" s="18">
        <v>22</v>
      </c>
      <c r="B228" s="18">
        <v>1039460</v>
      </c>
      <c r="C228" s="18">
        <v>1008160</v>
      </c>
      <c r="D228" s="18">
        <v>50</v>
      </c>
      <c r="E228" s="18">
        <v>1037250</v>
      </c>
      <c r="F228" s="18">
        <v>1007870</v>
      </c>
      <c r="G228" s="18">
        <v>78</v>
      </c>
      <c r="H228" s="18">
        <v>1032260</v>
      </c>
      <c r="I228" s="18">
        <v>1006520</v>
      </c>
    </row>
    <row r="229" spans="1:9" x14ac:dyDescent="0.35">
      <c r="A229" s="18">
        <v>23</v>
      </c>
      <c r="B229" s="18">
        <v>1039540</v>
      </c>
      <c r="C229" s="18">
        <v>1008140</v>
      </c>
      <c r="D229" s="18">
        <v>51</v>
      </c>
      <c r="E229" s="18">
        <v>1037150</v>
      </c>
      <c r="F229" s="18">
        <v>1007680</v>
      </c>
      <c r="G229" s="18">
        <v>79</v>
      </c>
      <c r="H229" s="18">
        <v>1032090</v>
      </c>
      <c r="I229" s="18">
        <v>1006460</v>
      </c>
    </row>
    <row r="230" spans="1:9" x14ac:dyDescent="0.35">
      <c r="A230" s="18">
        <v>24</v>
      </c>
      <c r="B230" s="18">
        <v>1039400</v>
      </c>
      <c r="C230" s="18">
        <v>1008170</v>
      </c>
      <c r="D230" s="18">
        <v>52</v>
      </c>
      <c r="E230" s="18">
        <v>1037270</v>
      </c>
      <c r="F230" s="18">
        <v>1007750</v>
      </c>
      <c r="G230" s="18">
        <v>80</v>
      </c>
      <c r="H230" s="18">
        <v>1031930</v>
      </c>
      <c r="I230" s="18">
        <v>1006310</v>
      </c>
    </row>
    <row r="231" spans="1:9" x14ac:dyDescent="0.35">
      <c r="A231" s="18">
        <v>25</v>
      </c>
      <c r="B231" s="18">
        <v>1039420</v>
      </c>
      <c r="C231" s="18">
        <v>1008320</v>
      </c>
      <c r="D231" s="18">
        <v>53</v>
      </c>
      <c r="E231" s="18">
        <v>1037030</v>
      </c>
      <c r="F231" s="18">
        <v>1008120</v>
      </c>
      <c r="G231" s="18">
        <v>81</v>
      </c>
      <c r="H231" s="18">
        <v>1031780</v>
      </c>
      <c r="I231" s="18">
        <v>1005880</v>
      </c>
    </row>
    <row r="232" spans="1:9" x14ac:dyDescent="0.35">
      <c r="A232" s="18">
        <v>26</v>
      </c>
      <c r="B232" s="18">
        <v>1039080</v>
      </c>
      <c r="C232" s="18">
        <v>1008360</v>
      </c>
      <c r="D232" s="18">
        <v>54</v>
      </c>
      <c r="E232" s="18">
        <v>1036940</v>
      </c>
      <c r="F232" s="18">
        <v>1008120</v>
      </c>
      <c r="G232" s="18">
        <v>82</v>
      </c>
      <c r="H232" s="18">
        <v>1031660</v>
      </c>
      <c r="I232" s="18">
        <v>1005780</v>
      </c>
    </row>
    <row r="233" spans="1:9" x14ac:dyDescent="0.35">
      <c r="A233" s="18">
        <v>27</v>
      </c>
      <c r="B233" s="18">
        <v>1038970</v>
      </c>
      <c r="C233" s="18">
        <v>1008380</v>
      </c>
      <c r="D233" s="18">
        <v>55</v>
      </c>
      <c r="E233" s="18">
        <v>1036750</v>
      </c>
      <c r="F233" s="18">
        <v>1007740</v>
      </c>
      <c r="G233" s="490"/>
      <c r="H233" s="490"/>
      <c r="I233" s="490"/>
    </row>
    <row r="234" spans="1:9" x14ac:dyDescent="0.35">
      <c r="A234" s="18">
        <v>28</v>
      </c>
      <c r="B234" s="18">
        <v>1039010</v>
      </c>
      <c r="C234" s="18">
        <v>1008270</v>
      </c>
      <c r="D234" s="18">
        <v>56</v>
      </c>
      <c r="E234" s="18">
        <v>1036580</v>
      </c>
      <c r="F234" s="18">
        <v>1007420</v>
      </c>
      <c r="G234" s="490"/>
      <c r="H234" s="490"/>
      <c r="I234" s="490"/>
    </row>
  </sheetData>
  <mergeCells count="8">
    <mergeCell ref="A205:I205"/>
    <mergeCell ref="G233:I234"/>
    <mergeCell ref="A5:I5"/>
    <mergeCell ref="A95:I95"/>
    <mergeCell ref="G111:I111"/>
    <mergeCell ref="A113:I113"/>
    <mergeCell ref="A133:I133"/>
    <mergeCell ref="A147:I14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2AD3E-596B-426A-96A6-0307E43E10A3}">
  <sheetPr>
    <tabColor theme="8" tint="0.39997558519241921"/>
  </sheetPr>
  <dimension ref="A1:B16"/>
  <sheetViews>
    <sheetView workbookViewId="0">
      <selection activeCell="E17" sqref="E17"/>
    </sheetView>
  </sheetViews>
  <sheetFormatPr baseColWidth="10" defaultRowHeight="14.5" x14ac:dyDescent="0.35"/>
  <cols>
    <col min="2" max="2" width="69.81640625" customWidth="1"/>
  </cols>
  <sheetData>
    <row r="1" spans="1:2" x14ac:dyDescent="0.35">
      <c r="A1" t="s">
        <v>287</v>
      </c>
    </row>
    <row r="3" spans="1:2" x14ac:dyDescent="0.35">
      <c r="A3" s="499" t="s">
        <v>288</v>
      </c>
      <c r="B3" s="499"/>
    </row>
    <row r="4" spans="1:2" ht="28" x14ac:dyDescent="0.35">
      <c r="A4" s="28">
        <v>1</v>
      </c>
      <c r="B4" s="29" t="s">
        <v>289</v>
      </c>
    </row>
    <row r="5" spans="1:2" x14ac:dyDescent="0.35">
      <c r="A5" s="28" t="s">
        <v>290</v>
      </c>
      <c r="B5" s="29" t="s">
        <v>291</v>
      </c>
    </row>
    <row r="6" spans="1:2" x14ac:dyDescent="0.35">
      <c r="A6" s="28" t="s">
        <v>292</v>
      </c>
      <c r="B6" s="29" t="s">
        <v>293</v>
      </c>
    </row>
    <row r="7" spans="1:2" x14ac:dyDescent="0.35">
      <c r="A7" s="28" t="s">
        <v>294</v>
      </c>
      <c r="B7" s="29" t="s">
        <v>295</v>
      </c>
    </row>
    <row r="8" spans="1:2" x14ac:dyDescent="0.35">
      <c r="A8" s="28" t="s">
        <v>296</v>
      </c>
      <c r="B8" s="29" t="s">
        <v>297</v>
      </c>
    </row>
    <row r="9" spans="1:2" x14ac:dyDescent="0.35">
      <c r="A9" s="30" t="s">
        <v>298</v>
      </c>
      <c r="B9" s="31" t="s">
        <v>299</v>
      </c>
    </row>
    <row r="10" spans="1:2" x14ac:dyDescent="0.35">
      <c r="A10" s="30" t="s">
        <v>300</v>
      </c>
      <c r="B10" s="31" t="s">
        <v>301</v>
      </c>
    </row>
    <row r="11" spans="1:2" x14ac:dyDescent="0.35">
      <c r="A11" s="30" t="s">
        <v>302</v>
      </c>
      <c r="B11" s="31" t="s">
        <v>303</v>
      </c>
    </row>
    <row r="12" spans="1:2" x14ac:dyDescent="0.35">
      <c r="A12" s="30" t="s">
        <v>304</v>
      </c>
      <c r="B12" s="31" t="s">
        <v>305</v>
      </c>
    </row>
    <row r="13" spans="1:2" ht="28" x14ac:dyDescent="0.35">
      <c r="A13" s="30">
        <v>2</v>
      </c>
      <c r="B13" s="31" t="s">
        <v>306</v>
      </c>
    </row>
    <row r="14" spans="1:2" x14ac:dyDescent="0.35">
      <c r="A14" s="30">
        <v>3</v>
      </c>
      <c r="B14" s="31" t="s">
        <v>307</v>
      </c>
    </row>
    <row r="15" spans="1:2" x14ac:dyDescent="0.35">
      <c r="A15" s="30">
        <v>4</v>
      </c>
      <c r="B15" s="31" t="s">
        <v>308</v>
      </c>
    </row>
    <row r="16" spans="1:2" x14ac:dyDescent="0.35">
      <c r="A16" s="30">
        <v>5</v>
      </c>
      <c r="B16" s="31" t="s">
        <v>309</v>
      </c>
    </row>
  </sheetData>
  <mergeCells count="1">
    <mergeCell ref="A3:B3"/>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011A-657C-405A-9B23-0E0F19ED3337}">
  <sheetPr>
    <tabColor theme="8" tint="0.39997558519241921"/>
  </sheetPr>
  <dimension ref="A1:B12"/>
  <sheetViews>
    <sheetView workbookViewId="0"/>
  </sheetViews>
  <sheetFormatPr baseColWidth="10" defaultRowHeight="14.5" x14ac:dyDescent="0.35"/>
  <cols>
    <col min="2" max="2" width="70.81640625" customWidth="1"/>
  </cols>
  <sheetData>
    <row r="1" spans="1:2" x14ac:dyDescent="0.35">
      <c r="A1" t="s">
        <v>311</v>
      </c>
    </row>
    <row r="3" spans="1:2" x14ac:dyDescent="0.35">
      <c r="A3" s="500" t="s">
        <v>312</v>
      </c>
      <c r="B3" s="500"/>
    </row>
    <row r="4" spans="1:2" x14ac:dyDescent="0.35">
      <c r="A4" s="500" t="s">
        <v>313</v>
      </c>
      <c r="B4" s="500"/>
    </row>
    <row r="5" spans="1:2" ht="28" x14ac:dyDescent="0.35">
      <c r="A5" s="30" t="s">
        <v>46</v>
      </c>
      <c r="B5" s="31" t="s">
        <v>314</v>
      </c>
    </row>
    <row r="6" spans="1:2" x14ac:dyDescent="0.35">
      <c r="A6" s="30" t="s">
        <v>49</v>
      </c>
      <c r="B6" s="31" t="s">
        <v>315</v>
      </c>
    </row>
    <row r="7" spans="1:2" x14ac:dyDescent="0.35">
      <c r="A7" s="30" t="s">
        <v>316</v>
      </c>
      <c r="B7" s="31" t="s">
        <v>317</v>
      </c>
    </row>
    <row r="8" spans="1:2" x14ac:dyDescent="0.35">
      <c r="A8" s="30" t="s">
        <v>55</v>
      </c>
      <c r="B8" s="31" t="s">
        <v>318</v>
      </c>
    </row>
    <row r="9" spans="1:2" x14ac:dyDescent="0.35">
      <c r="A9" s="30" t="s">
        <v>57</v>
      </c>
      <c r="B9" s="31" t="s">
        <v>319</v>
      </c>
    </row>
    <row r="10" spans="1:2" x14ac:dyDescent="0.35">
      <c r="A10" s="500" t="s">
        <v>320</v>
      </c>
      <c r="B10" s="500"/>
    </row>
    <row r="11" spans="1:2" x14ac:dyDescent="0.35">
      <c r="A11" s="33" t="s">
        <v>59</v>
      </c>
      <c r="B11" s="31" t="s">
        <v>321</v>
      </c>
    </row>
    <row r="12" spans="1:2" x14ac:dyDescent="0.35">
      <c r="A12" s="33" t="s">
        <v>61</v>
      </c>
      <c r="B12" s="31" t="s">
        <v>322</v>
      </c>
    </row>
  </sheetData>
  <mergeCells count="3">
    <mergeCell ref="A3:B3"/>
    <mergeCell ref="A4:B4"/>
    <mergeCell ref="A10:B10"/>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7DD3-5443-4168-8F12-A701B793BEE7}">
  <sheetPr>
    <tabColor theme="8" tint="0.39997558519241921"/>
  </sheetPr>
  <dimension ref="A1:B9"/>
  <sheetViews>
    <sheetView workbookViewId="0">
      <selection activeCell="E17" sqref="E17"/>
    </sheetView>
  </sheetViews>
  <sheetFormatPr baseColWidth="10" defaultRowHeight="14.5" x14ac:dyDescent="0.35"/>
  <cols>
    <col min="2" max="2" width="69.1796875" customWidth="1"/>
  </cols>
  <sheetData>
    <row r="1" spans="1:2" x14ac:dyDescent="0.35">
      <c r="A1" t="s">
        <v>324</v>
      </c>
    </row>
    <row r="3" spans="1:2" x14ac:dyDescent="0.35">
      <c r="A3" s="501" t="s">
        <v>325</v>
      </c>
      <c r="B3" s="501"/>
    </row>
    <row r="4" spans="1:2" ht="34.5" x14ac:dyDescent="0.35">
      <c r="A4" s="35" t="s">
        <v>326</v>
      </c>
      <c r="B4" s="35" t="s">
        <v>327</v>
      </c>
    </row>
    <row r="5" spans="1:2" x14ac:dyDescent="0.35">
      <c r="A5" s="36" t="s">
        <v>328</v>
      </c>
      <c r="B5" s="36" t="s">
        <v>329</v>
      </c>
    </row>
    <row r="6" spans="1:2" x14ac:dyDescent="0.35">
      <c r="A6" s="36" t="s">
        <v>330</v>
      </c>
      <c r="B6" s="36" t="s">
        <v>331</v>
      </c>
    </row>
    <row r="7" spans="1:2" x14ac:dyDescent="0.35">
      <c r="A7" s="36" t="s">
        <v>332</v>
      </c>
      <c r="B7" s="36" t="s">
        <v>333</v>
      </c>
    </row>
    <row r="8" spans="1:2" ht="23" x14ac:dyDescent="0.35">
      <c r="A8" s="36" t="s">
        <v>334</v>
      </c>
      <c r="B8" s="36" t="s">
        <v>335</v>
      </c>
    </row>
    <row r="9" spans="1:2" ht="23" x14ac:dyDescent="0.35">
      <c r="A9" s="36" t="s">
        <v>336</v>
      </c>
      <c r="B9" s="36" t="s">
        <v>337</v>
      </c>
    </row>
  </sheetData>
  <mergeCells count="1">
    <mergeCell ref="A3:B3"/>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E88E0-A6B0-41C6-9BFF-9AB2C6D62DBF}">
  <sheetPr>
    <tabColor theme="8" tint="0.39997558519241921"/>
  </sheetPr>
  <dimension ref="A1:B6"/>
  <sheetViews>
    <sheetView workbookViewId="0">
      <selection activeCell="E17" sqref="E17"/>
    </sheetView>
  </sheetViews>
  <sheetFormatPr baseColWidth="10" defaultRowHeight="14.5" x14ac:dyDescent="0.35"/>
  <cols>
    <col min="2" max="2" width="74.81640625" customWidth="1"/>
  </cols>
  <sheetData>
    <row r="1" spans="1:2" x14ac:dyDescent="0.35">
      <c r="A1" t="s">
        <v>339</v>
      </c>
    </row>
    <row r="3" spans="1:2" ht="27.75" customHeight="1" x14ac:dyDescent="0.35">
      <c r="A3" s="500" t="s">
        <v>340</v>
      </c>
      <c r="B3" s="500"/>
    </row>
    <row r="4" spans="1:2" x14ac:dyDescent="0.35">
      <c r="A4" s="28" t="s">
        <v>46</v>
      </c>
      <c r="B4" s="37" t="s">
        <v>341</v>
      </c>
    </row>
    <row r="5" spans="1:2" x14ac:dyDescent="0.35">
      <c r="A5" s="28" t="s">
        <v>49</v>
      </c>
      <c r="B5" s="37" t="s">
        <v>342</v>
      </c>
    </row>
    <row r="6" spans="1:2" x14ac:dyDescent="0.35">
      <c r="A6" s="28" t="s">
        <v>55</v>
      </c>
      <c r="B6" s="37" t="s">
        <v>343</v>
      </c>
    </row>
  </sheetData>
  <mergeCells count="1">
    <mergeCell ref="A3:B3"/>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A91C0-1E14-4F17-9A56-297C47C150A3}">
  <sheetPr>
    <tabColor theme="8" tint="0.39997558519241921"/>
  </sheetPr>
  <dimension ref="A1:C14"/>
  <sheetViews>
    <sheetView workbookViewId="0">
      <selection activeCell="C20" sqref="C20"/>
    </sheetView>
  </sheetViews>
  <sheetFormatPr baseColWidth="10" defaultRowHeight="14.5" x14ac:dyDescent="0.35"/>
  <cols>
    <col min="1" max="1" width="21.6328125" customWidth="1"/>
    <col min="3" max="3" width="52.81640625" customWidth="1"/>
  </cols>
  <sheetData>
    <row r="1" spans="1:3" x14ac:dyDescent="0.35">
      <c r="A1" t="s">
        <v>345</v>
      </c>
    </row>
    <row r="3" spans="1:3" x14ac:dyDescent="0.35">
      <c r="A3" s="27" t="s">
        <v>346</v>
      </c>
      <c r="B3" s="27" t="s">
        <v>347</v>
      </c>
      <c r="C3" s="27" t="s">
        <v>348</v>
      </c>
    </row>
    <row r="4" spans="1:3" ht="28" x14ac:dyDescent="0.35">
      <c r="A4" s="502" t="s">
        <v>349</v>
      </c>
      <c r="B4" s="502" t="s">
        <v>350</v>
      </c>
      <c r="C4" s="33" t="s">
        <v>351</v>
      </c>
    </row>
    <row r="5" spans="1:3" ht="28" x14ac:dyDescent="0.35">
      <c r="A5" s="502"/>
      <c r="B5" s="502"/>
      <c r="C5" s="33" t="s">
        <v>352</v>
      </c>
    </row>
    <row r="6" spans="1:3" x14ac:dyDescent="0.35">
      <c r="A6" s="502"/>
      <c r="B6" s="502"/>
      <c r="C6" s="33" t="s">
        <v>353</v>
      </c>
    </row>
    <row r="7" spans="1:3" x14ac:dyDescent="0.35">
      <c r="A7" s="503" t="s">
        <v>354</v>
      </c>
      <c r="B7" s="502" t="s">
        <v>350</v>
      </c>
      <c r="C7" s="33" t="s">
        <v>355</v>
      </c>
    </row>
    <row r="8" spans="1:3" x14ac:dyDescent="0.35">
      <c r="A8" s="503"/>
      <c r="B8" s="502"/>
      <c r="C8" s="33" t="s">
        <v>356</v>
      </c>
    </row>
    <row r="9" spans="1:3" x14ac:dyDescent="0.35">
      <c r="A9" s="503"/>
      <c r="B9" s="502"/>
      <c r="C9" s="33" t="s">
        <v>357</v>
      </c>
    </row>
    <row r="10" spans="1:3" x14ac:dyDescent="0.35">
      <c r="A10" s="503"/>
      <c r="B10" s="502"/>
      <c r="C10" s="33" t="s">
        <v>358</v>
      </c>
    </row>
    <row r="11" spans="1:3" x14ac:dyDescent="0.35">
      <c r="A11" s="503"/>
      <c r="B11" s="502"/>
      <c r="C11" s="33" t="s">
        <v>359</v>
      </c>
    </row>
    <row r="12" spans="1:3" x14ac:dyDescent="0.35">
      <c r="A12" s="503"/>
      <c r="B12" s="502"/>
      <c r="C12" s="33" t="s">
        <v>360</v>
      </c>
    </row>
    <row r="13" spans="1:3" x14ac:dyDescent="0.35">
      <c r="A13" s="503" t="s">
        <v>361</v>
      </c>
      <c r="B13" s="502" t="s">
        <v>350</v>
      </c>
      <c r="C13" s="33" t="s">
        <v>362</v>
      </c>
    </row>
    <row r="14" spans="1:3" x14ac:dyDescent="0.35">
      <c r="A14" s="503"/>
      <c r="B14" s="502"/>
      <c r="C14" s="33" t="s">
        <v>363</v>
      </c>
    </row>
  </sheetData>
  <mergeCells count="6">
    <mergeCell ref="A4:A6"/>
    <mergeCell ref="B4:B6"/>
    <mergeCell ref="A7:A12"/>
    <mergeCell ref="B7:B12"/>
    <mergeCell ref="A13:A14"/>
    <mergeCell ref="B13:B14"/>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E12A8-95FA-4AE5-94C8-0E8491879BA9}">
  <sheetPr>
    <tabColor theme="8" tint="0.39997558519241921"/>
  </sheetPr>
  <dimension ref="A1:C10"/>
  <sheetViews>
    <sheetView workbookViewId="0">
      <selection activeCell="D6" sqref="D6"/>
    </sheetView>
  </sheetViews>
  <sheetFormatPr baseColWidth="10" defaultRowHeight="14.5" x14ac:dyDescent="0.35"/>
  <cols>
    <col min="1" max="1" width="16.36328125" customWidth="1"/>
    <col min="2" max="2" width="20.36328125" customWidth="1"/>
    <col min="3" max="3" width="62.1796875" customWidth="1"/>
  </cols>
  <sheetData>
    <row r="1" spans="1:3" x14ac:dyDescent="0.35">
      <c r="A1" t="s">
        <v>548</v>
      </c>
    </row>
    <row r="3" spans="1:3" x14ac:dyDescent="0.35">
      <c r="A3" s="502" t="s">
        <v>549</v>
      </c>
      <c r="B3" s="502"/>
      <c r="C3" s="502" t="s">
        <v>550</v>
      </c>
    </row>
    <row r="4" spans="1:3" ht="27.75" customHeight="1" x14ac:dyDescent="0.35">
      <c r="A4" s="502" t="s">
        <v>551</v>
      </c>
      <c r="B4" s="502"/>
      <c r="C4" s="502"/>
    </row>
    <row r="5" spans="1:3" x14ac:dyDescent="0.35">
      <c r="A5" s="502" t="s">
        <v>552</v>
      </c>
      <c r="B5" s="502"/>
      <c r="C5" s="502"/>
    </row>
    <row r="6" spans="1:3" x14ac:dyDescent="0.35">
      <c r="A6" s="500" t="s">
        <v>553</v>
      </c>
      <c r="B6" s="500"/>
      <c r="C6" s="500"/>
    </row>
    <row r="7" spans="1:3" x14ac:dyDescent="0.35">
      <c r="A7" s="31" t="s">
        <v>554</v>
      </c>
      <c r="B7" s="504" t="s">
        <v>555</v>
      </c>
      <c r="C7" s="504"/>
    </row>
    <row r="8" spans="1:3" ht="28" x14ac:dyDescent="0.35">
      <c r="A8" s="31" t="s">
        <v>556</v>
      </c>
      <c r="B8" s="504" t="s">
        <v>557</v>
      </c>
      <c r="C8" s="504"/>
    </row>
    <row r="9" spans="1:3" ht="28" x14ac:dyDescent="0.35">
      <c r="A9" s="31" t="s">
        <v>558</v>
      </c>
      <c r="B9" s="505" t="s">
        <v>559</v>
      </c>
      <c r="C9" s="505"/>
    </row>
    <row r="10" spans="1:3" x14ac:dyDescent="0.35">
      <c r="A10" s="31" t="s">
        <v>560</v>
      </c>
      <c r="B10" s="504" t="s">
        <v>561</v>
      </c>
      <c r="C10" s="504"/>
    </row>
  </sheetData>
  <mergeCells count="9">
    <mergeCell ref="B8:C8"/>
    <mergeCell ref="B9:C9"/>
    <mergeCell ref="B10:C10"/>
    <mergeCell ref="A3:B3"/>
    <mergeCell ref="C3:C5"/>
    <mergeCell ref="A4:B4"/>
    <mergeCell ref="A5:B5"/>
    <mergeCell ref="A6:C6"/>
    <mergeCell ref="B7:C7"/>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08F0-C55B-4A3B-BEB8-A95ADE5D0639}">
  <sheetPr>
    <tabColor theme="8" tint="0.39997558519241921"/>
  </sheetPr>
  <dimension ref="A1:K16"/>
  <sheetViews>
    <sheetView workbookViewId="0">
      <selection activeCell="A3" sqref="A3:K3"/>
    </sheetView>
  </sheetViews>
  <sheetFormatPr baseColWidth="10" defaultRowHeight="14.5" x14ac:dyDescent="0.35"/>
  <sheetData>
    <row r="1" spans="1:11" x14ac:dyDescent="0.35">
      <c r="A1" t="s">
        <v>578</v>
      </c>
    </row>
    <row r="2" spans="1:11" ht="15" thickBot="1" x14ac:dyDescent="0.4"/>
    <row r="3" spans="1:11" ht="15.5" thickTop="1" thickBot="1" x14ac:dyDescent="0.4">
      <c r="A3" s="512" t="s">
        <v>618</v>
      </c>
      <c r="B3" s="513"/>
      <c r="C3" s="513"/>
      <c r="D3" s="513"/>
      <c r="E3" s="513"/>
      <c r="F3" s="513"/>
      <c r="G3" s="513"/>
      <c r="H3" s="513"/>
      <c r="I3" s="513"/>
      <c r="J3" s="513"/>
      <c r="K3" s="514"/>
    </row>
    <row r="4" spans="1:11" ht="23.5" thickBot="1" x14ac:dyDescent="0.4">
      <c r="A4" s="515" t="s">
        <v>579</v>
      </c>
      <c r="B4" s="517" t="s">
        <v>580</v>
      </c>
      <c r="C4" s="517" t="s">
        <v>581</v>
      </c>
      <c r="D4" s="43" t="s">
        <v>582</v>
      </c>
      <c r="E4" s="43" t="s">
        <v>583</v>
      </c>
      <c r="F4" s="517" t="s">
        <v>584</v>
      </c>
      <c r="G4" s="43" t="s">
        <v>585</v>
      </c>
      <c r="H4" s="43" t="s">
        <v>586</v>
      </c>
      <c r="I4" s="517" t="s">
        <v>587</v>
      </c>
      <c r="J4" s="517" t="s">
        <v>588</v>
      </c>
      <c r="K4" s="519" t="s">
        <v>589</v>
      </c>
    </row>
    <row r="5" spans="1:11" ht="15" thickBot="1" x14ac:dyDescent="0.4">
      <c r="A5" s="516"/>
      <c r="B5" s="518"/>
      <c r="C5" s="518"/>
      <c r="D5" s="521" t="s">
        <v>590</v>
      </c>
      <c r="E5" s="522"/>
      <c r="F5" s="518"/>
      <c r="G5" s="521" t="s">
        <v>591</v>
      </c>
      <c r="H5" s="522"/>
      <c r="I5" s="518"/>
      <c r="J5" s="518"/>
      <c r="K5" s="520"/>
    </row>
    <row r="6" spans="1:11" ht="15" thickBot="1" x14ac:dyDescent="0.4">
      <c r="A6" s="34" t="s">
        <v>592</v>
      </c>
      <c r="B6" s="44" t="s">
        <v>593</v>
      </c>
      <c r="C6" s="45" t="s">
        <v>594</v>
      </c>
      <c r="D6" s="45">
        <v>5</v>
      </c>
      <c r="E6" s="45">
        <v>3</v>
      </c>
      <c r="F6" s="45"/>
      <c r="G6" s="45" t="s">
        <v>595</v>
      </c>
      <c r="H6" s="45">
        <v>2.2000000000000002</v>
      </c>
      <c r="I6" s="45">
        <v>2</v>
      </c>
      <c r="J6" s="45">
        <v>2.8</v>
      </c>
      <c r="K6" s="46">
        <v>18</v>
      </c>
    </row>
    <row r="7" spans="1:11" ht="58" thickBot="1" x14ac:dyDescent="0.4">
      <c r="A7" s="506" t="s">
        <v>596</v>
      </c>
      <c r="B7" s="509" t="s">
        <v>593</v>
      </c>
      <c r="C7" s="45" t="s">
        <v>597</v>
      </c>
      <c r="D7" s="45">
        <v>2</v>
      </c>
      <c r="E7" s="45">
        <v>3</v>
      </c>
      <c r="F7" s="45"/>
      <c r="G7" s="45" t="s">
        <v>595</v>
      </c>
      <c r="H7" s="45"/>
      <c r="I7" s="45">
        <v>2</v>
      </c>
      <c r="J7" s="45">
        <v>2</v>
      </c>
      <c r="K7" s="46">
        <v>12</v>
      </c>
    </row>
    <row r="8" spans="1:11" ht="58" thickBot="1" x14ac:dyDescent="0.4">
      <c r="A8" s="507"/>
      <c r="B8" s="510"/>
      <c r="C8" s="45" t="s">
        <v>598</v>
      </c>
      <c r="D8" s="45">
        <v>2</v>
      </c>
      <c r="E8" s="45">
        <v>3</v>
      </c>
      <c r="F8" s="45"/>
      <c r="G8" s="45" t="s">
        <v>595</v>
      </c>
      <c r="H8" s="45"/>
      <c r="I8" s="45">
        <v>2</v>
      </c>
      <c r="J8" s="45">
        <v>2</v>
      </c>
      <c r="K8" s="46">
        <v>12</v>
      </c>
    </row>
    <row r="9" spans="1:11" ht="58" thickBot="1" x14ac:dyDescent="0.4">
      <c r="A9" s="508"/>
      <c r="B9" s="511"/>
      <c r="C9" s="45" t="s">
        <v>599</v>
      </c>
      <c r="D9" s="45">
        <v>2</v>
      </c>
      <c r="E9" s="45">
        <v>3</v>
      </c>
      <c r="F9" s="45"/>
      <c r="G9" s="45" t="s">
        <v>595</v>
      </c>
      <c r="H9" s="45"/>
      <c r="I9" s="45">
        <v>2</v>
      </c>
      <c r="J9" s="45">
        <v>2</v>
      </c>
      <c r="K9" s="46">
        <v>12</v>
      </c>
    </row>
    <row r="10" spans="1:11" ht="23.5" thickBot="1" x14ac:dyDescent="0.4">
      <c r="A10" s="34" t="s">
        <v>600</v>
      </c>
      <c r="B10" s="509" t="s">
        <v>601</v>
      </c>
      <c r="C10" s="45" t="s">
        <v>602</v>
      </c>
      <c r="D10" s="45">
        <v>2</v>
      </c>
      <c r="E10" s="45">
        <v>6.6</v>
      </c>
      <c r="F10" s="45">
        <v>1.8</v>
      </c>
      <c r="G10" s="45">
        <v>6.6</v>
      </c>
      <c r="H10" s="45"/>
      <c r="I10" s="45">
        <v>2</v>
      </c>
      <c r="J10" s="45">
        <v>2</v>
      </c>
      <c r="K10" s="46">
        <v>21</v>
      </c>
    </row>
    <row r="11" spans="1:11" ht="15" thickBot="1" x14ac:dyDescent="0.4">
      <c r="A11" s="34" t="s">
        <v>603</v>
      </c>
      <c r="B11" s="510"/>
      <c r="C11" s="45" t="s">
        <v>604</v>
      </c>
      <c r="D11" s="45">
        <v>1.7</v>
      </c>
      <c r="E11" s="45">
        <v>5.7</v>
      </c>
      <c r="F11" s="45">
        <v>0.9</v>
      </c>
      <c r="G11" s="45">
        <v>5.7</v>
      </c>
      <c r="H11" s="45"/>
      <c r="I11" s="45"/>
      <c r="J11" s="45">
        <v>1.7</v>
      </c>
      <c r="K11" s="46">
        <v>15.7</v>
      </c>
    </row>
    <row r="12" spans="1:11" ht="58" thickBot="1" x14ac:dyDescent="0.4">
      <c r="A12" s="34" t="s">
        <v>605</v>
      </c>
      <c r="B12" s="511"/>
      <c r="C12" s="45" t="s">
        <v>606</v>
      </c>
      <c r="D12" s="45">
        <v>1.5</v>
      </c>
      <c r="E12" s="45" t="s">
        <v>595</v>
      </c>
      <c r="F12" s="45"/>
      <c r="G12" s="45" t="s">
        <v>595</v>
      </c>
      <c r="H12" s="45"/>
      <c r="I12" s="45">
        <v>2</v>
      </c>
      <c r="J12" s="45">
        <v>1.5</v>
      </c>
      <c r="K12" s="46">
        <v>11</v>
      </c>
    </row>
    <row r="13" spans="1:11" ht="23.5" thickBot="1" x14ac:dyDescent="0.4">
      <c r="A13" s="47" t="s">
        <v>607</v>
      </c>
      <c r="B13" s="44" t="s">
        <v>608</v>
      </c>
      <c r="C13" s="45" t="s">
        <v>609</v>
      </c>
      <c r="D13" s="45">
        <v>1.5</v>
      </c>
      <c r="E13" s="45">
        <v>3</v>
      </c>
      <c r="F13" s="45"/>
      <c r="G13" s="45" t="s">
        <v>595</v>
      </c>
      <c r="H13" s="45"/>
      <c r="I13" s="45"/>
      <c r="J13" s="45">
        <v>1.5</v>
      </c>
      <c r="K13" s="46">
        <v>9</v>
      </c>
    </row>
    <row r="14" spans="1:11" ht="23.5" thickBot="1" x14ac:dyDescent="0.4">
      <c r="A14" s="48" t="s">
        <v>610</v>
      </c>
      <c r="B14" s="44" t="s">
        <v>611</v>
      </c>
      <c r="C14" s="45" t="s">
        <v>612</v>
      </c>
      <c r="D14" s="45"/>
      <c r="E14" s="45">
        <v>3.5</v>
      </c>
      <c r="F14" s="45"/>
      <c r="G14" s="45"/>
      <c r="H14" s="45"/>
      <c r="I14" s="45"/>
      <c r="J14" s="45"/>
      <c r="K14" s="46">
        <v>3.5</v>
      </c>
    </row>
    <row r="15" spans="1:11" ht="24" thickTop="1" thickBot="1" x14ac:dyDescent="0.4">
      <c r="A15" s="48" t="s">
        <v>613</v>
      </c>
      <c r="B15" s="49" t="s">
        <v>614</v>
      </c>
      <c r="C15" s="50" t="s">
        <v>612</v>
      </c>
      <c r="D15" s="50" t="s">
        <v>615</v>
      </c>
      <c r="E15" s="50" t="s">
        <v>616</v>
      </c>
      <c r="F15" s="50"/>
      <c r="G15" s="50" t="s">
        <v>617</v>
      </c>
      <c r="H15" s="50"/>
      <c r="I15" s="50"/>
      <c r="J15" s="50" t="s">
        <v>615</v>
      </c>
      <c r="K15" s="51">
        <v>7</v>
      </c>
    </row>
    <row r="16" spans="1:11" ht="15" thickTop="1" x14ac:dyDescent="0.35"/>
  </sheetData>
  <mergeCells count="13">
    <mergeCell ref="A7:A9"/>
    <mergeCell ref="B7:B9"/>
    <mergeCell ref="B10:B12"/>
    <mergeCell ref="A3:K3"/>
    <mergeCell ref="A4:A5"/>
    <mergeCell ref="B4:B5"/>
    <mergeCell ref="C4:C5"/>
    <mergeCell ref="F4:F5"/>
    <mergeCell ref="I4:I5"/>
    <mergeCell ref="J4:J5"/>
    <mergeCell ref="K4:K5"/>
    <mergeCell ref="D5:E5"/>
    <mergeCell ref="G5:H5"/>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1C00-9C2B-4B3A-A138-22D3F062CDD0}">
  <sheetPr>
    <tabColor theme="8" tint="0.39997558519241921"/>
  </sheetPr>
  <dimension ref="A1:B21"/>
  <sheetViews>
    <sheetView workbookViewId="0">
      <selection activeCell="D6" sqref="D6"/>
    </sheetView>
  </sheetViews>
  <sheetFormatPr baseColWidth="10" defaultRowHeight="14.5" x14ac:dyDescent="0.35"/>
  <cols>
    <col min="2" max="2" width="85.81640625" customWidth="1"/>
  </cols>
  <sheetData>
    <row r="1" spans="1:2" x14ac:dyDescent="0.35">
      <c r="A1" t="s">
        <v>628</v>
      </c>
    </row>
    <row r="3" spans="1:2" x14ac:dyDescent="0.35">
      <c r="A3" s="52" t="s">
        <v>629</v>
      </c>
      <c r="B3" s="52" t="s">
        <v>630</v>
      </c>
    </row>
    <row r="4" spans="1:2" x14ac:dyDescent="0.35">
      <c r="A4" s="505" t="s">
        <v>631</v>
      </c>
      <c r="B4" s="29" t="s">
        <v>632</v>
      </c>
    </row>
    <row r="5" spans="1:2" ht="28" x14ac:dyDescent="0.35">
      <c r="A5" s="505"/>
      <c r="B5" s="29" t="s">
        <v>633</v>
      </c>
    </row>
    <row r="6" spans="1:2" ht="28" x14ac:dyDescent="0.35">
      <c r="A6" s="505" t="s">
        <v>634</v>
      </c>
      <c r="B6" s="29" t="s">
        <v>635</v>
      </c>
    </row>
    <row r="7" spans="1:2" x14ac:dyDescent="0.35">
      <c r="A7" s="505"/>
      <c r="B7" s="29" t="s">
        <v>636</v>
      </c>
    </row>
    <row r="8" spans="1:2" ht="28" x14ac:dyDescent="0.35">
      <c r="A8" s="505" t="s">
        <v>637</v>
      </c>
      <c r="B8" s="29" t="s">
        <v>638</v>
      </c>
    </row>
    <row r="9" spans="1:2" ht="28" x14ac:dyDescent="0.35">
      <c r="A9" s="505"/>
      <c r="B9" s="29" t="s">
        <v>639</v>
      </c>
    </row>
    <row r="10" spans="1:2" ht="28" x14ac:dyDescent="0.35">
      <c r="A10" s="505" t="s">
        <v>640</v>
      </c>
      <c r="B10" s="29" t="s">
        <v>641</v>
      </c>
    </row>
    <row r="11" spans="1:2" x14ac:dyDescent="0.35">
      <c r="A11" s="505"/>
      <c r="B11" s="29" t="s">
        <v>642</v>
      </c>
    </row>
    <row r="12" spans="1:2" x14ac:dyDescent="0.35">
      <c r="A12" s="505"/>
      <c r="B12" s="29" t="s">
        <v>643</v>
      </c>
    </row>
    <row r="13" spans="1:2" x14ac:dyDescent="0.35">
      <c r="A13" s="505"/>
      <c r="B13" s="29" t="s">
        <v>644</v>
      </c>
    </row>
    <row r="14" spans="1:2" x14ac:dyDescent="0.35">
      <c r="A14" s="505" t="s">
        <v>645</v>
      </c>
      <c r="B14" s="29" t="s">
        <v>646</v>
      </c>
    </row>
    <row r="15" spans="1:2" x14ac:dyDescent="0.35">
      <c r="A15" s="505"/>
      <c r="B15" s="29" t="s">
        <v>647</v>
      </c>
    </row>
    <row r="16" spans="1:2" ht="28" x14ac:dyDescent="0.35">
      <c r="A16" s="505" t="s">
        <v>648</v>
      </c>
      <c r="B16" s="29" t="s">
        <v>649</v>
      </c>
    </row>
    <row r="17" spans="1:2" x14ac:dyDescent="0.35">
      <c r="A17" s="505"/>
      <c r="B17" s="29" t="s">
        <v>650</v>
      </c>
    </row>
    <row r="18" spans="1:2" x14ac:dyDescent="0.35">
      <c r="A18" s="505" t="s">
        <v>651</v>
      </c>
      <c r="B18" s="29" t="s">
        <v>652</v>
      </c>
    </row>
    <row r="19" spans="1:2" x14ac:dyDescent="0.35">
      <c r="A19" s="505"/>
      <c r="B19" s="29" t="s">
        <v>653</v>
      </c>
    </row>
    <row r="20" spans="1:2" x14ac:dyDescent="0.35">
      <c r="A20" s="505" t="s">
        <v>654</v>
      </c>
      <c r="B20" s="29" t="s">
        <v>655</v>
      </c>
    </row>
    <row r="21" spans="1:2" x14ac:dyDescent="0.35">
      <c r="A21" s="505"/>
      <c r="B21" s="29" t="s">
        <v>656</v>
      </c>
    </row>
  </sheetData>
  <mergeCells count="8">
    <mergeCell ref="A18:A19"/>
    <mergeCell ref="A20:A21"/>
    <mergeCell ref="A4:A5"/>
    <mergeCell ref="A6:A7"/>
    <mergeCell ref="A8:A9"/>
    <mergeCell ref="A10:A13"/>
    <mergeCell ref="A14:A15"/>
    <mergeCell ref="A16:A1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2F9D-B1BC-4159-82AB-AE7F4B334D65}">
  <sheetPr>
    <tabColor theme="8" tint="0.39997558519241921"/>
  </sheetPr>
  <dimension ref="A1:B30"/>
  <sheetViews>
    <sheetView workbookViewId="0">
      <selection activeCell="E17" sqref="E17"/>
    </sheetView>
  </sheetViews>
  <sheetFormatPr baseColWidth="10" defaultRowHeight="14.5" x14ac:dyDescent="0.35"/>
  <cols>
    <col min="1" max="1" width="16.453125" customWidth="1"/>
    <col min="2" max="2" width="75.453125" customWidth="1"/>
  </cols>
  <sheetData>
    <row r="1" spans="1:2" x14ac:dyDescent="0.35">
      <c r="A1" t="s">
        <v>661</v>
      </c>
    </row>
    <row r="3" spans="1:2" x14ac:dyDescent="0.35">
      <c r="A3" s="523" t="s">
        <v>171</v>
      </c>
      <c r="B3" s="523"/>
    </row>
    <row r="4" spans="1:2" ht="28" x14ac:dyDescent="0.35">
      <c r="A4" s="32" t="s">
        <v>662</v>
      </c>
      <c r="B4" s="32" t="s">
        <v>663</v>
      </c>
    </row>
    <row r="5" spans="1:2" x14ac:dyDescent="0.35">
      <c r="A5" s="505" t="s">
        <v>664</v>
      </c>
      <c r="B5" s="37" t="s">
        <v>665</v>
      </c>
    </row>
    <row r="6" spans="1:2" x14ac:dyDescent="0.35">
      <c r="A6" s="505"/>
      <c r="B6" s="37" t="s">
        <v>666</v>
      </c>
    </row>
    <row r="7" spans="1:2" x14ac:dyDescent="0.35">
      <c r="A7" s="505"/>
      <c r="B7" s="37" t="s">
        <v>667</v>
      </c>
    </row>
    <row r="8" spans="1:2" x14ac:dyDescent="0.35">
      <c r="A8" s="29"/>
      <c r="B8" s="29" t="s">
        <v>668</v>
      </c>
    </row>
    <row r="9" spans="1:2" ht="28" x14ac:dyDescent="0.35">
      <c r="A9" s="29" t="s">
        <v>631</v>
      </c>
      <c r="B9" s="29" t="s">
        <v>669</v>
      </c>
    </row>
    <row r="10" spans="1:2" x14ac:dyDescent="0.35">
      <c r="A10" s="8"/>
      <c r="B10" s="29" t="s">
        <v>670</v>
      </c>
    </row>
    <row r="11" spans="1:2" x14ac:dyDescent="0.35">
      <c r="A11" s="8"/>
      <c r="B11" s="29" t="s">
        <v>671</v>
      </c>
    </row>
    <row r="12" spans="1:2" x14ac:dyDescent="0.35">
      <c r="A12" s="8"/>
      <c r="B12" s="29" t="s">
        <v>672</v>
      </c>
    </row>
    <row r="13" spans="1:2" x14ac:dyDescent="0.35">
      <c r="A13" s="8"/>
      <c r="B13" s="29" t="s">
        <v>673</v>
      </c>
    </row>
    <row r="14" spans="1:2" x14ac:dyDescent="0.35">
      <c r="A14" s="505" t="s">
        <v>674</v>
      </c>
      <c r="B14" s="37" t="s">
        <v>675</v>
      </c>
    </row>
    <row r="15" spans="1:2" x14ac:dyDescent="0.35">
      <c r="A15" s="505"/>
      <c r="B15" s="37" t="s">
        <v>676</v>
      </c>
    </row>
    <row r="16" spans="1:2" x14ac:dyDescent="0.35">
      <c r="A16" s="505" t="s">
        <v>677</v>
      </c>
      <c r="B16" s="37" t="s">
        <v>678</v>
      </c>
    </row>
    <row r="17" spans="1:2" x14ac:dyDescent="0.35">
      <c r="A17" s="505"/>
      <c r="B17" s="37" t="s">
        <v>679</v>
      </c>
    </row>
    <row r="18" spans="1:2" x14ac:dyDescent="0.35">
      <c r="A18" s="505"/>
      <c r="B18" s="37" t="s">
        <v>680</v>
      </c>
    </row>
    <row r="19" spans="1:2" x14ac:dyDescent="0.35">
      <c r="A19" s="505"/>
      <c r="B19" s="37" t="s">
        <v>681</v>
      </c>
    </row>
    <row r="20" spans="1:2" x14ac:dyDescent="0.35">
      <c r="A20" s="505" t="s">
        <v>640</v>
      </c>
      <c r="B20" s="37" t="s">
        <v>682</v>
      </c>
    </row>
    <row r="21" spans="1:2" x14ac:dyDescent="0.35">
      <c r="A21" s="505"/>
      <c r="B21" s="37" t="s">
        <v>683</v>
      </c>
    </row>
    <row r="22" spans="1:2" ht="56" x14ac:dyDescent="0.35">
      <c r="A22" s="29" t="s">
        <v>684</v>
      </c>
      <c r="B22" s="37" t="s">
        <v>685</v>
      </c>
    </row>
    <row r="23" spans="1:2" x14ac:dyDescent="0.35">
      <c r="A23" s="505" t="s">
        <v>686</v>
      </c>
      <c r="B23" s="37" t="s">
        <v>687</v>
      </c>
    </row>
    <row r="24" spans="1:2" x14ac:dyDescent="0.35">
      <c r="A24" s="505"/>
      <c r="B24" s="37" t="s">
        <v>688</v>
      </c>
    </row>
    <row r="25" spans="1:2" x14ac:dyDescent="0.35">
      <c r="A25" s="505"/>
      <c r="B25" s="37" t="s">
        <v>689</v>
      </c>
    </row>
    <row r="26" spans="1:2" x14ac:dyDescent="0.35">
      <c r="A26" s="505"/>
      <c r="B26" s="37" t="s">
        <v>690</v>
      </c>
    </row>
    <row r="27" spans="1:2" x14ac:dyDescent="0.35">
      <c r="A27" s="505"/>
      <c r="B27" s="37" t="s">
        <v>691</v>
      </c>
    </row>
    <row r="28" spans="1:2" x14ac:dyDescent="0.35">
      <c r="A28" s="505"/>
      <c r="B28" s="37" t="s">
        <v>692</v>
      </c>
    </row>
    <row r="29" spans="1:2" x14ac:dyDescent="0.35">
      <c r="A29" s="505"/>
      <c r="B29" s="37" t="s">
        <v>693</v>
      </c>
    </row>
    <row r="30" spans="1:2" ht="28" x14ac:dyDescent="0.35">
      <c r="A30" s="29" t="s">
        <v>694</v>
      </c>
      <c r="B30" s="37" t="s">
        <v>695</v>
      </c>
    </row>
  </sheetData>
  <mergeCells count="6">
    <mergeCell ref="A23:A29"/>
    <mergeCell ref="A3:B3"/>
    <mergeCell ref="A5:A7"/>
    <mergeCell ref="A14:A15"/>
    <mergeCell ref="A16:A19"/>
    <mergeCell ref="A20:A21"/>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295F-D8E0-4FCD-BC3F-4142010F07BB}">
  <sheetPr>
    <tabColor theme="8" tint="0.39997558519241921"/>
  </sheetPr>
  <dimension ref="A1:B36"/>
  <sheetViews>
    <sheetView workbookViewId="0">
      <selection activeCell="E17" sqref="E17"/>
    </sheetView>
  </sheetViews>
  <sheetFormatPr baseColWidth="10" defaultRowHeight="14.5" x14ac:dyDescent="0.35"/>
  <cols>
    <col min="1" max="1" width="61.81640625" bestFit="1" customWidth="1"/>
    <col min="2" max="2" width="76.81640625" customWidth="1"/>
  </cols>
  <sheetData>
    <row r="1" spans="1:2" x14ac:dyDescent="0.35">
      <c r="A1" t="s">
        <v>700</v>
      </c>
    </row>
    <row r="3" spans="1:2" x14ac:dyDescent="0.35">
      <c r="A3" t="s">
        <v>701</v>
      </c>
    </row>
    <row r="5" spans="1:2" x14ac:dyDescent="0.35">
      <c r="A5" s="502" t="s">
        <v>702</v>
      </c>
      <c r="B5" s="502"/>
    </row>
    <row r="6" spans="1:2" x14ac:dyDescent="0.35">
      <c r="A6" s="55" t="s">
        <v>703</v>
      </c>
      <c r="B6" s="55" t="s">
        <v>704</v>
      </c>
    </row>
    <row r="7" spans="1:2" x14ac:dyDescent="0.35">
      <c r="A7" s="524" t="s">
        <v>705</v>
      </c>
      <c r="B7" s="56" t="s">
        <v>706</v>
      </c>
    </row>
    <row r="8" spans="1:2" x14ac:dyDescent="0.35">
      <c r="A8" s="524"/>
      <c r="B8" s="56" t="s">
        <v>707</v>
      </c>
    </row>
    <row r="9" spans="1:2" x14ac:dyDescent="0.35">
      <c r="A9" s="524"/>
      <c r="B9" s="56" t="s">
        <v>708</v>
      </c>
    </row>
    <row r="10" spans="1:2" x14ac:dyDescent="0.35">
      <c r="A10" s="524"/>
      <c r="B10" s="31" t="s">
        <v>709</v>
      </c>
    </row>
    <row r="11" spans="1:2" ht="28" x14ac:dyDescent="0.35">
      <c r="A11" s="524"/>
      <c r="B11" s="31" t="s">
        <v>710</v>
      </c>
    </row>
    <row r="12" spans="1:2" x14ac:dyDescent="0.35">
      <c r="A12" s="524"/>
      <c r="B12" s="31" t="s">
        <v>711</v>
      </c>
    </row>
    <row r="13" spans="1:2" x14ac:dyDescent="0.35">
      <c r="A13" s="524"/>
      <c r="B13" s="31" t="s">
        <v>712</v>
      </c>
    </row>
    <row r="14" spans="1:2" x14ac:dyDescent="0.35">
      <c r="A14" s="524"/>
      <c r="B14" s="31" t="s">
        <v>713</v>
      </c>
    </row>
    <row r="15" spans="1:2" x14ac:dyDescent="0.35">
      <c r="A15" s="524"/>
      <c r="B15" s="31" t="s">
        <v>714</v>
      </c>
    </row>
    <row r="16" spans="1:2" x14ac:dyDescent="0.35">
      <c r="A16" s="524"/>
      <c r="B16" s="56" t="s">
        <v>715</v>
      </c>
    </row>
    <row r="17" spans="1:2" x14ac:dyDescent="0.35">
      <c r="A17" s="524"/>
      <c r="B17" s="56" t="s">
        <v>716</v>
      </c>
    </row>
    <row r="18" spans="1:2" x14ac:dyDescent="0.35">
      <c r="A18" s="524"/>
      <c r="B18" s="31" t="s">
        <v>717</v>
      </c>
    </row>
    <row r="19" spans="1:2" x14ac:dyDescent="0.35">
      <c r="A19" s="524"/>
      <c r="B19" s="31" t="s">
        <v>718</v>
      </c>
    </row>
    <row r="20" spans="1:2" x14ac:dyDescent="0.35">
      <c r="A20" s="524"/>
      <c r="B20" s="31" t="s">
        <v>719</v>
      </c>
    </row>
    <row r="21" spans="1:2" x14ac:dyDescent="0.35">
      <c r="A21" s="524"/>
      <c r="B21" s="31" t="s">
        <v>720</v>
      </c>
    </row>
    <row r="22" spans="1:2" x14ac:dyDescent="0.35">
      <c r="A22" s="504" t="s">
        <v>721</v>
      </c>
      <c r="B22" s="31" t="s">
        <v>722</v>
      </c>
    </row>
    <row r="23" spans="1:2" x14ac:dyDescent="0.35">
      <c r="A23" s="504"/>
      <c r="B23" s="31" t="s">
        <v>723</v>
      </c>
    </row>
    <row r="24" spans="1:2" x14ac:dyDescent="0.35">
      <c r="A24" s="504"/>
      <c r="B24" s="31" t="s">
        <v>724</v>
      </c>
    </row>
    <row r="25" spans="1:2" x14ac:dyDescent="0.35">
      <c r="A25" s="504"/>
      <c r="B25" s="31" t="s">
        <v>725</v>
      </c>
    </row>
    <row r="26" spans="1:2" x14ac:dyDescent="0.35">
      <c r="A26" s="504" t="s">
        <v>726</v>
      </c>
      <c r="B26" s="31" t="s">
        <v>727</v>
      </c>
    </row>
    <row r="27" spans="1:2" x14ac:dyDescent="0.35">
      <c r="A27" s="504"/>
      <c r="B27" s="31" t="s">
        <v>728</v>
      </c>
    </row>
    <row r="28" spans="1:2" x14ac:dyDescent="0.35">
      <c r="A28" s="524" t="s">
        <v>729</v>
      </c>
      <c r="B28" s="56" t="s">
        <v>730</v>
      </c>
    </row>
    <row r="29" spans="1:2" x14ac:dyDescent="0.35">
      <c r="A29" s="524"/>
      <c r="B29" s="56" t="s">
        <v>731</v>
      </c>
    </row>
    <row r="30" spans="1:2" x14ac:dyDescent="0.35">
      <c r="A30" s="524"/>
      <c r="B30" s="31" t="s">
        <v>732</v>
      </c>
    </row>
    <row r="31" spans="1:2" x14ac:dyDescent="0.35">
      <c r="A31" s="524"/>
      <c r="B31" s="31" t="s">
        <v>733</v>
      </c>
    </row>
    <row r="32" spans="1:2" x14ac:dyDescent="0.35">
      <c r="A32" s="524"/>
      <c r="B32" s="31" t="s">
        <v>734</v>
      </c>
    </row>
    <row r="33" spans="1:2" x14ac:dyDescent="0.35">
      <c r="A33" s="524"/>
      <c r="B33" s="31" t="s">
        <v>735</v>
      </c>
    </row>
    <row r="34" spans="1:2" x14ac:dyDescent="0.35">
      <c r="A34" s="56" t="s">
        <v>736</v>
      </c>
      <c r="B34" s="56" t="s">
        <v>737</v>
      </c>
    </row>
    <row r="35" spans="1:2" x14ac:dyDescent="0.35">
      <c r="A35" s="56" t="s">
        <v>738</v>
      </c>
      <c r="B35" s="56" t="s">
        <v>739</v>
      </c>
    </row>
    <row r="36" spans="1:2" x14ac:dyDescent="0.35">
      <c r="A36" s="56" t="s">
        <v>740</v>
      </c>
      <c r="B36" s="31" t="s">
        <v>741</v>
      </c>
    </row>
  </sheetData>
  <mergeCells count="5">
    <mergeCell ref="A5:B5"/>
    <mergeCell ref="A7:A21"/>
    <mergeCell ref="A22:A25"/>
    <mergeCell ref="A26:A27"/>
    <mergeCell ref="A28:A33"/>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E4C6D-E901-474C-8E2B-EB8619624E51}">
  <sheetPr>
    <tabColor theme="8" tint="0.39997558519241921"/>
  </sheetPr>
  <dimension ref="A1:D22"/>
  <sheetViews>
    <sheetView workbookViewId="0">
      <selection activeCell="C11" sqref="C11"/>
    </sheetView>
  </sheetViews>
  <sheetFormatPr baseColWidth="10" defaultRowHeight="14.5" x14ac:dyDescent="0.35"/>
  <cols>
    <col min="1" max="1" width="25.81640625" customWidth="1"/>
    <col min="2" max="4" width="22.1796875" customWidth="1"/>
  </cols>
  <sheetData>
    <row r="1" spans="1:4" x14ac:dyDescent="0.35">
      <c r="A1" t="s">
        <v>758</v>
      </c>
    </row>
    <row r="3" spans="1:4" x14ac:dyDescent="0.35">
      <c r="A3" t="s">
        <v>757</v>
      </c>
    </row>
    <row r="5" spans="1:4" ht="28" x14ac:dyDescent="0.35">
      <c r="A5" s="57" t="s">
        <v>759</v>
      </c>
      <c r="B5" s="57" t="s">
        <v>760</v>
      </c>
      <c r="C5" s="57" t="s">
        <v>761</v>
      </c>
      <c r="D5" s="57" t="s">
        <v>762</v>
      </c>
    </row>
    <row r="6" spans="1:4" ht="16" x14ac:dyDescent="0.35">
      <c r="A6" s="53" t="s">
        <v>763</v>
      </c>
      <c r="B6" s="53">
        <v>1</v>
      </c>
      <c r="C6" s="53">
        <v>4</v>
      </c>
      <c r="D6" s="53" t="s">
        <v>764</v>
      </c>
    </row>
    <row r="7" spans="1:4" ht="16" x14ac:dyDescent="0.35">
      <c r="A7" s="53" t="s">
        <v>765</v>
      </c>
      <c r="B7" s="53">
        <v>1</v>
      </c>
      <c r="C7" s="53" t="s">
        <v>766</v>
      </c>
      <c r="D7" s="53" t="s">
        <v>767</v>
      </c>
    </row>
    <row r="8" spans="1:4" ht="16" x14ac:dyDescent="0.35">
      <c r="A8" s="53" t="s">
        <v>765</v>
      </c>
      <c r="B8" s="53">
        <v>1</v>
      </c>
      <c r="C8" s="53" t="s">
        <v>768</v>
      </c>
      <c r="D8" s="53" t="s">
        <v>769</v>
      </c>
    </row>
    <row r="10" spans="1:4" x14ac:dyDescent="0.35">
      <c r="A10" s="60" t="s">
        <v>770</v>
      </c>
    </row>
    <row r="12" spans="1:4" ht="28" x14ac:dyDescent="0.35">
      <c r="A12" s="57" t="s">
        <v>759</v>
      </c>
      <c r="B12" s="57" t="s">
        <v>760</v>
      </c>
      <c r="C12" s="57" t="s">
        <v>761</v>
      </c>
      <c r="D12" s="57" t="s">
        <v>762</v>
      </c>
    </row>
    <row r="13" spans="1:4" ht="16" x14ac:dyDescent="0.35">
      <c r="A13" s="29" t="s">
        <v>763</v>
      </c>
      <c r="B13" s="53">
        <v>1</v>
      </c>
      <c r="C13" s="53">
        <v>4</v>
      </c>
      <c r="D13" s="53" t="s">
        <v>764</v>
      </c>
    </row>
    <row r="14" spans="1:4" ht="16" x14ac:dyDescent="0.35">
      <c r="A14" s="29" t="s">
        <v>765</v>
      </c>
      <c r="B14" s="53">
        <v>1</v>
      </c>
      <c r="C14" s="53" t="s">
        <v>766</v>
      </c>
      <c r="D14" s="53" t="s">
        <v>767</v>
      </c>
    </row>
    <row r="15" spans="1:4" ht="16" x14ac:dyDescent="0.35">
      <c r="A15" s="29" t="s">
        <v>765</v>
      </c>
      <c r="B15" s="53">
        <v>1</v>
      </c>
      <c r="C15" s="53" t="s">
        <v>768</v>
      </c>
      <c r="D15" s="53" t="s">
        <v>769</v>
      </c>
    </row>
    <row r="17" spans="1:4" x14ac:dyDescent="0.35">
      <c r="A17" s="58" t="s">
        <v>770</v>
      </c>
    </row>
    <row r="19" spans="1:4" ht="28" x14ac:dyDescent="0.35">
      <c r="A19" s="57" t="s">
        <v>759</v>
      </c>
      <c r="B19" s="57" t="s">
        <v>760</v>
      </c>
      <c r="C19" s="57" t="s">
        <v>761</v>
      </c>
      <c r="D19" s="57" t="s">
        <v>762</v>
      </c>
    </row>
    <row r="20" spans="1:4" ht="16" x14ac:dyDescent="0.35">
      <c r="A20" s="29" t="s">
        <v>763</v>
      </c>
      <c r="B20" s="53">
        <v>1</v>
      </c>
      <c r="C20" s="53">
        <v>4</v>
      </c>
      <c r="D20" s="53" t="s">
        <v>764</v>
      </c>
    </row>
    <row r="21" spans="1:4" ht="16" x14ac:dyDescent="0.35">
      <c r="A21" s="29" t="s">
        <v>765</v>
      </c>
      <c r="B21" s="53">
        <v>1</v>
      </c>
      <c r="C21" s="53" t="s">
        <v>766</v>
      </c>
      <c r="D21" s="53" t="s">
        <v>767</v>
      </c>
    </row>
    <row r="22" spans="1:4" ht="16" x14ac:dyDescent="0.35">
      <c r="A22" s="29" t="s">
        <v>765</v>
      </c>
      <c r="B22" s="53">
        <v>1</v>
      </c>
      <c r="C22" s="53" t="s">
        <v>768</v>
      </c>
      <c r="D22" s="53" t="s">
        <v>769</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D673E-6C16-4BA0-A90C-838610CD865E}">
  <sheetPr>
    <tabColor theme="8" tint="0.39997558519241921"/>
  </sheetPr>
  <dimension ref="A1:B5"/>
  <sheetViews>
    <sheetView workbookViewId="0">
      <selection activeCell="C11" sqref="C11"/>
    </sheetView>
  </sheetViews>
  <sheetFormatPr baseColWidth="10" defaultRowHeight="14.5" x14ac:dyDescent="0.35"/>
  <cols>
    <col min="1" max="1" width="38.81640625" customWidth="1"/>
    <col min="2" max="2" width="38.453125" customWidth="1"/>
  </cols>
  <sheetData>
    <row r="1" spans="1:2" x14ac:dyDescent="0.35">
      <c r="A1" t="s">
        <v>780</v>
      </c>
    </row>
    <row r="3" spans="1:2" ht="28" x14ac:dyDescent="0.35">
      <c r="A3" s="57" t="s">
        <v>781</v>
      </c>
      <c r="B3" s="57" t="s">
        <v>782</v>
      </c>
    </row>
    <row r="4" spans="1:2" x14ac:dyDescent="0.35">
      <c r="A4" s="31" t="s">
        <v>783</v>
      </c>
      <c r="B4" s="33" t="s">
        <v>784</v>
      </c>
    </row>
    <row r="5" spans="1:2" x14ac:dyDescent="0.35">
      <c r="A5" s="31" t="s">
        <v>785</v>
      </c>
      <c r="B5" s="33" t="s">
        <v>786</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B8B1C-248A-4B91-AD76-945738D1D750}">
  <sheetPr>
    <tabColor theme="8" tint="0.39997558519241921"/>
  </sheetPr>
  <dimension ref="A1:C17"/>
  <sheetViews>
    <sheetView workbookViewId="0">
      <selection activeCell="C11" sqref="C11"/>
    </sheetView>
  </sheetViews>
  <sheetFormatPr baseColWidth="10" defaultRowHeight="14.5" x14ac:dyDescent="0.35"/>
  <cols>
    <col min="1" max="1" width="22.453125" customWidth="1"/>
    <col min="3" max="3" width="54.453125" customWidth="1"/>
  </cols>
  <sheetData>
    <row r="1" spans="1:3" x14ac:dyDescent="0.35">
      <c r="A1" t="s">
        <v>790</v>
      </c>
    </row>
    <row r="3" spans="1:3" ht="27.75" customHeight="1" x14ac:dyDescent="0.35">
      <c r="A3" s="500" t="s">
        <v>791</v>
      </c>
      <c r="B3" s="500"/>
      <c r="C3" s="33" t="s">
        <v>792</v>
      </c>
    </row>
    <row r="4" spans="1:3" ht="27.75" customHeight="1" x14ac:dyDescent="0.35">
      <c r="A4" s="502" t="s">
        <v>793</v>
      </c>
      <c r="B4" s="502"/>
      <c r="C4" s="33" t="s">
        <v>794</v>
      </c>
    </row>
    <row r="5" spans="1:3" ht="27.75" customHeight="1" x14ac:dyDescent="0.35">
      <c r="A5" s="500" t="s">
        <v>553</v>
      </c>
      <c r="B5" s="500"/>
      <c r="C5" s="500"/>
    </row>
    <row r="6" spans="1:3" ht="27.75" customHeight="1" x14ac:dyDescent="0.35">
      <c r="A6" s="31" t="s">
        <v>554</v>
      </c>
      <c r="B6" s="504" t="s">
        <v>795</v>
      </c>
      <c r="C6" s="504"/>
    </row>
    <row r="7" spans="1:3" ht="27.75" customHeight="1" x14ac:dyDescent="0.35">
      <c r="A7" s="31" t="s">
        <v>556</v>
      </c>
      <c r="B7" s="504" t="s">
        <v>796</v>
      </c>
      <c r="C7" s="504"/>
    </row>
    <row r="8" spans="1:3" ht="27.75" customHeight="1" x14ac:dyDescent="0.35">
      <c r="A8" s="31" t="s">
        <v>558</v>
      </c>
      <c r="B8" s="504" t="s">
        <v>797</v>
      </c>
      <c r="C8" s="504"/>
    </row>
    <row r="9" spans="1:3" ht="27.75" customHeight="1" x14ac:dyDescent="0.35">
      <c r="A9" s="31" t="s">
        <v>560</v>
      </c>
      <c r="B9" s="504" t="s">
        <v>561</v>
      </c>
      <c r="C9" s="504"/>
    </row>
    <row r="11" spans="1:3" ht="27.75" customHeight="1" x14ac:dyDescent="0.35">
      <c r="A11" s="500" t="s">
        <v>791</v>
      </c>
      <c r="B11" s="500"/>
      <c r="C11" s="33" t="s">
        <v>792</v>
      </c>
    </row>
    <row r="12" spans="1:3" ht="27.75" customHeight="1" x14ac:dyDescent="0.35">
      <c r="A12" s="502" t="s">
        <v>798</v>
      </c>
      <c r="B12" s="502"/>
      <c r="C12" s="33" t="s">
        <v>799</v>
      </c>
    </row>
    <row r="13" spans="1:3" x14ac:dyDescent="0.35">
      <c r="A13" s="500" t="s">
        <v>800</v>
      </c>
      <c r="B13" s="500"/>
      <c r="C13" s="500"/>
    </row>
    <row r="14" spans="1:3" x14ac:dyDescent="0.35">
      <c r="A14" s="31" t="s">
        <v>554</v>
      </c>
      <c r="B14" s="504" t="s">
        <v>801</v>
      </c>
      <c r="C14" s="504"/>
    </row>
    <row r="15" spans="1:3" ht="41.5" customHeight="1" x14ac:dyDescent="0.35">
      <c r="A15" s="31" t="s">
        <v>556</v>
      </c>
      <c r="B15" s="504" t="s">
        <v>802</v>
      </c>
      <c r="C15" s="504"/>
    </row>
    <row r="16" spans="1:3" ht="27.75" customHeight="1" x14ac:dyDescent="0.35">
      <c r="A16" s="31" t="s">
        <v>558</v>
      </c>
      <c r="B16" s="504" t="s">
        <v>803</v>
      </c>
      <c r="C16" s="504"/>
    </row>
    <row r="17" spans="1:3" x14ac:dyDescent="0.35">
      <c r="A17" s="31" t="s">
        <v>560</v>
      </c>
      <c r="B17" s="504" t="s">
        <v>804</v>
      </c>
      <c r="C17" s="504"/>
    </row>
  </sheetData>
  <mergeCells count="14">
    <mergeCell ref="B16:C16"/>
    <mergeCell ref="B17:C17"/>
    <mergeCell ref="B9:C9"/>
    <mergeCell ref="A11:B11"/>
    <mergeCell ref="A12:B12"/>
    <mergeCell ref="A13:C13"/>
    <mergeCell ref="B14:C14"/>
    <mergeCell ref="B15:C15"/>
    <mergeCell ref="B8:C8"/>
    <mergeCell ref="A3:B3"/>
    <mergeCell ref="A4:B4"/>
    <mergeCell ref="A5:C5"/>
    <mergeCell ref="B6:C6"/>
    <mergeCell ref="B7:C7"/>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B3D8-937F-4191-A88B-8D761C7A78E2}">
  <sheetPr>
    <tabColor theme="8" tint="0.39997558519241921"/>
  </sheetPr>
  <dimension ref="A1:D6"/>
  <sheetViews>
    <sheetView workbookViewId="0">
      <selection activeCell="D14" sqref="D14"/>
    </sheetView>
  </sheetViews>
  <sheetFormatPr baseColWidth="10" defaultRowHeight="14.5" x14ac:dyDescent="0.35"/>
  <cols>
    <col min="1" max="1" width="32.6328125" customWidth="1"/>
    <col min="4" max="4" width="26.453125" bestFit="1" customWidth="1"/>
  </cols>
  <sheetData>
    <row r="1" spans="1:4" x14ac:dyDescent="0.35">
      <c r="A1" t="s">
        <v>816</v>
      </c>
    </row>
    <row r="3" spans="1:4" ht="27.75" customHeight="1" x14ac:dyDescent="0.35">
      <c r="A3" s="500" t="s">
        <v>817</v>
      </c>
      <c r="B3" s="500" t="s">
        <v>818</v>
      </c>
      <c r="C3" s="500"/>
      <c r="D3" s="500" t="s">
        <v>819</v>
      </c>
    </row>
    <row r="4" spans="1:4" ht="98" x14ac:dyDescent="0.35">
      <c r="A4" s="500"/>
      <c r="B4" s="32" t="s">
        <v>820</v>
      </c>
      <c r="C4" s="32" t="s">
        <v>821</v>
      </c>
      <c r="D4" s="500"/>
    </row>
    <row r="5" spans="1:4" ht="28" x14ac:dyDescent="0.35">
      <c r="A5" s="31" t="s">
        <v>822</v>
      </c>
      <c r="B5" s="33" t="s">
        <v>823</v>
      </c>
      <c r="C5" s="33" t="s">
        <v>823</v>
      </c>
      <c r="D5" s="33" t="s">
        <v>823</v>
      </c>
    </row>
    <row r="6" spans="1:4" ht="28" x14ac:dyDescent="0.35">
      <c r="A6" s="31" t="s">
        <v>824</v>
      </c>
      <c r="B6" s="33" t="s">
        <v>825</v>
      </c>
      <c r="C6" s="33" t="s">
        <v>825</v>
      </c>
      <c r="D6" s="33" t="s">
        <v>825</v>
      </c>
    </row>
  </sheetData>
  <mergeCells count="3">
    <mergeCell ref="A3:A4"/>
    <mergeCell ref="B3:C3"/>
    <mergeCell ref="D3:D4"/>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EB721-6D70-47B4-9FF5-3E56FCBE2DCC}">
  <sheetPr>
    <tabColor theme="8" tint="0.39997558519241921"/>
  </sheetPr>
  <dimension ref="A1:C8"/>
  <sheetViews>
    <sheetView workbookViewId="0">
      <selection activeCell="D14" sqref="D14"/>
    </sheetView>
  </sheetViews>
  <sheetFormatPr baseColWidth="10" defaultRowHeight="14.5" x14ac:dyDescent="0.35"/>
  <cols>
    <col min="1" max="1" width="15.1796875" customWidth="1"/>
    <col min="2" max="2" width="26.81640625" bestFit="1" customWidth="1"/>
    <col min="3" max="3" width="34.453125" customWidth="1"/>
  </cols>
  <sheetData>
    <row r="1" spans="1:3" x14ac:dyDescent="0.35">
      <c r="A1" t="s">
        <v>828</v>
      </c>
    </row>
    <row r="3" spans="1:3" ht="15.5" x14ac:dyDescent="0.35">
      <c r="A3" s="525" t="s">
        <v>829</v>
      </c>
      <c r="B3" s="525" t="s">
        <v>830</v>
      </c>
      <c r="C3" s="61"/>
    </row>
    <row r="4" spans="1:3" ht="15.5" x14ac:dyDescent="0.35">
      <c r="A4" s="525"/>
      <c r="B4" s="525"/>
      <c r="C4" s="61" t="s">
        <v>831</v>
      </c>
    </row>
    <row r="5" spans="1:3" ht="15.5" x14ac:dyDescent="0.35">
      <c r="A5" s="525"/>
      <c r="B5" s="525"/>
      <c r="C5" s="61"/>
    </row>
    <row r="6" spans="1:3" ht="62" x14ac:dyDescent="0.35">
      <c r="A6" s="62" t="s">
        <v>832</v>
      </c>
      <c r="B6" s="63" t="s">
        <v>833</v>
      </c>
      <c r="C6" s="63" t="s">
        <v>834</v>
      </c>
    </row>
    <row r="7" spans="1:3" ht="62" x14ac:dyDescent="0.35">
      <c r="A7" s="62" t="s">
        <v>835</v>
      </c>
      <c r="B7" s="63" t="s">
        <v>836</v>
      </c>
      <c r="C7" s="62" t="s">
        <v>837</v>
      </c>
    </row>
    <row r="8" spans="1:3" ht="33" x14ac:dyDescent="0.35">
      <c r="A8" s="62" t="s">
        <v>838</v>
      </c>
      <c r="B8" s="63" t="s">
        <v>839</v>
      </c>
      <c r="C8" s="62" t="s">
        <v>840</v>
      </c>
    </row>
  </sheetData>
  <mergeCells count="2">
    <mergeCell ref="A3:A5"/>
    <mergeCell ref="B3:B5"/>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FCA32-2308-4D79-82F7-DA54DD53B10D}">
  <sheetPr>
    <tabColor theme="8" tint="0.39997558519241921"/>
  </sheetPr>
  <dimension ref="A1:C14"/>
  <sheetViews>
    <sheetView topLeftCell="A3" workbookViewId="0">
      <selection activeCell="D14" sqref="D14"/>
    </sheetView>
  </sheetViews>
  <sheetFormatPr baseColWidth="10" defaultRowHeight="14.5" x14ac:dyDescent="0.35"/>
  <cols>
    <col min="1" max="1" width="55.1796875" customWidth="1"/>
    <col min="2" max="2" width="16.1796875" customWidth="1"/>
    <col min="3" max="3" width="28.453125" customWidth="1"/>
  </cols>
  <sheetData>
    <row r="1" spans="1:3" x14ac:dyDescent="0.35">
      <c r="A1" t="s">
        <v>848</v>
      </c>
    </row>
    <row r="3" spans="1:3" x14ac:dyDescent="0.35">
      <c r="A3" t="s">
        <v>849</v>
      </c>
    </row>
    <row r="5" spans="1:3" ht="30" x14ac:dyDescent="0.35">
      <c r="A5" s="64" t="s">
        <v>850</v>
      </c>
      <c r="B5" s="64" t="s">
        <v>851</v>
      </c>
      <c r="C5" s="64" t="s">
        <v>852</v>
      </c>
    </row>
    <row r="6" spans="1:3" ht="30" x14ac:dyDescent="0.35">
      <c r="A6" s="64" t="s">
        <v>853</v>
      </c>
      <c r="B6" s="64">
        <v>1</v>
      </c>
      <c r="C6" s="64">
        <v>2</v>
      </c>
    </row>
    <row r="7" spans="1:3" ht="60" x14ac:dyDescent="0.35">
      <c r="A7" s="64" t="s">
        <v>854</v>
      </c>
      <c r="B7" s="64">
        <v>1</v>
      </c>
      <c r="C7" s="64">
        <v>2</v>
      </c>
    </row>
    <row r="8" spans="1:3" ht="30" x14ac:dyDescent="0.35">
      <c r="A8" s="64" t="s">
        <v>855</v>
      </c>
      <c r="B8" s="64">
        <v>1</v>
      </c>
      <c r="C8" s="64">
        <v>2</v>
      </c>
    </row>
    <row r="9" spans="1:3" ht="45" x14ac:dyDescent="0.35">
      <c r="A9" s="526" t="s">
        <v>856</v>
      </c>
      <c r="B9" s="64" t="s">
        <v>857</v>
      </c>
      <c r="C9" s="64" t="s">
        <v>852</v>
      </c>
    </row>
    <row r="10" spans="1:3" ht="15" x14ac:dyDescent="0.35">
      <c r="A10" s="526"/>
      <c r="B10" s="64" t="s">
        <v>858</v>
      </c>
      <c r="C10" s="64" t="s">
        <v>859</v>
      </c>
    </row>
    <row r="11" spans="1:3" ht="45" x14ac:dyDescent="0.35">
      <c r="A11" s="526" t="s">
        <v>860</v>
      </c>
      <c r="B11" s="64" t="s">
        <v>861</v>
      </c>
      <c r="C11" s="64" t="s">
        <v>852</v>
      </c>
    </row>
    <row r="12" spans="1:3" ht="15" x14ac:dyDescent="0.35">
      <c r="A12" s="526"/>
      <c r="B12" s="64" t="s">
        <v>862</v>
      </c>
      <c r="C12" s="64" t="s">
        <v>859</v>
      </c>
    </row>
    <row r="13" spans="1:3" ht="45" x14ac:dyDescent="0.35">
      <c r="A13" s="526" t="s">
        <v>863</v>
      </c>
      <c r="B13" s="64" t="s">
        <v>861</v>
      </c>
      <c r="C13" s="64" t="s">
        <v>852</v>
      </c>
    </row>
    <row r="14" spans="1:3" ht="15" x14ac:dyDescent="0.35">
      <c r="A14" s="526"/>
      <c r="B14" s="64" t="s">
        <v>862</v>
      </c>
      <c r="C14" s="64" t="s">
        <v>859</v>
      </c>
    </row>
  </sheetData>
  <mergeCells count="3">
    <mergeCell ref="A9:A10"/>
    <mergeCell ref="A11:A12"/>
    <mergeCell ref="A13:A14"/>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E8BCD-D3CA-47B7-A622-821A530B1BC5}">
  <sheetPr>
    <tabColor theme="8" tint="0.39997558519241921"/>
  </sheetPr>
  <dimension ref="A1:H120"/>
  <sheetViews>
    <sheetView workbookViewId="0">
      <selection activeCell="D14" sqref="D14"/>
    </sheetView>
  </sheetViews>
  <sheetFormatPr baseColWidth="10" defaultRowHeight="14.5" x14ac:dyDescent="0.35"/>
  <cols>
    <col min="1" max="1" width="56.1796875" bestFit="1" customWidth="1"/>
  </cols>
  <sheetData>
    <row r="1" spans="1:7" x14ac:dyDescent="0.35">
      <c r="A1" t="s">
        <v>876</v>
      </c>
    </row>
    <row r="3" spans="1:7" x14ac:dyDescent="0.35">
      <c r="A3" t="s">
        <v>877</v>
      </c>
    </row>
    <row r="4" spans="1:7" x14ac:dyDescent="0.35">
      <c r="A4" t="s">
        <v>878</v>
      </c>
    </row>
    <row r="6" spans="1:7" ht="15.5" x14ac:dyDescent="0.35">
      <c r="A6" s="528" t="s">
        <v>879</v>
      </c>
      <c r="B6" s="528"/>
      <c r="C6" s="528"/>
      <c r="D6" s="528"/>
      <c r="E6" s="528"/>
      <c r="F6" s="529" t="s">
        <v>880</v>
      </c>
      <c r="G6" s="529"/>
    </row>
    <row r="7" spans="1:7" ht="15.5" x14ac:dyDescent="0.35">
      <c r="A7" s="530" t="s">
        <v>881</v>
      </c>
      <c r="B7" s="530"/>
      <c r="C7" s="530"/>
      <c r="D7" s="530"/>
      <c r="E7" s="530"/>
      <c r="F7" s="529" t="s">
        <v>882</v>
      </c>
      <c r="G7" s="529"/>
    </row>
    <row r="8" spans="1:7" ht="46.5" x14ac:dyDescent="0.35">
      <c r="A8" s="67" t="s">
        <v>883</v>
      </c>
      <c r="B8" s="67" t="s">
        <v>884</v>
      </c>
      <c r="C8" s="67" t="s">
        <v>885</v>
      </c>
      <c r="D8" s="67" t="s">
        <v>886</v>
      </c>
      <c r="E8" s="67" t="s">
        <v>887</v>
      </c>
      <c r="F8" s="67" t="s">
        <v>838</v>
      </c>
      <c r="G8" s="67" t="s">
        <v>888</v>
      </c>
    </row>
    <row r="9" spans="1:7" ht="15.5" x14ac:dyDescent="0.35">
      <c r="A9" s="62" t="s">
        <v>889</v>
      </c>
      <c r="B9" s="63" t="s">
        <v>890</v>
      </c>
      <c r="C9" s="63" t="s">
        <v>891</v>
      </c>
      <c r="D9" s="63" t="s">
        <v>892</v>
      </c>
      <c r="E9" s="63" t="s">
        <v>893</v>
      </c>
      <c r="F9" s="63" t="s">
        <v>894</v>
      </c>
      <c r="G9" s="63" t="s">
        <v>894</v>
      </c>
    </row>
    <row r="10" spans="1:7" ht="15.5" x14ac:dyDescent="0.35">
      <c r="A10" s="62" t="s">
        <v>895</v>
      </c>
      <c r="B10" s="63" t="s">
        <v>896</v>
      </c>
      <c r="C10" s="63" t="s">
        <v>897</v>
      </c>
      <c r="D10" s="63" t="s">
        <v>898</v>
      </c>
      <c r="E10" s="63" t="s">
        <v>899</v>
      </c>
      <c r="F10" s="63" t="s">
        <v>900</v>
      </c>
      <c r="G10" s="63" t="s">
        <v>897</v>
      </c>
    </row>
    <row r="11" spans="1:7" ht="15.5" x14ac:dyDescent="0.35">
      <c r="A11" s="62" t="s">
        <v>901</v>
      </c>
      <c r="B11" s="68">
        <v>0.7</v>
      </c>
      <c r="C11" s="68">
        <v>0.7</v>
      </c>
      <c r="D11" s="68">
        <v>0.6</v>
      </c>
      <c r="E11" s="68">
        <v>0.5</v>
      </c>
      <c r="F11" s="68">
        <v>0.6</v>
      </c>
      <c r="G11" s="68">
        <v>0.6</v>
      </c>
    </row>
    <row r="12" spans="1:7" ht="15.5" x14ac:dyDescent="0.35">
      <c r="A12" s="62" t="s">
        <v>902</v>
      </c>
      <c r="B12" s="68">
        <v>2.1</v>
      </c>
      <c r="C12" s="68">
        <v>2.1</v>
      </c>
      <c r="D12" s="68">
        <v>3</v>
      </c>
      <c r="E12" s="68">
        <v>2.5</v>
      </c>
      <c r="F12" s="68">
        <v>1.8</v>
      </c>
      <c r="G12" s="68">
        <v>1.8</v>
      </c>
    </row>
    <row r="13" spans="1:7" ht="15.5" x14ac:dyDescent="0.35">
      <c r="A13" s="62" t="s">
        <v>903</v>
      </c>
      <c r="B13" s="63" t="s">
        <v>904</v>
      </c>
      <c r="C13" s="63" t="s">
        <v>904</v>
      </c>
      <c r="D13" s="63" t="s">
        <v>904</v>
      </c>
      <c r="E13" s="63" t="s">
        <v>905</v>
      </c>
      <c r="F13" s="63" t="s">
        <v>904</v>
      </c>
      <c r="G13" s="63" t="s">
        <v>904</v>
      </c>
    </row>
    <row r="14" spans="1:7" ht="15.5" x14ac:dyDescent="0.35">
      <c r="A14" s="62" t="s">
        <v>906</v>
      </c>
      <c r="B14" s="63" t="s">
        <v>907</v>
      </c>
      <c r="C14" s="63" t="s">
        <v>907</v>
      </c>
      <c r="D14" s="63" t="s">
        <v>907</v>
      </c>
      <c r="E14" s="63" t="s">
        <v>905</v>
      </c>
      <c r="F14" s="63" t="s">
        <v>907</v>
      </c>
      <c r="G14" s="63" t="s">
        <v>907</v>
      </c>
    </row>
    <row r="15" spans="1:7" ht="15.5" x14ac:dyDescent="0.35">
      <c r="A15" s="62" t="s">
        <v>908</v>
      </c>
      <c r="B15" s="63" t="s">
        <v>909</v>
      </c>
      <c r="C15" s="63" t="s">
        <v>904</v>
      </c>
      <c r="D15" s="63" t="s">
        <v>904</v>
      </c>
      <c r="E15" s="63" t="s">
        <v>905</v>
      </c>
      <c r="F15" s="63" t="s">
        <v>909</v>
      </c>
      <c r="G15" s="63" t="s">
        <v>904</v>
      </c>
    </row>
    <row r="16" spans="1:7" ht="15.5" x14ac:dyDescent="0.35">
      <c r="A16" s="62" t="s">
        <v>910</v>
      </c>
      <c r="B16" s="63" t="s">
        <v>911</v>
      </c>
      <c r="C16" s="63" t="s">
        <v>911</v>
      </c>
      <c r="D16" s="63" t="s">
        <v>911</v>
      </c>
      <c r="E16" s="63" t="s">
        <v>912</v>
      </c>
      <c r="F16" s="63" t="s">
        <v>912</v>
      </c>
      <c r="G16" s="63" t="s">
        <v>912</v>
      </c>
    </row>
    <row r="17" spans="1:7" ht="15.5" x14ac:dyDescent="0.35">
      <c r="A17" s="62" t="s">
        <v>913</v>
      </c>
      <c r="B17" s="63">
        <v>3</v>
      </c>
      <c r="C17" s="63">
        <v>3</v>
      </c>
      <c r="D17" s="63">
        <v>5</v>
      </c>
      <c r="E17" s="63">
        <v>5</v>
      </c>
      <c r="F17" s="63">
        <v>3</v>
      </c>
      <c r="G17" s="63">
        <v>3</v>
      </c>
    </row>
    <row r="18" spans="1:7" ht="15.5" x14ac:dyDescent="0.35">
      <c r="A18" s="62" t="s">
        <v>914</v>
      </c>
      <c r="B18" s="63" t="s">
        <v>915</v>
      </c>
      <c r="C18" s="63" t="s">
        <v>915</v>
      </c>
      <c r="D18" s="63" t="s">
        <v>915</v>
      </c>
      <c r="E18" s="63" t="s">
        <v>915</v>
      </c>
      <c r="F18" s="63" t="s">
        <v>915</v>
      </c>
      <c r="G18" s="63" t="s">
        <v>915</v>
      </c>
    </row>
    <row r="19" spans="1:7" ht="15.5" x14ac:dyDescent="0.35">
      <c r="A19" s="62" t="s">
        <v>916</v>
      </c>
      <c r="B19" s="63" t="s">
        <v>917</v>
      </c>
      <c r="C19" s="63" t="s">
        <v>918</v>
      </c>
      <c r="D19" s="63" t="s">
        <v>919</v>
      </c>
      <c r="E19" s="63" t="s">
        <v>919</v>
      </c>
      <c r="F19" s="63" t="s">
        <v>920</v>
      </c>
      <c r="G19" s="63" t="s">
        <v>921</v>
      </c>
    </row>
    <row r="20" spans="1:7" ht="15.5" x14ac:dyDescent="0.35">
      <c r="A20" s="62" t="s">
        <v>922</v>
      </c>
      <c r="B20" s="63" t="s">
        <v>904</v>
      </c>
      <c r="C20" s="63" t="s">
        <v>904</v>
      </c>
      <c r="D20" s="63" t="s">
        <v>919</v>
      </c>
      <c r="E20" s="63" t="s">
        <v>919</v>
      </c>
      <c r="F20" s="63" t="s">
        <v>904</v>
      </c>
      <c r="G20" s="63" t="s">
        <v>923</v>
      </c>
    </row>
    <row r="21" spans="1:7" ht="31" x14ac:dyDescent="0.35">
      <c r="A21" s="62" t="s">
        <v>924</v>
      </c>
      <c r="B21" s="63" t="s">
        <v>925</v>
      </c>
      <c r="C21" s="63" t="s">
        <v>925</v>
      </c>
      <c r="D21" s="63" t="s">
        <v>926</v>
      </c>
      <c r="E21" s="63" t="s">
        <v>926</v>
      </c>
      <c r="F21" s="63" t="s">
        <v>927</v>
      </c>
      <c r="G21" s="63" t="s">
        <v>927</v>
      </c>
    </row>
    <row r="23" spans="1:7" x14ac:dyDescent="0.35">
      <c r="A23" t="s">
        <v>928</v>
      </c>
    </row>
    <row r="25" spans="1:7" x14ac:dyDescent="0.35">
      <c r="A25" s="531" t="s">
        <v>879</v>
      </c>
      <c r="B25" s="531"/>
      <c r="C25" s="531"/>
      <c r="D25" s="531"/>
      <c r="E25" s="531"/>
      <c r="F25" s="531"/>
      <c r="G25" s="70" t="s">
        <v>880</v>
      </c>
    </row>
    <row r="26" spans="1:7" x14ac:dyDescent="0.35">
      <c r="A26" s="527" t="s">
        <v>929</v>
      </c>
      <c r="B26" s="527"/>
      <c r="C26" s="527"/>
      <c r="D26" s="527"/>
      <c r="E26" s="527"/>
      <c r="F26" s="527"/>
      <c r="G26" s="70" t="s">
        <v>930</v>
      </c>
    </row>
    <row r="27" spans="1:7" ht="23" x14ac:dyDescent="0.35">
      <c r="A27" s="69" t="s">
        <v>883</v>
      </c>
      <c r="B27" s="69" t="s">
        <v>884</v>
      </c>
      <c r="C27" s="69" t="s">
        <v>885</v>
      </c>
      <c r="D27" s="69" t="s">
        <v>931</v>
      </c>
      <c r="E27" s="69" t="s">
        <v>932</v>
      </c>
      <c r="F27" s="69" t="s">
        <v>838</v>
      </c>
      <c r="G27" s="69" t="s">
        <v>888</v>
      </c>
    </row>
    <row r="28" spans="1:7" x14ac:dyDescent="0.35">
      <c r="A28" s="71" t="s">
        <v>933</v>
      </c>
      <c r="B28" s="70" t="s">
        <v>934</v>
      </c>
      <c r="C28" s="70" t="s">
        <v>890</v>
      </c>
      <c r="D28" s="70" t="s">
        <v>935</v>
      </c>
      <c r="E28" s="70" t="s">
        <v>936</v>
      </c>
      <c r="F28" s="70" t="s">
        <v>936</v>
      </c>
      <c r="G28" s="70" t="s">
        <v>936</v>
      </c>
    </row>
    <row r="29" spans="1:7" x14ac:dyDescent="0.35">
      <c r="A29" s="71" t="s">
        <v>895</v>
      </c>
      <c r="B29" s="70" t="s">
        <v>937</v>
      </c>
      <c r="C29" s="70" t="s">
        <v>897</v>
      </c>
      <c r="D29" s="70" t="s">
        <v>898</v>
      </c>
      <c r="E29" s="70" t="s">
        <v>938</v>
      </c>
      <c r="F29" s="70" t="s">
        <v>900</v>
      </c>
      <c r="G29" s="70" t="s">
        <v>897</v>
      </c>
    </row>
    <row r="30" spans="1:7" x14ac:dyDescent="0.35">
      <c r="A30" s="71" t="s">
        <v>901</v>
      </c>
      <c r="B30" s="72">
        <v>0.7</v>
      </c>
      <c r="C30" s="72">
        <v>0.7</v>
      </c>
      <c r="D30" s="72">
        <v>0.7</v>
      </c>
      <c r="E30" s="72">
        <v>0.7</v>
      </c>
      <c r="F30" s="72">
        <v>0.7</v>
      </c>
      <c r="G30" s="72">
        <v>0.7</v>
      </c>
    </row>
    <row r="31" spans="1:7" x14ac:dyDescent="0.35">
      <c r="A31" s="71" t="s">
        <v>902</v>
      </c>
      <c r="B31" s="72">
        <v>1.4</v>
      </c>
      <c r="C31" s="72">
        <v>1.4</v>
      </c>
      <c r="D31" s="72">
        <v>3.5</v>
      </c>
      <c r="E31" s="72">
        <v>3.5</v>
      </c>
      <c r="F31" s="72">
        <v>1.4</v>
      </c>
      <c r="G31" s="72">
        <v>1.4</v>
      </c>
    </row>
    <row r="32" spans="1:7" x14ac:dyDescent="0.35">
      <c r="A32" s="71" t="s">
        <v>903</v>
      </c>
      <c r="B32" s="70" t="s">
        <v>904</v>
      </c>
      <c r="C32" s="70" t="s">
        <v>904</v>
      </c>
      <c r="D32" s="70" t="s">
        <v>904</v>
      </c>
      <c r="E32" s="70" t="s">
        <v>904</v>
      </c>
      <c r="F32" s="70" t="s">
        <v>904</v>
      </c>
      <c r="G32" s="70" t="s">
        <v>904</v>
      </c>
    </row>
    <row r="33" spans="1:8" x14ac:dyDescent="0.35">
      <c r="A33" s="71" t="s">
        <v>906</v>
      </c>
      <c r="B33" s="70" t="s">
        <v>907</v>
      </c>
      <c r="C33" s="70" t="s">
        <v>907</v>
      </c>
      <c r="D33" s="70" t="s">
        <v>907</v>
      </c>
      <c r="E33" s="70" t="s">
        <v>904</v>
      </c>
      <c r="F33" s="70" t="s">
        <v>907</v>
      </c>
      <c r="G33" s="70" t="s">
        <v>907</v>
      </c>
    </row>
    <row r="34" spans="1:8" x14ac:dyDescent="0.35">
      <c r="A34" s="71" t="s">
        <v>908</v>
      </c>
      <c r="B34" s="70" t="s">
        <v>904</v>
      </c>
      <c r="C34" s="70" t="s">
        <v>904</v>
      </c>
      <c r="D34" s="70" t="s">
        <v>904</v>
      </c>
      <c r="E34" s="70" t="s">
        <v>904</v>
      </c>
      <c r="F34" s="70" t="s">
        <v>904</v>
      </c>
      <c r="G34" s="70" t="s">
        <v>904</v>
      </c>
    </row>
    <row r="35" spans="1:8" x14ac:dyDescent="0.35">
      <c r="A35" s="71" t="s">
        <v>910</v>
      </c>
      <c r="B35" s="70" t="s">
        <v>911</v>
      </c>
      <c r="C35" s="70" t="s">
        <v>911</v>
      </c>
      <c r="D35" s="70" t="s">
        <v>911</v>
      </c>
      <c r="E35" s="70" t="s">
        <v>911</v>
      </c>
      <c r="F35" s="70" t="s">
        <v>911</v>
      </c>
      <c r="G35" s="70" t="s">
        <v>911</v>
      </c>
    </row>
    <row r="36" spans="1:8" x14ac:dyDescent="0.35">
      <c r="A36" s="71" t="s">
        <v>913</v>
      </c>
      <c r="B36" s="70">
        <v>2</v>
      </c>
      <c r="C36" s="70">
        <v>2</v>
      </c>
      <c r="D36" s="70">
        <v>5</v>
      </c>
      <c r="E36" s="70">
        <v>5</v>
      </c>
      <c r="F36" s="70">
        <v>2</v>
      </c>
      <c r="G36" s="70">
        <v>2</v>
      </c>
    </row>
    <row r="37" spans="1:8" x14ac:dyDescent="0.35">
      <c r="A37" s="71" t="s">
        <v>914</v>
      </c>
      <c r="B37" s="70" t="s">
        <v>939</v>
      </c>
      <c r="C37" s="70" t="s">
        <v>939</v>
      </c>
      <c r="D37" s="70" t="s">
        <v>939</v>
      </c>
      <c r="E37" s="70" t="s">
        <v>939</v>
      </c>
      <c r="F37" s="70" t="s">
        <v>939</v>
      </c>
      <c r="G37" s="70" t="s">
        <v>915</v>
      </c>
    </row>
    <row r="38" spans="1:8" x14ac:dyDescent="0.35">
      <c r="A38" s="71" t="s">
        <v>916</v>
      </c>
      <c r="B38" s="70" t="s">
        <v>917</v>
      </c>
      <c r="C38" s="70" t="s">
        <v>940</v>
      </c>
      <c r="D38" s="70" t="s">
        <v>907</v>
      </c>
      <c r="E38" s="70" t="s">
        <v>907</v>
      </c>
      <c r="F38" s="70" t="s">
        <v>941</v>
      </c>
      <c r="G38" s="70" t="s">
        <v>942</v>
      </c>
    </row>
    <row r="39" spans="1:8" x14ac:dyDescent="0.35">
      <c r="A39" s="71" t="s">
        <v>922</v>
      </c>
      <c r="B39" s="70" t="s">
        <v>904</v>
      </c>
      <c r="C39" s="70" t="s">
        <v>904</v>
      </c>
      <c r="D39" s="70" t="s">
        <v>907</v>
      </c>
      <c r="E39" s="70" t="s">
        <v>907</v>
      </c>
      <c r="F39" s="70" t="s">
        <v>904</v>
      </c>
      <c r="G39" s="70" t="s">
        <v>904</v>
      </c>
    </row>
    <row r="40" spans="1:8" ht="23" x14ac:dyDescent="0.35">
      <c r="A40" s="71" t="s">
        <v>924</v>
      </c>
      <c r="B40" s="70" t="s">
        <v>943</v>
      </c>
      <c r="C40" s="70" t="s">
        <v>943</v>
      </c>
      <c r="D40" s="70" t="s">
        <v>943</v>
      </c>
      <c r="E40" s="70" t="s">
        <v>943</v>
      </c>
      <c r="F40" s="70" t="s">
        <v>927</v>
      </c>
      <c r="G40" s="70" t="s">
        <v>927</v>
      </c>
    </row>
    <row r="42" spans="1:8" x14ac:dyDescent="0.35">
      <c r="A42" s="59" t="s">
        <v>944</v>
      </c>
    </row>
    <row r="44" spans="1:8" x14ac:dyDescent="0.35">
      <c r="A44" s="501" t="s">
        <v>945</v>
      </c>
      <c r="B44" s="501"/>
      <c r="C44" s="501"/>
      <c r="D44" s="501"/>
      <c r="E44" s="501"/>
      <c r="F44" s="527" t="s">
        <v>946</v>
      </c>
      <c r="G44" s="527"/>
      <c r="H44" s="527"/>
    </row>
    <row r="45" spans="1:8" x14ac:dyDescent="0.35">
      <c r="A45" s="532" t="s">
        <v>947</v>
      </c>
      <c r="B45" s="532"/>
      <c r="C45" s="532"/>
      <c r="D45" s="532"/>
      <c r="E45" s="532"/>
      <c r="F45" s="532"/>
      <c r="G45" s="527" t="s">
        <v>948</v>
      </c>
      <c r="H45" s="527"/>
    </row>
    <row r="46" spans="1:8" ht="23" x14ac:dyDescent="0.35">
      <c r="A46" s="69" t="s">
        <v>883</v>
      </c>
      <c r="B46" s="69" t="s">
        <v>884</v>
      </c>
      <c r="C46" s="69" t="s">
        <v>885</v>
      </c>
      <c r="D46" s="69" t="s">
        <v>886</v>
      </c>
      <c r="E46" s="531" t="s">
        <v>887</v>
      </c>
      <c r="F46" s="531"/>
      <c r="G46" s="69" t="s">
        <v>838</v>
      </c>
      <c r="H46" s="69" t="s">
        <v>949</v>
      </c>
    </row>
    <row r="47" spans="1:8" x14ac:dyDescent="0.35">
      <c r="A47" s="71" t="s">
        <v>933</v>
      </c>
      <c r="B47" s="70" t="s">
        <v>890</v>
      </c>
      <c r="C47" s="70" t="s">
        <v>950</v>
      </c>
      <c r="D47" s="70" t="s">
        <v>892</v>
      </c>
      <c r="E47" s="527" t="s">
        <v>893</v>
      </c>
      <c r="F47" s="527"/>
      <c r="G47" s="70" t="s">
        <v>894</v>
      </c>
      <c r="H47" s="70" t="s">
        <v>894</v>
      </c>
    </row>
    <row r="48" spans="1:8" x14ac:dyDescent="0.35">
      <c r="A48" s="71" t="s">
        <v>895</v>
      </c>
      <c r="B48" s="70" t="s">
        <v>937</v>
      </c>
      <c r="C48" s="70" t="s">
        <v>897</v>
      </c>
      <c r="D48" s="70" t="s">
        <v>898</v>
      </c>
      <c r="E48" s="527" t="s">
        <v>899</v>
      </c>
      <c r="F48" s="527"/>
      <c r="G48" s="70" t="s">
        <v>951</v>
      </c>
      <c r="H48" s="70" t="s">
        <v>897</v>
      </c>
    </row>
    <row r="49" spans="1:8" x14ac:dyDescent="0.35">
      <c r="A49" s="71" t="s">
        <v>901</v>
      </c>
      <c r="B49" s="72">
        <v>0.7</v>
      </c>
      <c r="C49" s="72">
        <v>0.7</v>
      </c>
      <c r="D49" s="72">
        <v>0.6</v>
      </c>
      <c r="E49" s="533">
        <v>0.5</v>
      </c>
      <c r="F49" s="533"/>
      <c r="G49" s="72">
        <v>0.7</v>
      </c>
      <c r="H49" s="72">
        <v>0.7</v>
      </c>
    </row>
    <row r="50" spans="1:8" x14ac:dyDescent="0.35">
      <c r="A50" s="71" t="s">
        <v>902</v>
      </c>
      <c r="B50" s="72">
        <v>2.1</v>
      </c>
      <c r="C50" s="72">
        <v>2.1</v>
      </c>
      <c r="D50" s="72">
        <v>3</v>
      </c>
      <c r="E50" s="533">
        <v>2.5</v>
      </c>
      <c r="F50" s="533"/>
      <c r="G50" s="72">
        <v>3</v>
      </c>
      <c r="H50" s="72">
        <v>3</v>
      </c>
    </row>
    <row r="51" spans="1:8" x14ac:dyDescent="0.35">
      <c r="A51" s="71" t="s">
        <v>903</v>
      </c>
      <c r="B51" s="70" t="s">
        <v>904</v>
      </c>
      <c r="C51" s="70" t="s">
        <v>904</v>
      </c>
      <c r="D51" s="70" t="s">
        <v>904</v>
      </c>
      <c r="E51" s="527" t="s">
        <v>905</v>
      </c>
      <c r="F51" s="527"/>
      <c r="G51" s="70" t="s">
        <v>904</v>
      </c>
      <c r="H51" s="70" t="s">
        <v>904</v>
      </c>
    </row>
    <row r="52" spans="1:8" x14ac:dyDescent="0.35">
      <c r="A52" s="71" t="s">
        <v>906</v>
      </c>
      <c r="B52" s="70" t="s">
        <v>907</v>
      </c>
      <c r="C52" s="70" t="s">
        <v>907</v>
      </c>
      <c r="D52" s="70" t="s">
        <v>952</v>
      </c>
      <c r="E52" s="527" t="s">
        <v>905</v>
      </c>
      <c r="F52" s="527"/>
      <c r="G52" s="70" t="s">
        <v>907</v>
      </c>
      <c r="H52" s="70" t="s">
        <v>907</v>
      </c>
    </row>
    <row r="53" spans="1:8" x14ac:dyDescent="0.35">
      <c r="A53" s="71" t="s">
        <v>908</v>
      </c>
      <c r="B53" s="70" t="s">
        <v>904</v>
      </c>
      <c r="C53" s="70" t="s">
        <v>904</v>
      </c>
      <c r="D53" s="70" t="s">
        <v>904</v>
      </c>
      <c r="E53" s="527" t="s">
        <v>905</v>
      </c>
      <c r="F53" s="527"/>
      <c r="G53" s="70" t="s">
        <v>909</v>
      </c>
      <c r="H53" s="70" t="s">
        <v>904</v>
      </c>
    </row>
    <row r="54" spans="1:8" x14ac:dyDescent="0.35">
      <c r="A54" s="71" t="s">
        <v>910</v>
      </c>
      <c r="B54" s="70" t="s">
        <v>911</v>
      </c>
      <c r="C54" s="70" t="s">
        <v>911</v>
      </c>
      <c r="D54" s="70" t="s">
        <v>953</v>
      </c>
      <c r="E54" s="527" t="s">
        <v>912</v>
      </c>
      <c r="F54" s="527"/>
      <c r="G54" s="70" t="s">
        <v>912</v>
      </c>
      <c r="H54" s="70" t="s">
        <v>912</v>
      </c>
    </row>
    <row r="55" spans="1:8" x14ac:dyDescent="0.35">
      <c r="A55" s="71" t="s">
        <v>913</v>
      </c>
      <c r="B55" s="70">
        <v>3</v>
      </c>
      <c r="C55" s="70">
        <v>3</v>
      </c>
      <c r="D55" s="70">
        <v>5</v>
      </c>
      <c r="E55" s="527">
        <v>5</v>
      </c>
      <c r="F55" s="527"/>
      <c r="G55" s="70">
        <v>5</v>
      </c>
      <c r="H55" s="70">
        <v>5</v>
      </c>
    </row>
    <row r="56" spans="1:8" x14ac:dyDescent="0.35">
      <c r="A56" s="71" t="s">
        <v>914</v>
      </c>
      <c r="B56" s="70" t="s">
        <v>939</v>
      </c>
      <c r="C56" s="70" t="s">
        <v>939</v>
      </c>
      <c r="D56" s="70" t="s">
        <v>915</v>
      </c>
      <c r="E56" s="527" t="s">
        <v>939</v>
      </c>
      <c r="F56" s="527"/>
      <c r="G56" s="70" t="s">
        <v>915</v>
      </c>
      <c r="H56" s="70" t="s">
        <v>915</v>
      </c>
    </row>
    <row r="57" spans="1:8" x14ac:dyDescent="0.35">
      <c r="A57" s="71" t="s">
        <v>916</v>
      </c>
      <c r="B57" s="70" t="s">
        <v>917</v>
      </c>
      <c r="C57" s="70" t="s">
        <v>918</v>
      </c>
      <c r="D57" s="70" t="s">
        <v>954</v>
      </c>
      <c r="E57" s="527" t="s">
        <v>954</v>
      </c>
      <c r="F57" s="527"/>
      <c r="G57" s="70" t="s">
        <v>920</v>
      </c>
      <c r="H57" s="70" t="s">
        <v>921</v>
      </c>
    </row>
    <row r="58" spans="1:8" x14ac:dyDescent="0.35">
      <c r="A58" s="71" t="s">
        <v>922</v>
      </c>
      <c r="B58" s="70" t="s">
        <v>904</v>
      </c>
      <c r="C58" s="70" t="s">
        <v>904</v>
      </c>
      <c r="D58" s="70" t="s">
        <v>954</v>
      </c>
      <c r="E58" s="527" t="s">
        <v>954</v>
      </c>
      <c r="F58" s="527"/>
      <c r="G58" s="70" t="s">
        <v>904</v>
      </c>
      <c r="H58" s="70" t="s">
        <v>904</v>
      </c>
    </row>
    <row r="59" spans="1:8" x14ac:dyDescent="0.35">
      <c r="A59" s="71" t="s">
        <v>924</v>
      </c>
      <c r="B59" s="70" t="s">
        <v>925</v>
      </c>
      <c r="C59" s="70" t="s">
        <v>925</v>
      </c>
      <c r="D59" s="70" t="s">
        <v>926</v>
      </c>
      <c r="E59" s="527" t="s">
        <v>926</v>
      </c>
      <c r="F59" s="527"/>
      <c r="G59" s="70" t="s">
        <v>927</v>
      </c>
      <c r="H59" s="70" t="s">
        <v>927</v>
      </c>
    </row>
    <row r="61" spans="1:8" x14ac:dyDescent="0.35">
      <c r="A61" s="65" t="s">
        <v>955</v>
      </c>
    </row>
    <row r="62" spans="1:8" x14ac:dyDescent="0.35">
      <c r="A62" s="59" t="s">
        <v>956</v>
      </c>
    </row>
    <row r="64" spans="1:8" x14ac:dyDescent="0.35">
      <c r="A64" s="501" t="s">
        <v>957</v>
      </c>
      <c r="B64" s="501"/>
      <c r="C64" s="501"/>
      <c r="D64" s="501"/>
      <c r="E64" s="501"/>
      <c r="F64" s="501"/>
      <c r="G64" s="70" t="s">
        <v>880</v>
      </c>
    </row>
    <row r="65" spans="1:7" x14ac:dyDescent="0.35">
      <c r="A65" s="532" t="s">
        <v>881</v>
      </c>
      <c r="B65" s="532"/>
      <c r="C65" s="532"/>
      <c r="D65" s="532"/>
      <c r="E65" s="532"/>
      <c r="F65" s="532"/>
      <c r="G65" s="70" t="s">
        <v>958</v>
      </c>
    </row>
    <row r="66" spans="1:7" ht="23" x14ac:dyDescent="0.35">
      <c r="A66" s="69" t="s">
        <v>883</v>
      </c>
      <c r="B66" s="69" t="s">
        <v>884</v>
      </c>
      <c r="C66" s="69" t="s">
        <v>885</v>
      </c>
      <c r="D66" s="69" t="s">
        <v>886</v>
      </c>
      <c r="E66" s="69" t="s">
        <v>887</v>
      </c>
      <c r="F66" s="69" t="s">
        <v>838</v>
      </c>
      <c r="G66" s="69" t="s">
        <v>888</v>
      </c>
    </row>
    <row r="67" spans="1:7" x14ac:dyDescent="0.35">
      <c r="A67" s="71" t="s">
        <v>933</v>
      </c>
      <c r="B67" s="70" t="s">
        <v>959</v>
      </c>
      <c r="C67" s="70" t="s">
        <v>950</v>
      </c>
      <c r="D67" s="70" t="s">
        <v>960</v>
      </c>
      <c r="E67" s="70" t="s">
        <v>894</v>
      </c>
      <c r="F67" s="70" t="s">
        <v>894</v>
      </c>
      <c r="G67" s="70" t="s">
        <v>894</v>
      </c>
    </row>
    <row r="68" spans="1:7" x14ac:dyDescent="0.35">
      <c r="A68" s="71" t="s">
        <v>895</v>
      </c>
      <c r="B68" s="70" t="s">
        <v>937</v>
      </c>
      <c r="C68" s="70" t="s">
        <v>897</v>
      </c>
      <c r="D68" s="70" t="s">
        <v>961</v>
      </c>
      <c r="E68" s="70" t="s">
        <v>938</v>
      </c>
      <c r="F68" s="70" t="s">
        <v>900</v>
      </c>
      <c r="G68" s="70" t="s">
        <v>897</v>
      </c>
    </row>
    <row r="69" spans="1:7" x14ac:dyDescent="0.35">
      <c r="A69" s="71" t="s">
        <v>901</v>
      </c>
      <c r="B69" s="72">
        <v>0.7</v>
      </c>
      <c r="C69" s="72">
        <v>0.7</v>
      </c>
      <c r="D69" s="72">
        <v>0.6</v>
      </c>
      <c r="E69" s="72">
        <v>0.5</v>
      </c>
      <c r="F69" s="72">
        <v>0.7</v>
      </c>
      <c r="G69" s="72">
        <v>0.7</v>
      </c>
    </row>
    <row r="70" spans="1:7" x14ac:dyDescent="0.35">
      <c r="A70" s="71" t="s">
        <v>902</v>
      </c>
      <c r="B70" s="72">
        <v>2.1</v>
      </c>
      <c r="C70" s="72">
        <v>2.1</v>
      </c>
      <c r="D70" s="72">
        <v>3</v>
      </c>
      <c r="E70" s="72">
        <v>2.5</v>
      </c>
      <c r="F70" s="72">
        <v>2.1</v>
      </c>
      <c r="G70" s="72">
        <v>2.1</v>
      </c>
    </row>
    <row r="71" spans="1:7" x14ac:dyDescent="0.35">
      <c r="A71" s="71" t="s">
        <v>903</v>
      </c>
      <c r="B71" s="70" t="s">
        <v>904</v>
      </c>
      <c r="C71" s="70" t="s">
        <v>904</v>
      </c>
      <c r="D71" s="70" t="s">
        <v>904</v>
      </c>
      <c r="E71" s="70" t="s">
        <v>905</v>
      </c>
      <c r="F71" s="70" t="s">
        <v>904</v>
      </c>
      <c r="G71" s="70" t="s">
        <v>904</v>
      </c>
    </row>
    <row r="72" spans="1:7" x14ac:dyDescent="0.35">
      <c r="A72" s="71" t="s">
        <v>906</v>
      </c>
      <c r="B72" s="70" t="s">
        <v>907</v>
      </c>
      <c r="C72" s="70" t="s">
        <v>907</v>
      </c>
      <c r="D72" s="70" t="s">
        <v>962</v>
      </c>
      <c r="E72" s="70" t="s">
        <v>905</v>
      </c>
      <c r="F72" s="70" t="s">
        <v>907</v>
      </c>
      <c r="G72" s="70" t="s">
        <v>907</v>
      </c>
    </row>
    <row r="73" spans="1:7" x14ac:dyDescent="0.35">
      <c r="A73" s="71" t="s">
        <v>908</v>
      </c>
      <c r="B73" s="70" t="s">
        <v>904</v>
      </c>
      <c r="C73" s="70" t="s">
        <v>904</v>
      </c>
      <c r="D73" s="70" t="s">
        <v>904</v>
      </c>
      <c r="E73" s="70" t="s">
        <v>905</v>
      </c>
      <c r="F73" s="70" t="s">
        <v>904</v>
      </c>
      <c r="G73" s="70" t="s">
        <v>904</v>
      </c>
    </row>
    <row r="74" spans="1:7" x14ac:dyDescent="0.35">
      <c r="A74" s="71" t="s">
        <v>910</v>
      </c>
      <c r="B74" s="70" t="s">
        <v>911</v>
      </c>
      <c r="C74" s="70" t="s">
        <v>911</v>
      </c>
      <c r="D74" s="70" t="s">
        <v>911</v>
      </c>
      <c r="E74" s="70" t="s">
        <v>911</v>
      </c>
      <c r="F74" s="70" t="s">
        <v>911</v>
      </c>
      <c r="G74" s="70" t="s">
        <v>911</v>
      </c>
    </row>
    <row r="75" spans="1:7" x14ac:dyDescent="0.35">
      <c r="A75" s="71" t="s">
        <v>913</v>
      </c>
      <c r="B75" s="70">
        <v>3</v>
      </c>
      <c r="C75" s="70">
        <v>3</v>
      </c>
      <c r="D75" s="70">
        <v>5</v>
      </c>
      <c r="E75" s="70">
        <v>5</v>
      </c>
      <c r="F75" s="70">
        <v>3</v>
      </c>
      <c r="G75" s="70">
        <v>3</v>
      </c>
    </row>
    <row r="76" spans="1:7" x14ac:dyDescent="0.35">
      <c r="A76" s="71" t="s">
        <v>914</v>
      </c>
      <c r="B76" s="70" t="s">
        <v>915</v>
      </c>
      <c r="C76" s="70" t="s">
        <v>915</v>
      </c>
      <c r="D76" s="70" t="s">
        <v>915</v>
      </c>
      <c r="E76" s="70" t="s">
        <v>915</v>
      </c>
      <c r="F76" s="70" t="s">
        <v>915</v>
      </c>
      <c r="G76" s="70" t="s">
        <v>915</v>
      </c>
    </row>
    <row r="77" spans="1:7" x14ac:dyDescent="0.35">
      <c r="A77" s="71" t="s">
        <v>916</v>
      </c>
      <c r="B77" s="70" t="s">
        <v>917</v>
      </c>
      <c r="C77" s="70" t="s">
        <v>918</v>
      </c>
      <c r="D77" s="70" t="s">
        <v>952</v>
      </c>
      <c r="E77" s="70" t="s">
        <v>907</v>
      </c>
      <c r="F77" s="70" t="s">
        <v>920</v>
      </c>
      <c r="G77" s="70" t="s">
        <v>963</v>
      </c>
    </row>
    <row r="78" spans="1:7" x14ac:dyDescent="0.35">
      <c r="A78" s="71" t="s">
        <v>922</v>
      </c>
      <c r="B78" s="70" t="s">
        <v>904</v>
      </c>
      <c r="C78" s="70" t="s">
        <v>904</v>
      </c>
      <c r="D78" s="70" t="s">
        <v>952</v>
      </c>
      <c r="E78" s="70" t="s">
        <v>907</v>
      </c>
      <c r="F78" s="70" t="s">
        <v>904</v>
      </c>
      <c r="G78" s="70" t="s">
        <v>904</v>
      </c>
    </row>
    <row r="79" spans="1:7" x14ac:dyDescent="0.35">
      <c r="A79" s="71" t="s">
        <v>924</v>
      </c>
      <c r="B79" s="70" t="s">
        <v>925</v>
      </c>
      <c r="C79" s="70" t="s">
        <v>925</v>
      </c>
      <c r="D79" s="70" t="s">
        <v>925</v>
      </c>
      <c r="E79" s="70" t="s">
        <v>925</v>
      </c>
      <c r="F79" s="70" t="s">
        <v>927</v>
      </c>
      <c r="G79" s="70" t="s">
        <v>927</v>
      </c>
    </row>
    <row r="80" spans="1:7" x14ac:dyDescent="0.35">
      <c r="A80" s="73"/>
      <c r="B80" s="74"/>
      <c r="C80" s="74"/>
      <c r="D80" s="74"/>
      <c r="E80" s="74"/>
      <c r="F80" s="74"/>
      <c r="G80" s="74"/>
    </row>
    <row r="81" spans="1:7" x14ac:dyDescent="0.35">
      <c r="A81" s="59" t="s">
        <v>944</v>
      </c>
      <c r="B81" s="74"/>
      <c r="C81" s="74"/>
      <c r="D81" s="74"/>
      <c r="E81" s="74"/>
      <c r="F81" s="74"/>
      <c r="G81" s="74"/>
    </row>
    <row r="83" spans="1:7" x14ac:dyDescent="0.35">
      <c r="A83" s="501" t="s">
        <v>957</v>
      </c>
      <c r="B83" s="501"/>
      <c r="C83" s="501"/>
      <c r="D83" s="501"/>
      <c r="E83" s="501"/>
      <c r="F83" s="501"/>
      <c r="G83" s="70" t="s">
        <v>880</v>
      </c>
    </row>
    <row r="84" spans="1:7" x14ac:dyDescent="0.35">
      <c r="A84" s="532" t="s">
        <v>947</v>
      </c>
      <c r="B84" s="532"/>
      <c r="C84" s="532"/>
      <c r="D84" s="532"/>
      <c r="E84" s="532"/>
      <c r="F84" s="532"/>
      <c r="G84" s="70" t="s">
        <v>964</v>
      </c>
    </row>
    <row r="85" spans="1:7" ht="23" x14ac:dyDescent="0.35">
      <c r="A85" s="69" t="s">
        <v>883</v>
      </c>
      <c r="B85" s="69" t="s">
        <v>884</v>
      </c>
      <c r="C85" s="69" t="s">
        <v>885</v>
      </c>
      <c r="D85" s="69" t="s">
        <v>886</v>
      </c>
      <c r="E85" s="69" t="s">
        <v>887</v>
      </c>
      <c r="F85" s="69" t="s">
        <v>838</v>
      </c>
      <c r="G85" s="69" t="s">
        <v>888</v>
      </c>
    </row>
    <row r="86" spans="1:7" x14ac:dyDescent="0.35">
      <c r="A86" s="71" t="s">
        <v>965</v>
      </c>
      <c r="B86" s="70" t="s">
        <v>959</v>
      </c>
      <c r="C86" s="70" t="s">
        <v>950</v>
      </c>
      <c r="D86" s="70" t="s">
        <v>960</v>
      </c>
      <c r="E86" s="70" t="s">
        <v>894</v>
      </c>
      <c r="F86" s="70" t="s">
        <v>894</v>
      </c>
      <c r="G86" s="70" t="s">
        <v>894</v>
      </c>
    </row>
    <row r="87" spans="1:7" x14ac:dyDescent="0.35">
      <c r="A87" s="71" t="s">
        <v>895</v>
      </c>
      <c r="B87" s="70" t="s">
        <v>937</v>
      </c>
      <c r="C87" s="70" t="s">
        <v>897</v>
      </c>
      <c r="D87" s="70" t="s">
        <v>961</v>
      </c>
      <c r="E87" s="70" t="s">
        <v>938</v>
      </c>
      <c r="F87" s="70" t="s">
        <v>900</v>
      </c>
      <c r="G87" s="70" t="s">
        <v>897</v>
      </c>
    </row>
    <row r="88" spans="1:7" x14ac:dyDescent="0.35">
      <c r="A88" s="71" t="s">
        <v>901</v>
      </c>
      <c r="B88" s="72">
        <v>0.7</v>
      </c>
      <c r="C88" s="72">
        <v>0.7</v>
      </c>
      <c r="D88" s="72">
        <v>0.6</v>
      </c>
      <c r="E88" s="72">
        <v>0.5</v>
      </c>
      <c r="F88" s="72">
        <v>0.7</v>
      </c>
      <c r="G88" s="72">
        <v>0.7</v>
      </c>
    </row>
    <row r="89" spans="1:7" x14ac:dyDescent="0.35">
      <c r="A89" s="71" t="s">
        <v>902</v>
      </c>
      <c r="B89" s="72">
        <v>2.1</v>
      </c>
      <c r="C89" s="72">
        <v>2.1</v>
      </c>
      <c r="D89" s="72">
        <v>3</v>
      </c>
      <c r="E89" s="72">
        <v>2.5</v>
      </c>
      <c r="F89" s="72">
        <v>3.5</v>
      </c>
      <c r="G89" s="72">
        <v>3.5</v>
      </c>
    </row>
    <row r="90" spans="1:7" x14ac:dyDescent="0.35">
      <c r="A90" s="71" t="s">
        <v>903</v>
      </c>
      <c r="B90" s="70" t="s">
        <v>904</v>
      </c>
      <c r="C90" s="70" t="s">
        <v>904</v>
      </c>
      <c r="D90" s="70" t="s">
        <v>904</v>
      </c>
      <c r="E90" s="70" t="s">
        <v>905</v>
      </c>
      <c r="F90" s="70" t="s">
        <v>904</v>
      </c>
      <c r="G90" s="70" t="s">
        <v>904</v>
      </c>
    </row>
    <row r="91" spans="1:7" x14ac:dyDescent="0.35">
      <c r="A91" s="71" t="s">
        <v>906</v>
      </c>
      <c r="B91" s="70" t="s">
        <v>907</v>
      </c>
      <c r="C91" s="70" t="s">
        <v>907</v>
      </c>
      <c r="D91" s="70" t="s">
        <v>962</v>
      </c>
      <c r="E91" s="70" t="s">
        <v>905</v>
      </c>
      <c r="F91" s="70" t="s">
        <v>907</v>
      </c>
      <c r="G91" s="70" t="s">
        <v>907</v>
      </c>
    </row>
    <row r="92" spans="1:7" x14ac:dyDescent="0.35">
      <c r="A92" s="71" t="s">
        <v>908</v>
      </c>
      <c r="B92" s="70" t="s">
        <v>904</v>
      </c>
      <c r="C92" s="70" t="s">
        <v>904</v>
      </c>
      <c r="D92" s="70" t="s">
        <v>904</v>
      </c>
      <c r="E92" s="70" t="s">
        <v>905</v>
      </c>
      <c r="F92" s="70" t="s">
        <v>904</v>
      </c>
      <c r="G92" s="70" t="s">
        <v>904</v>
      </c>
    </row>
    <row r="93" spans="1:7" x14ac:dyDescent="0.35">
      <c r="A93" s="71" t="s">
        <v>910</v>
      </c>
      <c r="B93" s="70" t="s">
        <v>911</v>
      </c>
      <c r="C93" s="70" t="s">
        <v>911</v>
      </c>
      <c r="D93" s="70" t="s">
        <v>911</v>
      </c>
      <c r="E93" s="70" t="s">
        <v>911</v>
      </c>
      <c r="F93" s="70" t="s">
        <v>911</v>
      </c>
      <c r="G93" s="70" t="s">
        <v>911</v>
      </c>
    </row>
    <row r="94" spans="1:7" x14ac:dyDescent="0.35">
      <c r="A94" s="71" t="s">
        <v>913</v>
      </c>
      <c r="B94" s="70">
        <v>3</v>
      </c>
      <c r="C94" s="70">
        <v>3</v>
      </c>
      <c r="D94" s="70">
        <v>5</v>
      </c>
      <c r="E94" s="70">
        <v>5</v>
      </c>
      <c r="F94" s="70">
        <v>5</v>
      </c>
      <c r="G94" s="70">
        <v>5</v>
      </c>
    </row>
    <row r="95" spans="1:7" x14ac:dyDescent="0.35">
      <c r="A95" s="71" t="s">
        <v>914</v>
      </c>
      <c r="B95" s="70" t="s">
        <v>915</v>
      </c>
      <c r="C95" s="70" t="s">
        <v>915</v>
      </c>
      <c r="D95" s="70" t="s">
        <v>915</v>
      </c>
      <c r="E95" s="70" t="s">
        <v>915</v>
      </c>
      <c r="F95" s="70" t="s">
        <v>915</v>
      </c>
      <c r="G95" s="70" t="s">
        <v>915</v>
      </c>
    </row>
    <row r="96" spans="1:7" x14ac:dyDescent="0.35">
      <c r="A96" s="71" t="s">
        <v>916</v>
      </c>
      <c r="B96" s="70" t="s">
        <v>917</v>
      </c>
      <c r="C96" s="70" t="s">
        <v>918</v>
      </c>
      <c r="D96" s="70" t="s">
        <v>952</v>
      </c>
      <c r="E96" s="70" t="s">
        <v>907</v>
      </c>
      <c r="F96" s="70" t="s">
        <v>954</v>
      </c>
      <c r="G96" s="70" t="s">
        <v>954</v>
      </c>
    </row>
    <row r="97" spans="1:7" x14ac:dyDescent="0.35">
      <c r="A97" s="71" t="s">
        <v>922</v>
      </c>
      <c r="B97" s="70" t="s">
        <v>904</v>
      </c>
      <c r="C97" s="70" t="s">
        <v>904</v>
      </c>
      <c r="D97" s="70" t="s">
        <v>954</v>
      </c>
      <c r="E97" s="70" t="s">
        <v>907</v>
      </c>
      <c r="F97" s="70" t="s">
        <v>954</v>
      </c>
      <c r="G97" s="70" t="s">
        <v>954</v>
      </c>
    </row>
    <row r="98" spans="1:7" x14ac:dyDescent="0.35">
      <c r="A98" s="71" t="s">
        <v>924</v>
      </c>
      <c r="B98" s="70" t="s">
        <v>925</v>
      </c>
      <c r="C98" s="70" t="s">
        <v>925</v>
      </c>
      <c r="D98" s="70" t="s">
        <v>925</v>
      </c>
      <c r="E98" s="70" t="s">
        <v>925</v>
      </c>
      <c r="F98" s="70" t="s">
        <v>966</v>
      </c>
      <c r="G98" s="70" t="s">
        <v>966</v>
      </c>
    </row>
    <row r="100" spans="1:7" x14ac:dyDescent="0.35">
      <c r="A100" s="65" t="s">
        <v>967</v>
      </c>
    </row>
    <row r="101" spans="1:7" x14ac:dyDescent="0.35">
      <c r="A101" s="75" t="s">
        <v>968</v>
      </c>
    </row>
    <row r="103" spans="1:7" ht="16" x14ac:dyDescent="0.35">
      <c r="A103" s="501" t="s">
        <v>969</v>
      </c>
      <c r="B103" s="501"/>
      <c r="C103" s="501"/>
      <c r="D103" s="501"/>
      <c r="E103" s="70" t="s">
        <v>880</v>
      </c>
      <c r="F103" s="21"/>
    </row>
    <row r="104" spans="1:7" ht="16" x14ac:dyDescent="0.35">
      <c r="A104" s="532" t="s">
        <v>970</v>
      </c>
      <c r="B104" s="532"/>
      <c r="C104" s="532"/>
      <c r="D104" s="532"/>
      <c r="E104" s="70" t="s">
        <v>971</v>
      </c>
      <c r="F104" s="21"/>
    </row>
    <row r="105" spans="1:7" ht="23" x14ac:dyDescent="0.35">
      <c r="A105" s="69" t="s">
        <v>883</v>
      </c>
      <c r="B105" s="69" t="s">
        <v>884</v>
      </c>
      <c r="C105" s="69" t="s">
        <v>885</v>
      </c>
      <c r="D105" s="69" t="s">
        <v>838</v>
      </c>
      <c r="E105" s="69" t="s">
        <v>888</v>
      </c>
      <c r="F105" s="21"/>
    </row>
    <row r="106" spans="1:7" ht="16" x14ac:dyDescent="0.35">
      <c r="A106" s="71" t="s">
        <v>965</v>
      </c>
      <c r="B106" s="70" t="s">
        <v>950</v>
      </c>
      <c r="C106" s="70" t="s">
        <v>891</v>
      </c>
      <c r="D106" s="70" t="s">
        <v>891</v>
      </c>
      <c r="E106" s="70" t="s">
        <v>890</v>
      </c>
      <c r="F106" s="21"/>
    </row>
    <row r="107" spans="1:7" ht="16" x14ac:dyDescent="0.35">
      <c r="A107" s="71" t="s">
        <v>895</v>
      </c>
      <c r="B107" s="70" t="s">
        <v>972</v>
      </c>
      <c r="C107" s="70" t="s">
        <v>900</v>
      </c>
      <c r="D107" s="70" t="s">
        <v>900</v>
      </c>
      <c r="E107" s="70" t="s">
        <v>897</v>
      </c>
      <c r="F107" s="21"/>
    </row>
    <row r="108" spans="1:7" ht="16" x14ac:dyDescent="0.35">
      <c r="A108" s="71" t="s">
        <v>901</v>
      </c>
      <c r="B108" s="72">
        <v>0.7</v>
      </c>
      <c r="C108" s="72">
        <v>0.7</v>
      </c>
      <c r="D108" s="72">
        <v>0.7</v>
      </c>
      <c r="E108" s="72">
        <v>0.7</v>
      </c>
      <c r="F108" s="21"/>
    </row>
    <row r="109" spans="1:7" ht="16" x14ac:dyDescent="0.35">
      <c r="A109" s="71" t="s">
        <v>902</v>
      </c>
      <c r="B109" s="72">
        <v>1.6</v>
      </c>
      <c r="C109" s="72">
        <v>1.6</v>
      </c>
      <c r="D109" s="72">
        <v>1.6</v>
      </c>
      <c r="E109" s="72">
        <v>1.6</v>
      </c>
      <c r="F109" s="21"/>
    </row>
    <row r="110" spans="1:7" ht="16" x14ac:dyDescent="0.35">
      <c r="A110" s="71" t="s">
        <v>903</v>
      </c>
      <c r="B110" s="70" t="s">
        <v>904</v>
      </c>
      <c r="C110" s="70" t="s">
        <v>904</v>
      </c>
      <c r="D110" s="70" t="s">
        <v>904</v>
      </c>
      <c r="E110" s="70" t="s">
        <v>904</v>
      </c>
      <c r="F110" s="21"/>
    </row>
    <row r="111" spans="1:7" ht="16" x14ac:dyDescent="0.35">
      <c r="A111" s="71" t="s">
        <v>906</v>
      </c>
      <c r="B111" s="70" t="s">
        <v>907</v>
      </c>
      <c r="C111" s="70" t="s">
        <v>907</v>
      </c>
      <c r="D111" s="70" t="s">
        <v>907</v>
      </c>
      <c r="E111" s="70" t="s">
        <v>907</v>
      </c>
      <c r="F111" s="21"/>
    </row>
    <row r="112" spans="1:7" ht="16" x14ac:dyDescent="0.35">
      <c r="A112" s="71" t="s">
        <v>908</v>
      </c>
      <c r="B112" s="70" t="s">
        <v>904</v>
      </c>
      <c r="C112" s="70" t="s">
        <v>904</v>
      </c>
      <c r="D112" s="70" t="s">
        <v>904</v>
      </c>
      <c r="E112" s="70" t="s">
        <v>904</v>
      </c>
      <c r="F112" s="21"/>
    </row>
    <row r="113" spans="1:6" ht="16" x14ac:dyDescent="0.35">
      <c r="A113" s="71" t="s">
        <v>910</v>
      </c>
      <c r="B113" s="70" t="s">
        <v>939</v>
      </c>
      <c r="C113" s="70" t="s">
        <v>939</v>
      </c>
      <c r="D113" s="70" t="s">
        <v>939</v>
      </c>
      <c r="E113" s="70" t="s">
        <v>939</v>
      </c>
      <c r="F113" s="21"/>
    </row>
    <row r="114" spans="1:6" ht="16" x14ac:dyDescent="0.35">
      <c r="A114" s="71" t="s">
        <v>913</v>
      </c>
      <c r="B114" s="70">
        <v>2</v>
      </c>
      <c r="C114" s="70">
        <v>2</v>
      </c>
      <c r="D114" s="70">
        <v>2</v>
      </c>
      <c r="E114" s="70">
        <v>2</v>
      </c>
      <c r="F114" s="21"/>
    </row>
    <row r="115" spans="1:6" ht="16" x14ac:dyDescent="0.35">
      <c r="A115" s="71" t="s">
        <v>914</v>
      </c>
      <c r="B115" s="70" t="s">
        <v>973</v>
      </c>
      <c r="C115" s="70" t="s">
        <v>974</v>
      </c>
      <c r="D115" s="70" t="s">
        <v>974</v>
      </c>
      <c r="E115" s="70" t="s">
        <v>973</v>
      </c>
      <c r="F115" s="21"/>
    </row>
    <row r="116" spans="1:6" ht="16" x14ac:dyDescent="0.35">
      <c r="A116" s="71" t="s">
        <v>916</v>
      </c>
      <c r="B116" s="70" t="s">
        <v>918</v>
      </c>
      <c r="C116" s="70" t="s">
        <v>938</v>
      </c>
      <c r="D116" s="70" t="s">
        <v>920</v>
      </c>
      <c r="E116" s="70" t="s">
        <v>918</v>
      </c>
      <c r="F116" s="21"/>
    </row>
    <row r="117" spans="1:6" ht="16" x14ac:dyDescent="0.35">
      <c r="A117" s="71" t="s">
        <v>922</v>
      </c>
      <c r="B117" s="70" t="s">
        <v>904</v>
      </c>
      <c r="C117" s="70" t="s">
        <v>904</v>
      </c>
      <c r="D117" s="70" t="s">
        <v>904</v>
      </c>
      <c r="E117" s="70" t="s">
        <v>904</v>
      </c>
      <c r="F117" s="21"/>
    </row>
    <row r="118" spans="1:6" ht="16" x14ac:dyDescent="0.35">
      <c r="A118" s="71" t="s">
        <v>924</v>
      </c>
      <c r="B118" s="70" t="s">
        <v>925</v>
      </c>
      <c r="C118" s="70" t="s">
        <v>926</v>
      </c>
      <c r="D118" s="70" t="s">
        <v>907</v>
      </c>
      <c r="E118" s="70" t="s">
        <v>975</v>
      </c>
      <c r="F118" s="21"/>
    </row>
    <row r="119" spans="1:6" x14ac:dyDescent="0.35">
      <c r="A119" s="527" t="s">
        <v>976</v>
      </c>
      <c r="B119" s="527"/>
      <c r="C119" s="527"/>
      <c r="D119" s="527"/>
      <c r="E119" s="527"/>
      <c r="F119" s="527"/>
    </row>
    <row r="120" spans="1:6" ht="24" customHeight="1" x14ac:dyDescent="0.35">
      <c r="A120" s="534" t="s">
        <v>977</v>
      </c>
      <c r="B120" s="534"/>
      <c r="C120" s="534"/>
      <c r="D120" s="534"/>
      <c r="E120" s="534"/>
      <c r="F120" s="534"/>
    </row>
  </sheetData>
  <mergeCells count="32">
    <mergeCell ref="A119:F119"/>
    <mergeCell ref="A120:F120"/>
    <mergeCell ref="A64:F64"/>
    <mergeCell ref="A65:F65"/>
    <mergeCell ref="A83:F83"/>
    <mergeCell ref="A84:F84"/>
    <mergeCell ref="A103:D103"/>
    <mergeCell ref="A104:D104"/>
    <mergeCell ref="E59:F59"/>
    <mergeCell ref="E48:F48"/>
    <mergeCell ref="E49:F49"/>
    <mergeCell ref="E50:F50"/>
    <mergeCell ref="E51:F51"/>
    <mergeCell ref="E52:F52"/>
    <mergeCell ref="E53:F53"/>
    <mergeCell ref="E54:F54"/>
    <mergeCell ref="E55:F55"/>
    <mergeCell ref="E56:F56"/>
    <mergeCell ref="E57:F57"/>
    <mergeCell ref="E58:F58"/>
    <mergeCell ref="E47:F47"/>
    <mergeCell ref="A6:E6"/>
    <mergeCell ref="F6:G6"/>
    <mergeCell ref="A7:E7"/>
    <mergeCell ref="F7:G7"/>
    <mergeCell ref="A25:F25"/>
    <mergeCell ref="A26:F26"/>
    <mergeCell ref="A44:E44"/>
    <mergeCell ref="F44:H44"/>
    <mergeCell ref="A45:F45"/>
    <mergeCell ref="G45:H45"/>
    <mergeCell ref="E46:F46"/>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CBA6-B62B-4C40-A910-E414DB4EDB93}">
  <sheetPr>
    <tabColor theme="8" tint="0.39997558519241921"/>
  </sheetPr>
  <dimension ref="A1:D13"/>
  <sheetViews>
    <sheetView workbookViewId="0">
      <selection activeCell="G4" sqref="G4"/>
    </sheetView>
  </sheetViews>
  <sheetFormatPr baseColWidth="10" defaultRowHeight="14.5" x14ac:dyDescent="0.35"/>
  <cols>
    <col min="1" max="1" width="21.81640625" customWidth="1"/>
    <col min="2" max="2" width="20.81640625" customWidth="1"/>
    <col min="3" max="3" width="22.453125" customWidth="1"/>
  </cols>
  <sheetData>
    <row r="1" spans="1:4" x14ac:dyDescent="0.35">
      <c r="A1" t="s">
        <v>981</v>
      </c>
    </row>
    <row r="3" spans="1:4" ht="31.25" customHeight="1" x14ac:dyDescent="0.35">
      <c r="A3" s="535" t="s">
        <v>982</v>
      </c>
      <c r="B3" s="535"/>
      <c r="C3" s="535"/>
      <c r="D3" s="535"/>
    </row>
    <row r="4" spans="1:4" ht="46.5" x14ac:dyDescent="0.35">
      <c r="A4" s="536" t="s">
        <v>983</v>
      </c>
      <c r="B4" s="536" t="s">
        <v>984</v>
      </c>
      <c r="C4" s="76" t="s">
        <v>985</v>
      </c>
      <c r="D4" s="77" t="s">
        <v>986</v>
      </c>
    </row>
    <row r="5" spans="1:4" ht="46.5" x14ac:dyDescent="0.35">
      <c r="A5" s="536"/>
      <c r="B5" s="536"/>
      <c r="C5" s="76" t="s">
        <v>987</v>
      </c>
      <c r="D5" s="77" t="s">
        <v>988</v>
      </c>
    </row>
    <row r="6" spans="1:4" ht="31" x14ac:dyDescent="0.35">
      <c r="A6" s="536"/>
      <c r="B6" s="536"/>
      <c r="C6" s="76" t="s">
        <v>989</v>
      </c>
      <c r="D6" s="77" t="s">
        <v>990</v>
      </c>
    </row>
    <row r="7" spans="1:4" ht="62" x14ac:dyDescent="0.35">
      <c r="A7" s="536"/>
      <c r="B7" s="536"/>
      <c r="C7" s="76" t="s">
        <v>991</v>
      </c>
      <c r="D7" s="77" t="s">
        <v>990</v>
      </c>
    </row>
    <row r="8" spans="1:4" ht="31" x14ac:dyDescent="0.35">
      <c r="A8" s="536"/>
      <c r="B8" s="76" t="s">
        <v>992</v>
      </c>
      <c r="C8" s="76" t="s">
        <v>993</v>
      </c>
      <c r="D8" s="77"/>
    </row>
    <row r="9" spans="1:4" ht="46.5" x14ac:dyDescent="0.35">
      <c r="A9" s="536"/>
      <c r="B9" s="537" t="s">
        <v>994</v>
      </c>
      <c r="C9" s="76" t="s">
        <v>995</v>
      </c>
      <c r="D9" s="77">
        <v>1</v>
      </c>
    </row>
    <row r="10" spans="1:4" ht="46.5" x14ac:dyDescent="0.35">
      <c r="A10" s="536"/>
      <c r="B10" s="537"/>
      <c r="C10" s="76" t="s">
        <v>996</v>
      </c>
      <c r="D10" s="77">
        <v>0.9</v>
      </c>
    </row>
    <row r="11" spans="1:4" ht="31" x14ac:dyDescent="0.35">
      <c r="A11" s="536"/>
      <c r="B11" s="537"/>
      <c r="C11" s="76" t="s">
        <v>997</v>
      </c>
      <c r="D11" s="77">
        <v>0.9</v>
      </c>
    </row>
    <row r="12" spans="1:4" ht="46.5" x14ac:dyDescent="0.35">
      <c r="A12" s="536"/>
      <c r="B12" s="537"/>
      <c r="C12" s="76" t="s">
        <v>998</v>
      </c>
      <c r="D12" s="77">
        <v>0.9</v>
      </c>
    </row>
    <row r="13" spans="1:4" ht="46.5" x14ac:dyDescent="0.35">
      <c r="A13" s="536"/>
      <c r="B13" s="537"/>
      <c r="C13" s="76" t="s">
        <v>999</v>
      </c>
      <c r="D13" s="77">
        <v>0.9</v>
      </c>
    </row>
  </sheetData>
  <mergeCells count="4">
    <mergeCell ref="A3:D3"/>
    <mergeCell ref="A4:A13"/>
    <mergeCell ref="B4:B7"/>
    <mergeCell ref="B9:B13"/>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643ED-BF75-42CD-BCC9-151044249728}">
  <sheetPr>
    <tabColor theme="8" tint="0.39997558519241921"/>
  </sheetPr>
  <dimension ref="A1:C41"/>
  <sheetViews>
    <sheetView workbookViewId="0">
      <selection activeCell="B16" sqref="B16:C16"/>
    </sheetView>
  </sheetViews>
  <sheetFormatPr baseColWidth="10" defaultRowHeight="14.5" x14ac:dyDescent="0.35"/>
  <cols>
    <col min="1" max="3" width="41.453125" customWidth="1"/>
  </cols>
  <sheetData>
    <row r="1" spans="1:3" x14ac:dyDescent="0.35">
      <c r="A1" t="s">
        <v>1633</v>
      </c>
    </row>
    <row r="3" spans="1:3" ht="15.5" x14ac:dyDescent="0.35">
      <c r="A3" s="538" t="s">
        <v>1634</v>
      </c>
      <c r="B3" s="538"/>
      <c r="C3" s="529" t="s">
        <v>1635</v>
      </c>
    </row>
    <row r="4" spans="1:3" ht="15.5" x14ac:dyDescent="0.35">
      <c r="A4" s="539" t="s">
        <v>1636</v>
      </c>
      <c r="B4" s="539"/>
      <c r="C4" s="529"/>
    </row>
    <row r="5" spans="1:3" ht="15.5" x14ac:dyDescent="0.35">
      <c r="A5" s="538" t="s">
        <v>1029</v>
      </c>
      <c r="B5" s="538"/>
      <c r="C5" s="538"/>
    </row>
    <row r="6" spans="1:3" ht="15.5" x14ac:dyDescent="0.35">
      <c r="A6" s="62" t="s">
        <v>554</v>
      </c>
      <c r="B6" s="540" t="s">
        <v>1637</v>
      </c>
      <c r="C6" s="540"/>
    </row>
    <row r="7" spans="1:3" ht="15.5" x14ac:dyDescent="0.35">
      <c r="A7" s="62" t="s">
        <v>556</v>
      </c>
      <c r="B7" s="540" t="s">
        <v>1638</v>
      </c>
      <c r="C7" s="540"/>
    </row>
    <row r="8" spans="1:3" ht="15.5" x14ac:dyDescent="0.35">
      <c r="A8" s="62" t="s">
        <v>558</v>
      </c>
      <c r="B8" s="540" t="s">
        <v>1639</v>
      </c>
      <c r="C8" s="540"/>
    </row>
    <row r="9" spans="1:3" ht="15.5" x14ac:dyDescent="0.35">
      <c r="A9" s="62" t="s">
        <v>560</v>
      </c>
      <c r="B9" s="540" t="s">
        <v>1640</v>
      </c>
      <c r="C9" s="540"/>
    </row>
    <row r="11" spans="1:3" ht="15.5" x14ac:dyDescent="0.35">
      <c r="A11" s="538" t="s">
        <v>1634</v>
      </c>
      <c r="B11" s="538"/>
      <c r="C11" s="529" t="s">
        <v>1641</v>
      </c>
    </row>
    <row r="12" spans="1:3" ht="31.25" customHeight="1" x14ac:dyDescent="0.35">
      <c r="A12" s="529" t="s">
        <v>1642</v>
      </c>
      <c r="B12" s="529"/>
      <c r="C12" s="529"/>
    </row>
    <row r="13" spans="1:3" ht="15.5" x14ac:dyDescent="0.35">
      <c r="A13" s="538" t="s">
        <v>1029</v>
      </c>
      <c r="B13" s="538"/>
      <c r="C13" s="538"/>
    </row>
    <row r="14" spans="1:3" ht="15.5" x14ac:dyDescent="0.35">
      <c r="A14" s="62" t="s">
        <v>554</v>
      </c>
      <c r="B14" s="540" t="s">
        <v>1643</v>
      </c>
      <c r="C14" s="540"/>
    </row>
    <row r="15" spans="1:3" ht="46.75" customHeight="1" x14ac:dyDescent="0.35">
      <c r="A15" s="62" t="s">
        <v>556</v>
      </c>
      <c r="B15" s="540" t="s">
        <v>1644</v>
      </c>
      <c r="C15" s="540"/>
    </row>
    <row r="16" spans="1:3" ht="93.75" customHeight="1" x14ac:dyDescent="0.35">
      <c r="A16" s="62" t="s">
        <v>558</v>
      </c>
      <c r="B16" s="540" t="s">
        <v>1645</v>
      </c>
      <c r="C16" s="540"/>
    </row>
    <row r="17" spans="1:3" ht="15.5" x14ac:dyDescent="0.35">
      <c r="A17" s="62" t="s">
        <v>560</v>
      </c>
      <c r="B17" s="540" t="s">
        <v>1640</v>
      </c>
      <c r="C17" s="540"/>
    </row>
    <row r="19" spans="1:3" ht="15.5" x14ac:dyDescent="0.35">
      <c r="A19" s="538" t="s">
        <v>1634</v>
      </c>
      <c r="B19" s="538"/>
      <c r="C19" s="529" t="s">
        <v>1646</v>
      </c>
    </row>
    <row r="20" spans="1:3" ht="15.5" x14ac:dyDescent="0.35">
      <c r="A20" s="529" t="s">
        <v>1647</v>
      </c>
      <c r="B20" s="529"/>
      <c r="C20" s="529"/>
    </row>
    <row r="21" spans="1:3" ht="15.5" x14ac:dyDescent="0.35">
      <c r="A21" s="538" t="s">
        <v>1029</v>
      </c>
      <c r="B21" s="538"/>
      <c r="C21" s="538"/>
    </row>
    <row r="22" spans="1:3" ht="15.5" x14ac:dyDescent="0.35">
      <c r="A22" s="62" t="s">
        <v>554</v>
      </c>
      <c r="B22" s="540" t="s">
        <v>1648</v>
      </c>
      <c r="C22" s="540"/>
    </row>
    <row r="23" spans="1:3" ht="31.25" customHeight="1" x14ac:dyDescent="0.35">
      <c r="A23" s="62" t="s">
        <v>556</v>
      </c>
      <c r="B23" s="540" t="s">
        <v>1649</v>
      </c>
      <c r="C23" s="540"/>
    </row>
    <row r="24" spans="1:3" ht="109.25" customHeight="1" x14ac:dyDescent="0.35">
      <c r="A24" s="62" t="s">
        <v>558</v>
      </c>
      <c r="B24" s="540" t="s">
        <v>1650</v>
      </c>
      <c r="C24" s="540"/>
    </row>
    <row r="25" spans="1:3" ht="15.5" x14ac:dyDescent="0.35">
      <c r="A25" s="62" t="s">
        <v>560</v>
      </c>
      <c r="B25" s="540" t="s">
        <v>1640</v>
      </c>
      <c r="C25" s="540"/>
    </row>
    <row r="27" spans="1:3" ht="15.5" x14ac:dyDescent="0.35">
      <c r="A27" s="538" t="s">
        <v>1634</v>
      </c>
      <c r="B27" s="538"/>
      <c r="C27" s="529" t="s">
        <v>1651</v>
      </c>
    </row>
    <row r="28" spans="1:3" ht="15.5" x14ac:dyDescent="0.35">
      <c r="A28" s="529" t="s">
        <v>1652</v>
      </c>
      <c r="B28" s="529"/>
      <c r="C28" s="529"/>
    </row>
    <row r="29" spans="1:3" ht="15.5" x14ac:dyDescent="0.35">
      <c r="A29" s="538" t="s">
        <v>1029</v>
      </c>
      <c r="B29" s="538"/>
      <c r="C29" s="538"/>
    </row>
    <row r="30" spans="1:3" ht="15.5" x14ac:dyDescent="0.35">
      <c r="A30" s="62" t="s">
        <v>554</v>
      </c>
      <c r="B30" s="540" t="s">
        <v>1653</v>
      </c>
      <c r="C30" s="540"/>
    </row>
    <row r="31" spans="1:3" ht="15.5" x14ac:dyDescent="0.35">
      <c r="A31" s="62" t="s">
        <v>556</v>
      </c>
      <c r="B31" s="540" t="s">
        <v>1654</v>
      </c>
      <c r="C31" s="540"/>
    </row>
    <row r="32" spans="1:3" ht="15.5" x14ac:dyDescent="0.35">
      <c r="A32" s="62" t="s">
        <v>558</v>
      </c>
      <c r="B32" s="540" t="s">
        <v>1655</v>
      </c>
      <c r="C32" s="540"/>
    </row>
    <row r="33" spans="1:3" ht="15.5" x14ac:dyDescent="0.35">
      <c r="A33" s="62" t="s">
        <v>560</v>
      </c>
      <c r="B33" s="540" t="s">
        <v>1640</v>
      </c>
      <c r="C33" s="540"/>
    </row>
    <row r="35" spans="1:3" ht="15.5" x14ac:dyDescent="0.35">
      <c r="A35" s="538" t="s">
        <v>1634</v>
      </c>
      <c r="B35" s="538"/>
      <c r="C35" s="529" t="s">
        <v>1656</v>
      </c>
    </row>
    <row r="36" spans="1:3" ht="31.25" customHeight="1" x14ac:dyDescent="0.35">
      <c r="A36" s="529" t="s">
        <v>1657</v>
      </c>
      <c r="B36" s="529"/>
      <c r="C36" s="529"/>
    </row>
    <row r="37" spans="1:3" ht="15.5" x14ac:dyDescent="0.35">
      <c r="A37" s="538" t="s">
        <v>1029</v>
      </c>
      <c r="B37" s="538"/>
      <c r="C37" s="538"/>
    </row>
    <row r="38" spans="1:3" ht="15.5" x14ac:dyDescent="0.35">
      <c r="A38" s="62" t="s">
        <v>554</v>
      </c>
      <c r="B38" s="540" t="s">
        <v>1658</v>
      </c>
      <c r="C38" s="540"/>
    </row>
    <row r="39" spans="1:3" ht="15.5" x14ac:dyDescent="0.35">
      <c r="A39" s="62" t="s">
        <v>556</v>
      </c>
      <c r="B39" s="540" t="s">
        <v>1659</v>
      </c>
      <c r="C39" s="540"/>
    </row>
    <row r="40" spans="1:3" ht="15.5" x14ac:dyDescent="0.35">
      <c r="A40" s="62" t="s">
        <v>558</v>
      </c>
      <c r="B40" s="540" t="s">
        <v>1660</v>
      </c>
      <c r="C40" s="540"/>
    </row>
    <row r="41" spans="1:3" ht="15.5" x14ac:dyDescent="0.35">
      <c r="A41" s="62" t="s">
        <v>560</v>
      </c>
      <c r="B41" s="540" t="s">
        <v>561</v>
      </c>
      <c r="C41" s="540"/>
    </row>
  </sheetData>
  <mergeCells count="40">
    <mergeCell ref="A37:C37"/>
    <mergeCell ref="B38:C38"/>
    <mergeCell ref="B39:C39"/>
    <mergeCell ref="B40:C40"/>
    <mergeCell ref="B41:C41"/>
    <mergeCell ref="A35:B35"/>
    <mergeCell ref="C35:C36"/>
    <mergeCell ref="A36:B36"/>
    <mergeCell ref="A21:C21"/>
    <mergeCell ref="B22:C22"/>
    <mergeCell ref="B23:C23"/>
    <mergeCell ref="B24:C24"/>
    <mergeCell ref="B25:C25"/>
    <mergeCell ref="A27:B27"/>
    <mergeCell ref="C27:C28"/>
    <mergeCell ref="A28:B28"/>
    <mergeCell ref="A29:C29"/>
    <mergeCell ref="B30:C30"/>
    <mergeCell ref="B31:C31"/>
    <mergeCell ref="B32:C32"/>
    <mergeCell ref="B33:C33"/>
    <mergeCell ref="B14:C14"/>
    <mergeCell ref="B15:C15"/>
    <mergeCell ref="B16:C16"/>
    <mergeCell ref="B17:C17"/>
    <mergeCell ref="A19:B19"/>
    <mergeCell ref="C19:C20"/>
    <mergeCell ref="A20:B20"/>
    <mergeCell ref="A13:C13"/>
    <mergeCell ref="A3:B3"/>
    <mergeCell ref="C3:C4"/>
    <mergeCell ref="A4:B4"/>
    <mergeCell ref="A5:C5"/>
    <mergeCell ref="B6:C6"/>
    <mergeCell ref="B7:C7"/>
    <mergeCell ref="B8:C8"/>
    <mergeCell ref="B9:C9"/>
    <mergeCell ref="A11:B11"/>
    <mergeCell ref="C11:C12"/>
    <mergeCell ref="A12:B12"/>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DAF47-CFD8-4B06-B141-D65FD11DB90D}">
  <sheetPr>
    <tabColor theme="8" tint="0.39997558519241921"/>
  </sheetPr>
  <dimension ref="A1:L46"/>
  <sheetViews>
    <sheetView workbookViewId="0">
      <selection activeCell="B16" sqref="B16:C16"/>
    </sheetView>
  </sheetViews>
  <sheetFormatPr baseColWidth="10" defaultRowHeight="14.5" x14ac:dyDescent="0.35"/>
  <cols>
    <col min="2" max="2" width="36" customWidth="1"/>
    <col min="4" max="4" width="26.81640625" customWidth="1"/>
  </cols>
  <sheetData>
    <row r="1" spans="1:4" x14ac:dyDescent="0.35">
      <c r="A1" t="s">
        <v>1667</v>
      </c>
    </row>
    <row r="3" spans="1:4" ht="15.5" x14ac:dyDescent="0.35">
      <c r="A3" s="541" t="s">
        <v>1668</v>
      </c>
      <c r="B3" s="541"/>
      <c r="C3" s="541"/>
      <c r="D3" s="541"/>
    </row>
    <row r="4" spans="1:4" ht="15.5" x14ac:dyDescent="0.35">
      <c r="A4" s="66">
        <v>1</v>
      </c>
      <c r="B4" s="235" t="s">
        <v>1669</v>
      </c>
      <c r="C4" s="66">
        <v>28</v>
      </c>
      <c r="D4" s="235" t="s">
        <v>1670</v>
      </c>
    </row>
    <row r="5" spans="1:4" ht="15.5" x14ac:dyDescent="0.35">
      <c r="A5" s="66">
        <v>2</v>
      </c>
      <c r="B5" s="235" t="s">
        <v>1671</v>
      </c>
      <c r="C5" s="66">
        <v>29</v>
      </c>
      <c r="D5" s="235" t="s">
        <v>1672</v>
      </c>
    </row>
    <row r="6" spans="1:4" ht="15.5" x14ac:dyDescent="0.35">
      <c r="A6" s="66">
        <v>3</v>
      </c>
      <c r="B6" s="235" t="s">
        <v>1673</v>
      </c>
      <c r="C6" s="66">
        <v>30</v>
      </c>
      <c r="D6" s="235" t="s">
        <v>1674</v>
      </c>
    </row>
    <row r="7" spans="1:4" ht="15.5" x14ac:dyDescent="0.35">
      <c r="A7" s="66">
        <v>4</v>
      </c>
      <c r="B7" s="235" t="s">
        <v>1675</v>
      </c>
      <c r="C7" s="66">
        <v>31</v>
      </c>
      <c r="D7" s="235" t="s">
        <v>1676</v>
      </c>
    </row>
    <row r="8" spans="1:4" ht="15.5" x14ac:dyDescent="0.35">
      <c r="A8" s="66">
        <v>5</v>
      </c>
      <c r="B8" s="235" t="s">
        <v>1677</v>
      </c>
      <c r="C8" s="66">
        <v>32</v>
      </c>
      <c r="D8" s="235" t="s">
        <v>1678</v>
      </c>
    </row>
    <row r="9" spans="1:4" ht="15.5" x14ac:dyDescent="0.35">
      <c r="A9" s="66">
        <v>6</v>
      </c>
      <c r="B9" s="235" t="s">
        <v>1679</v>
      </c>
      <c r="C9" s="66">
        <v>33</v>
      </c>
      <c r="D9" s="235" t="s">
        <v>1680</v>
      </c>
    </row>
    <row r="10" spans="1:4" ht="15.5" x14ac:dyDescent="0.35">
      <c r="A10" s="66">
        <v>7</v>
      </c>
      <c r="B10" s="235" t="s">
        <v>1681</v>
      </c>
      <c r="C10" s="66">
        <v>34</v>
      </c>
      <c r="D10" s="235" t="s">
        <v>1682</v>
      </c>
    </row>
    <row r="11" spans="1:4" ht="15.5" x14ac:dyDescent="0.35">
      <c r="A11" s="66">
        <v>8</v>
      </c>
      <c r="B11" s="235" t="s">
        <v>1683</v>
      </c>
      <c r="C11" s="66">
        <v>35</v>
      </c>
      <c r="D11" s="235" t="s">
        <v>1684</v>
      </c>
    </row>
    <row r="12" spans="1:4" ht="15.5" x14ac:dyDescent="0.35">
      <c r="A12" s="66">
        <v>9</v>
      </c>
      <c r="B12" s="235" t="s">
        <v>1685</v>
      </c>
      <c r="C12" s="66">
        <v>36</v>
      </c>
      <c r="D12" s="235" t="s">
        <v>1686</v>
      </c>
    </row>
    <row r="13" spans="1:4" ht="15.5" x14ac:dyDescent="0.35">
      <c r="A13" s="66">
        <v>10</v>
      </c>
      <c r="B13" s="235" t="s">
        <v>1687</v>
      </c>
      <c r="C13" s="66">
        <v>37</v>
      </c>
      <c r="D13" s="235" t="s">
        <v>1688</v>
      </c>
    </row>
    <row r="14" spans="1:4" ht="15.5" x14ac:dyDescent="0.35">
      <c r="A14" s="66">
        <v>11</v>
      </c>
      <c r="B14" s="235" t="s">
        <v>1689</v>
      </c>
      <c r="C14" s="66">
        <v>38</v>
      </c>
      <c r="D14" s="235" t="s">
        <v>1690</v>
      </c>
    </row>
    <row r="15" spans="1:4" ht="15.5" x14ac:dyDescent="0.35">
      <c r="A15" s="66">
        <v>12</v>
      </c>
      <c r="B15" s="235" t="s">
        <v>1691</v>
      </c>
      <c r="C15" s="66">
        <v>39</v>
      </c>
      <c r="D15" s="235" t="s">
        <v>1692</v>
      </c>
    </row>
    <row r="16" spans="1:4" ht="15.5" x14ac:dyDescent="0.35">
      <c r="A16" s="66">
        <v>13</v>
      </c>
      <c r="B16" s="235" t="s">
        <v>1693</v>
      </c>
      <c r="C16" s="66">
        <v>40</v>
      </c>
      <c r="D16" s="235" t="s">
        <v>1694</v>
      </c>
    </row>
    <row r="17" spans="1:12" ht="15.5" x14ac:dyDescent="0.35">
      <c r="A17" s="66">
        <v>14</v>
      </c>
      <c r="B17" s="235" t="s">
        <v>1695</v>
      </c>
      <c r="C17" s="66">
        <v>41</v>
      </c>
      <c r="D17" s="235" t="s">
        <v>1696</v>
      </c>
    </row>
    <row r="18" spans="1:12" ht="15.5" x14ac:dyDescent="0.35">
      <c r="A18" s="66">
        <v>15</v>
      </c>
      <c r="B18" s="235" t="s">
        <v>1697</v>
      </c>
      <c r="C18" s="66">
        <v>42</v>
      </c>
      <c r="D18" s="235" t="s">
        <v>1698</v>
      </c>
    </row>
    <row r="19" spans="1:12" ht="15.5" x14ac:dyDescent="0.35">
      <c r="A19" s="66">
        <v>16</v>
      </c>
      <c r="B19" s="235" t="s">
        <v>1699</v>
      </c>
      <c r="C19" s="66">
        <v>43</v>
      </c>
      <c r="D19" s="235" t="s">
        <v>1700</v>
      </c>
    </row>
    <row r="20" spans="1:12" ht="15.5" x14ac:dyDescent="0.35">
      <c r="A20" s="66">
        <v>17</v>
      </c>
      <c r="B20" s="235" t="s">
        <v>1701</v>
      </c>
      <c r="C20" s="66">
        <v>44</v>
      </c>
      <c r="D20" s="235" t="s">
        <v>1702</v>
      </c>
    </row>
    <row r="21" spans="1:12" ht="15.5" x14ac:dyDescent="0.35">
      <c r="A21" s="66">
        <v>18</v>
      </c>
      <c r="B21" s="235" t="s">
        <v>1703</v>
      </c>
      <c r="C21" s="66">
        <v>45</v>
      </c>
      <c r="D21" s="235" t="s">
        <v>1704</v>
      </c>
    </row>
    <row r="22" spans="1:12" ht="15.5" x14ac:dyDescent="0.35">
      <c r="A22" s="66">
        <v>20</v>
      </c>
      <c r="B22" s="235" t="s">
        <v>1705</v>
      </c>
      <c r="C22" s="66">
        <v>46</v>
      </c>
      <c r="D22" s="235" t="s">
        <v>1706</v>
      </c>
    </row>
    <row r="23" spans="1:12" ht="15.5" x14ac:dyDescent="0.35">
      <c r="A23" s="66">
        <v>21</v>
      </c>
      <c r="B23" s="235" t="s">
        <v>1707</v>
      </c>
      <c r="C23" s="66">
        <v>47</v>
      </c>
      <c r="D23" s="235" t="s">
        <v>1708</v>
      </c>
    </row>
    <row r="24" spans="1:12" ht="15.5" x14ac:dyDescent="0.35">
      <c r="A24" s="66">
        <v>22</v>
      </c>
      <c r="B24" s="235" t="s">
        <v>1709</v>
      </c>
      <c r="C24" s="66">
        <v>48</v>
      </c>
      <c r="D24" s="235" t="s">
        <v>1710</v>
      </c>
    </row>
    <row r="25" spans="1:12" ht="15.5" x14ac:dyDescent="0.35">
      <c r="A25" s="66">
        <v>23</v>
      </c>
      <c r="B25" s="235" t="s">
        <v>1711</v>
      </c>
      <c r="C25" s="66">
        <v>49</v>
      </c>
      <c r="D25" s="235" t="s">
        <v>1712</v>
      </c>
    </row>
    <row r="26" spans="1:12" ht="15.5" x14ac:dyDescent="0.35">
      <c r="A26" s="66">
        <v>24</v>
      </c>
      <c r="B26" s="235" t="s">
        <v>1713</v>
      </c>
      <c r="C26" s="66">
        <v>50</v>
      </c>
      <c r="D26" s="235" t="s">
        <v>1714</v>
      </c>
    </row>
    <row r="27" spans="1:12" ht="15.5" x14ac:dyDescent="0.35">
      <c r="A27" s="66">
        <v>25</v>
      </c>
      <c r="B27" s="235" t="s">
        <v>1715</v>
      </c>
      <c r="C27" s="66">
        <v>51</v>
      </c>
      <c r="D27" s="235" t="s">
        <v>1716</v>
      </c>
    </row>
    <row r="28" spans="1:12" ht="15.5" x14ac:dyDescent="0.35">
      <c r="A28" s="66">
        <v>26</v>
      </c>
      <c r="B28" s="235" t="s">
        <v>1717</v>
      </c>
      <c r="C28" s="66">
        <v>52</v>
      </c>
      <c r="D28" s="235" t="s">
        <v>1718</v>
      </c>
    </row>
    <row r="29" spans="1:12" ht="15.5" x14ac:dyDescent="0.35">
      <c r="A29" s="66">
        <v>27</v>
      </c>
      <c r="B29" s="235" t="s">
        <v>1719</v>
      </c>
      <c r="C29" s="66"/>
      <c r="D29" s="235"/>
    </row>
    <row r="31" spans="1:12" x14ac:dyDescent="0.35">
      <c r="A31" s="527" t="s">
        <v>1720</v>
      </c>
      <c r="B31" s="527"/>
      <c r="C31" s="527"/>
      <c r="D31" s="527"/>
      <c r="E31" s="527"/>
      <c r="F31" s="527"/>
      <c r="G31" s="527"/>
      <c r="H31" s="527"/>
      <c r="I31" s="527"/>
      <c r="J31" s="527"/>
      <c r="K31" s="527"/>
      <c r="L31" s="527"/>
    </row>
    <row r="32" spans="1:12" ht="23" x14ac:dyDescent="0.35">
      <c r="A32" s="531" t="s">
        <v>579</v>
      </c>
      <c r="B32" s="531" t="s">
        <v>580</v>
      </c>
      <c r="C32" s="531" t="s">
        <v>581</v>
      </c>
      <c r="D32" s="69" t="s">
        <v>1721</v>
      </c>
      <c r="E32" s="69" t="s">
        <v>1722</v>
      </c>
      <c r="F32" s="69" t="s">
        <v>1723</v>
      </c>
      <c r="G32" s="69" t="s">
        <v>1724</v>
      </c>
      <c r="H32" s="69" t="s">
        <v>1723</v>
      </c>
      <c r="I32" s="69" t="s">
        <v>1722</v>
      </c>
      <c r="J32" s="69" t="s">
        <v>587</v>
      </c>
      <c r="K32" s="69" t="s">
        <v>1725</v>
      </c>
      <c r="L32" s="531" t="s">
        <v>589</v>
      </c>
    </row>
    <row r="33" spans="1:12" x14ac:dyDescent="0.35">
      <c r="A33" s="531"/>
      <c r="B33" s="531"/>
      <c r="C33" s="531"/>
      <c r="D33" s="531" t="s">
        <v>1726</v>
      </c>
      <c r="E33" s="531"/>
      <c r="F33" s="531"/>
      <c r="G33" s="69"/>
      <c r="H33" s="531" t="s">
        <v>591</v>
      </c>
      <c r="I33" s="531"/>
      <c r="J33" s="531"/>
      <c r="K33" s="531"/>
      <c r="L33" s="531"/>
    </row>
    <row r="34" spans="1:12" ht="34.5" x14ac:dyDescent="0.35">
      <c r="A34" s="71" t="s">
        <v>1727</v>
      </c>
      <c r="B34" s="71" t="s">
        <v>1728</v>
      </c>
      <c r="C34" s="71" t="s">
        <v>1729</v>
      </c>
      <c r="D34" s="70">
        <v>15</v>
      </c>
      <c r="E34" s="70">
        <v>2</v>
      </c>
      <c r="F34" s="70">
        <v>7.5</v>
      </c>
      <c r="G34" s="70">
        <v>2</v>
      </c>
      <c r="H34" s="70">
        <v>7.5</v>
      </c>
      <c r="I34" s="70">
        <v>2</v>
      </c>
      <c r="J34" s="70"/>
      <c r="K34" s="70">
        <v>15</v>
      </c>
      <c r="L34" s="70">
        <v>51</v>
      </c>
    </row>
    <row r="35" spans="1:12" ht="23" x14ac:dyDescent="0.35">
      <c r="A35" s="534" t="s">
        <v>1730</v>
      </c>
      <c r="B35" s="527" t="s">
        <v>1731</v>
      </c>
      <c r="C35" s="71" t="s">
        <v>1732</v>
      </c>
      <c r="D35" s="70">
        <v>3</v>
      </c>
      <c r="E35" s="70">
        <v>2</v>
      </c>
      <c r="F35" s="70">
        <v>3</v>
      </c>
      <c r="G35" s="70"/>
      <c r="H35" s="70">
        <v>3</v>
      </c>
      <c r="I35" s="70">
        <v>2</v>
      </c>
      <c r="J35" s="70"/>
      <c r="K35" s="70">
        <v>3</v>
      </c>
      <c r="L35" s="70">
        <v>16</v>
      </c>
    </row>
    <row r="36" spans="1:12" ht="34.5" x14ac:dyDescent="0.35">
      <c r="A36" s="534"/>
      <c r="B36" s="527"/>
      <c r="C36" s="71" t="s">
        <v>1733</v>
      </c>
      <c r="D36" s="70">
        <v>3</v>
      </c>
      <c r="E36" s="70">
        <v>2</v>
      </c>
      <c r="F36" s="70">
        <v>3</v>
      </c>
      <c r="G36" s="70"/>
      <c r="H36" s="70">
        <v>3</v>
      </c>
      <c r="I36" s="70">
        <v>2</v>
      </c>
      <c r="J36" s="70"/>
      <c r="K36" s="70">
        <v>3</v>
      </c>
      <c r="L36" s="70">
        <v>16</v>
      </c>
    </row>
    <row r="37" spans="1:12" ht="23" x14ac:dyDescent="0.35">
      <c r="A37" s="534"/>
      <c r="B37" s="527"/>
      <c r="C37" s="71" t="s">
        <v>1734</v>
      </c>
      <c r="D37" s="70">
        <v>3</v>
      </c>
      <c r="E37" s="70">
        <v>2</v>
      </c>
      <c r="F37" s="70">
        <v>3</v>
      </c>
      <c r="G37" s="70"/>
      <c r="H37" s="70">
        <v>3</v>
      </c>
      <c r="I37" s="70">
        <v>2</v>
      </c>
      <c r="J37" s="70"/>
      <c r="K37" s="70">
        <v>3</v>
      </c>
      <c r="L37" s="70">
        <v>16</v>
      </c>
    </row>
    <row r="38" spans="1:12" ht="34.5" x14ac:dyDescent="0.35">
      <c r="A38" s="534" t="s">
        <v>1735</v>
      </c>
      <c r="B38" s="527"/>
      <c r="C38" s="71" t="s">
        <v>1736</v>
      </c>
      <c r="D38" s="70">
        <v>3</v>
      </c>
      <c r="E38" s="70">
        <v>2</v>
      </c>
      <c r="F38" s="70">
        <v>5</v>
      </c>
      <c r="G38" s="70">
        <v>1</v>
      </c>
      <c r="H38" s="70">
        <v>5</v>
      </c>
      <c r="I38" s="70">
        <v>1.2</v>
      </c>
      <c r="J38" s="70">
        <v>2</v>
      </c>
      <c r="K38" s="70">
        <v>2.8</v>
      </c>
      <c r="L38" s="70">
        <v>22</v>
      </c>
    </row>
    <row r="39" spans="1:12" ht="57.5" x14ac:dyDescent="0.35">
      <c r="A39" s="534"/>
      <c r="B39" s="527"/>
      <c r="C39" s="71" t="s">
        <v>1737</v>
      </c>
      <c r="D39" s="70">
        <v>3</v>
      </c>
      <c r="E39" s="70">
        <v>2</v>
      </c>
      <c r="F39" s="70">
        <v>7.5</v>
      </c>
      <c r="G39" s="70">
        <v>2</v>
      </c>
      <c r="H39" s="70">
        <v>7.5</v>
      </c>
      <c r="I39" s="70">
        <v>2</v>
      </c>
      <c r="J39" s="70"/>
      <c r="K39" s="70">
        <v>3</v>
      </c>
      <c r="L39" s="70">
        <v>27</v>
      </c>
    </row>
    <row r="40" spans="1:12" ht="80.5" x14ac:dyDescent="0.35">
      <c r="A40" s="534"/>
      <c r="B40" s="527"/>
      <c r="C40" s="71" t="s">
        <v>1738</v>
      </c>
      <c r="D40" s="70">
        <v>4</v>
      </c>
      <c r="E40" s="70">
        <v>2</v>
      </c>
      <c r="F40" s="70" t="s">
        <v>1739</v>
      </c>
      <c r="G40" s="70">
        <v>2</v>
      </c>
      <c r="H40" s="70" t="s">
        <v>1739</v>
      </c>
      <c r="I40" s="70">
        <v>2</v>
      </c>
      <c r="J40" s="70" t="s">
        <v>1740</v>
      </c>
      <c r="K40" s="70">
        <v>4</v>
      </c>
      <c r="L40" s="70">
        <v>32</v>
      </c>
    </row>
    <row r="41" spans="1:12" ht="69" x14ac:dyDescent="0.35">
      <c r="A41" s="534"/>
      <c r="B41" s="527"/>
      <c r="C41" s="71" t="s">
        <v>1741</v>
      </c>
      <c r="D41" s="70">
        <v>2</v>
      </c>
      <c r="E41" s="70">
        <v>1</v>
      </c>
      <c r="F41" s="70">
        <v>3</v>
      </c>
      <c r="G41" s="70"/>
      <c r="H41" s="70">
        <v>3</v>
      </c>
      <c r="I41" s="70">
        <v>1</v>
      </c>
      <c r="J41" s="70">
        <v>2</v>
      </c>
      <c r="K41" s="70">
        <v>2</v>
      </c>
      <c r="L41" s="70">
        <v>14</v>
      </c>
    </row>
    <row r="42" spans="1:12" ht="57" customHeight="1" x14ac:dyDescent="0.35">
      <c r="A42" s="534"/>
      <c r="B42" s="527"/>
      <c r="C42" s="534" t="s">
        <v>1742</v>
      </c>
      <c r="D42" s="527">
        <v>2</v>
      </c>
      <c r="E42" s="527">
        <v>1</v>
      </c>
      <c r="F42" s="527">
        <v>3</v>
      </c>
      <c r="G42" s="527"/>
      <c r="H42" s="527">
        <v>3</v>
      </c>
      <c r="I42" s="527">
        <v>1</v>
      </c>
      <c r="J42" s="527"/>
      <c r="K42" s="527">
        <v>2</v>
      </c>
      <c r="L42" s="527">
        <v>12</v>
      </c>
    </row>
    <row r="43" spans="1:12" x14ac:dyDescent="0.35">
      <c r="A43" s="534"/>
      <c r="B43" s="527"/>
      <c r="C43" s="534"/>
      <c r="D43" s="527"/>
      <c r="E43" s="527"/>
      <c r="F43" s="527"/>
      <c r="G43" s="527"/>
      <c r="H43" s="527"/>
      <c r="I43" s="527"/>
      <c r="J43" s="527"/>
      <c r="K43" s="527"/>
      <c r="L43" s="527"/>
    </row>
    <row r="44" spans="1:12" ht="80.5" x14ac:dyDescent="0.35">
      <c r="A44" s="534"/>
      <c r="B44" s="527"/>
      <c r="C44" s="71" t="s">
        <v>1743</v>
      </c>
      <c r="D44" s="70">
        <v>2</v>
      </c>
      <c r="E44" s="70">
        <v>1</v>
      </c>
      <c r="F44" s="70">
        <v>3</v>
      </c>
      <c r="G44" s="70"/>
      <c r="H44" s="70">
        <v>3</v>
      </c>
      <c r="I44" s="70">
        <v>1</v>
      </c>
      <c r="J44" s="70"/>
      <c r="K44" s="70">
        <v>2</v>
      </c>
      <c r="L44" s="70">
        <v>12</v>
      </c>
    </row>
    <row r="45" spans="1:12" x14ac:dyDescent="0.35">
      <c r="A45" s="71" t="s">
        <v>1744</v>
      </c>
      <c r="B45" s="71" t="s">
        <v>1745</v>
      </c>
      <c r="C45" s="71"/>
      <c r="D45" s="70">
        <v>2</v>
      </c>
      <c r="E45" s="70">
        <v>1</v>
      </c>
      <c r="F45" s="70">
        <v>3</v>
      </c>
      <c r="G45" s="70"/>
      <c r="H45" s="70">
        <v>3</v>
      </c>
      <c r="I45" s="70">
        <v>1</v>
      </c>
      <c r="J45" s="70"/>
      <c r="K45" s="70">
        <v>2</v>
      </c>
      <c r="L45" s="70">
        <v>12</v>
      </c>
    </row>
    <row r="46" spans="1:12" x14ac:dyDescent="0.35">
      <c r="A46" s="71" t="s">
        <v>1746</v>
      </c>
      <c r="B46" s="71" t="s">
        <v>1747</v>
      </c>
      <c r="C46" s="71"/>
      <c r="D46" s="70">
        <v>2</v>
      </c>
      <c r="E46" s="70">
        <v>1</v>
      </c>
      <c r="F46" s="70">
        <v>2.5</v>
      </c>
      <c r="G46" s="70"/>
      <c r="H46" s="70">
        <v>2.5</v>
      </c>
      <c r="I46" s="70">
        <v>1</v>
      </c>
      <c r="J46" s="70"/>
      <c r="K46" s="70">
        <v>2</v>
      </c>
      <c r="L46" s="70">
        <v>11</v>
      </c>
    </row>
  </sheetData>
  <mergeCells count="21">
    <mergeCell ref="G42:G43"/>
    <mergeCell ref="H42:H43"/>
    <mergeCell ref="I42:I43"/>
    <mergeCell ref="J42:J43"/>
    <mergeCell ref="K42:K43"/>
    <mergeCell ref="E42:E43"/>
    <mergeCell ref="A3:D3"/>
    <mergeCell ref="A31:L31"/>
    <mergeCell ref="A32:A33"/>
    <mergeCell ref="B32:B33"/>
    <mergeCell ref="C32:C33"/>
    <mergeCell ref="L32:L33"/>
    <mergeCell ref="D33:F33"/>
    <mergeCell ref="H33:K33"/>
    <mergeCell ref="A35:A37"/>
    <mergeCell ref="B35:B44"/>
    <mergeCell ref="A38:A44"/>
    <mergeCell ref="C42:C43"/>
    <mergeCell ref="D42:D43"/>
    <mergeCell ref="L42:L43"/>
    <mergeCell ref="F42:F43"/>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BA99D-21BC-413F-BA74-FACADA58860C}">
  <sheetPr>
    <tabColor theme="8" tint="0.39997558519241921"/>
  </sheetPr>
  <dimension ref="A1:B25"/>
  <sheetViews>
    <sheetView workbookViewId="0">
      <selection activeCell="B16" sqref="B16:C16"/>
    </sheetView>
  </sheetViews>
  <sheetFormatPr baseColWidth="10" defaultRowHeight="14.5" x14ac:dyDescent="0.35"/>
  <cols>
    <col min="1" max="1" width="44" customWidth="1"/>
    <col min="2" max="2" width="58.6328125" customWidth="1"/>
  </cols>
  <sheetData>
    <row r="1" spans="1:2" x14ac:dyDescent="0.35">
      <c r="A1" t="s">
        <v>1753</v>
      </c>
    </row>
    <row r="3" spans="1:2" ht="15.5" x14ac:dyDescent="0.35">
      <c r="A3" s="537" t="s">
        <v>1754</v>
      </c>
      <c r="B3" s="537"/>
    </row>
    <row r="4" spans="1:2" ht="15.5" x14ac:dyDescent="0.35">
      <c r="A4" s="67" t="s">
        <v>662</v>
      </c>
      <c r="B4" s="67" t="s">
        <v>663</v>
      </c>
    </row>
    <row r="5" spans="1:2" ht="15.5" x14ac:dyDescent="0.35">
      <c r="A5" s="537" t="s">
        <v>1778</v>
      </c>
      <c r="B5" s="76" t="s">
        <v>1755</v>
      </c>
    </row>
    <row r="6" spans="1:2" ht="15.5" x14ac:dyDescent="0.35">
      <c r="A6" s="537"/>
      <c r="B6" s="76" t="s">
        <v>1756</v>
      </c>
    </row>
    <row r="7" spans="1:2" ht="31" x14ac:dyDescent="0.35">
      <c r="A7" s="537"/>
      <c r="B7" s="76" t="s">
        <v>1757</v>
      </c>
    </row>
    <row r="8" spans="1:2" ht="15.5" x14ac:dyDescent="0.35">
      <c r="A8" s="537"/>
      <c r="B8" s="76" t="s">
        <v>1758</v>
      </c>
    </row>
    <row r="9" spans="1:2" ht="15.5" x14ac:dyDescent="0.35">
      <c r="A9" s="537"/>
      <c r="B9" s="76" t="s">
        <v>1759</v>
      </c>
    </row>
    <row r="10" spans="1:2" ht="15.5" x14ac:dyDescent="0.35">
      <c r="A10" s="537"/>
      <c r="B10" s="76" t="s">
        <v>1760</v>
      </c>
    </row>
    <row r="11" spans="1:2" ht="31" x14ac:dyDescent="0.35">
      <c r="A11" s="537"/>
      <c r="B11" s="76" t="s">
        <v>1761</v>
      </c>
    </row>
    <row r="12" spans="1:2" ht="31" x14ac:dyDescent="0.35">
      <c r="A12" s="537"/>
      <c r="B12" s="76" t="s">
        <v>1762</v>
      </c>
    </row>
    <row r="13" spans="1:2" ht="15.5" x14ac:dyDescent="0.35">
      <c r="A13" s="537"/>
      <c r="B13" s="76" t="s">
        <v>1763</v>
      </c>
    </row>
    <row r="14" spans="1:2" ht="15.5" x14ac:dyDescent="0.35">
      <c r="A14" s="537"/>
      <c r="B14" s="76" t="s">
        <v>1764</v>
      </c>
    </row>
    <row r="15" spans="1:2" ht="31" x14ac:dyDescent="0.35">
      <c r="A15" s="537"/>
      <c r="B15" s="76" t="s">
        <v>1765</v>
      </c>
    </row>
    <row r="16" spans="1:2" ht="31" x14ac:dyDescent="0.35">
      <c r="A16" s="537"/>
      <c r="B16" s="76" t="s">
        <v>1766</v>
      </c>
    </row>
    <row r="17" spans="1:2" ht="15.5" x14ac:dyDescent="0.35">
      <c r="A17" s="537"/>
      <c r="B17" s="76" t="s">
        <v>1767</v>
      </c>
    </row>
    <row r="18" spans="1:2" ht="31" x14ac:dyDescent="0.35">
      <c r="A18" s="537"/>
      <c r="B18" s="76" t="s">
        <v>1768</v>
      </c>
    </row>
    <row r="19" spans="1:2" ht="15.5" x14ac:dyDescent="0.35">
      <c r="A19" s="537"/>
      <c r="B19" s="76" t="s">
        <v>1769</v>
      </c>
    </row>
    <row r="20" spans="1:2" ht="15.5" x14ac:dyDescent="0.35">
      <c r="A20" s="536" t="s">
        <v>1770</v>
      </c>
      <c r="B20" s="236" t="s">
        <v>1771</v>
      </c>
    </row>
    <row r="21" spans="1:2" ht="15.5" x14ac:dyDescent="0.35">
      <c r="A21" s="536"/>
      <c r="B21" s="236" t="s">
        <v>1772</v>
      </c>
    </row>
    <row r="22" spans="1:2" ht="15.5" x14ac:dyDescent="0.35">
      <c r="A22" s="536"/>
      <c r="B22" s="236" t="s">
        <v>1773</v>
      </c>
    </row>
    <row r="23" spans="1:2" ht="15.5" x14ac:dyDescent="0.35">
      <c r="A23" s="536" t="s">
        <v>1774</v>
      </c>
      <c r="B23" s="236" t="s">
        <v>1775</v>
      </c>
    </row>
    <row r="24" spans="1:2" ht="15.5" x14ac:dyDescent="0.35">
      <c r="A24" s="536"/>
      <c r="B24" s="236" t="s">
        <v>1776</v>
      </c>
    </row>
    <row r="25" spans="1:2" ht="15.5" x14ac:dyDescent="0.35">
      <c r="A25" s="536"/>
      <c r="B25" s="236" t="s">
        <v>1777</v>
      </c>
    </row>
  </sheetData>
  <mergeCells count="4">
    <mergeCell ref="A3:B3"/>
    <mergeCell ref="A20:A22"/>
    <mergeCell ref="A23:A25"/>
    <mergeCell ref="A5:A19"/>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B1A0D-F7E5-4D9F-B140-A29B7D8D5EFC}">
  <sheetPr>
    <tabColor theme="8" tint="0.39997558519241921"/>
  </sheetPr>
  <dimension ref="A1:B23"/>
  <sheetViews>
    <sheetView workbookViewId="0">
      <selection activeCell="B16" sqref="B16:C16"/>
    </sheetView>
  </sheetViews>
  <sheetFormatPr baseColWidth="10" defaultRowHeight="14.5" x14ac:dyDescent="0.35"/>
  <cols>
    <col min="1" max="1" width="18.1796875" customWidth="1"/>
    <col min="2" max="2" width="70.453125" customWidth="1"/>
  </cols>
  <sheetData>
    <row r="1" spans="1:2" x14ac:dyDescent="0.35">
      <c r="A1" t="s">
        <v>1784</v>
      </c>
    </row>
    <row r="3" spans="1:2" x14ac:dyDescent="0.35">
      <c r="A3" s="527" t="s">
        <v>1785</v>
      </c>
      <c r="B3" s="527"/>
    </row>
    <row r="4" spans="1:2" x14ac:dyDescent="0.35">
      <c r="A4" s="35" t="s">
        <v>1786</v>
      </c>
      <c r="B4" s="35" t="s">
        <v>1559</v>
      </c>
    </row>
    <row r="5" spans="1:2" ht="23" x14ac:dyDescent="0.35">
      <c r="A5" s="534" t="s">
        <v>1787</v>
      </c>
      <c r="B5" s="71" t="s">
        <v>1788</v>
      </c>
    </row>
    <row r="6" spans="1:2" ht="23" x14ac:dyDescent="0.35">
      <c r="A6" s="534"/>
      <c r="B6" s="71" t="s">
        <v>1789</v>
      </c>
    </row>
    <row r="7" spans="1:2" ht="34.5" x14ac:dyDescent="0.35">
      <c r="A7" s="534"/>
      <c r="B7" s="71" t="s">
        <v>1790</v>
      </c>
    </row>
    <row r="8" spans="1:2" ht="23" x14ac:dyDescent="0.35">
      <c r="A8" s="71" t="s">
        <v>1791</v>
      </c>
      <c r="B8" s="71" t="s">
        <v>1792</v>
      </c>
    </row>
    <row r="9" spans="1:2" ht="34.5" x14ac:dyDescent="0.35">
      <c r="A9" s="36" t="s">
        <v>1793</v>
      </c>
      <c r="B9" s="237" t="s">
        <v>1794</v>
      </c>
    </row>
    <row r="10" spans="1:2" ht="34.5" x14ac:dyDescent="0.35">
      <c r="A10" s="36" t="s">
        <v>1795</v>
      </c>
      <c r="B10" s="70" t="s">
        <v>1796</v>
      </c>
    </row>
    <row r="11" spans="1:2" ht="34.5" x14ac:dyDescent="0.35">
      <c r="A11" s="71" t="s">
        <v>1797</v>
      </c>
      <c r="B11" s="70" t="s">
        <v>1798</v>
      </c>
    </row>
    <row r="12" spans="1:2" ht="23" x14ac:dyDescent="0.35">
      <c r="A12" s="71" t="s">
        <v>1799</v>
      </c>
      <c r="B12" s="70" t="s">
        <v>1800</v>
      </c>
    </row>
    <row r="13" spans="1:2" ht="23" x14ac:dyDescent="0.35">
      <c r="A13" s="71" t="s">
        <v>1801</v>
      </c>
      <c r="B13" s="70" t="s">
        <v>1802</v>
      </c>
    </row>
    <row r="14" spans="1:2" ht="23" x14ac:dyDescent="0.35">
      <c r="A14" s="71" t="s">
        <v>1803</v>
      </c>
      <c r="B14" s="70" t="s">
        <v>1804</v>
      </c>
    </row>
    <row r="15" spans="1:2" ht="34.5" x14ac:dyDescent="0.35">
      <c r="A15" s="71" t="s">
        <v>1805</v>
      </c>
      <c r="B15" s="71" t="s">
        <v>1806</v>
      </c>
    </row>
    <row r="16" spans="1:2" ht="46" x14ac:dyDescent="0.35">
      <c r="A16" s="71" t="s">
        <v>1807</v>
      </c>
      <c r="B16" s="71" t="s">
        <v>1808</v>
      </c>
    </row>
    <row r="17" spans="1:2" ht="34.5" x14ac:dyDescent="0.35">
      <c r="A17" s="70" t="s">
        <v>1558</v>
      </c>
      <c r="B17" s="70" t="s">
        <v>1559</v>
      </c>
    </row>
    <row r="18" spans="1:2" x14ac:dyDescent="0.35">
      <c r="A18" s="71" t="s">
        <v>1560</v>
      </c>
      <c r="B18" s="71" t="s">
        <v>1809</v>
      </c>
    </row>
    <row r="19" spans="1:2" x14ac:dyDescent="0.35">
      <c r="A19" s="71" t="s">
        <v>1562</v>
      </c>
      <c r="B19" s="71" t="s">
        <v>1810</v>
      </c>
    </row>
    <row r="20" spans="1:2" ht="63.75" customHeight="1" x14ac:dyDescent="0.35">
      <c r="A20" s="534" t="s">
        <v>1811</v>
      </c>
      <c r="B20" s="534"/>
    </row>
    <row r="21" spans="1:2" ht="63.75" customHeight="1" x14ac:dyDescent="0.35">
      <c r="A21" s="534" t="s">
        <v>1812</v>
      </c>
      <c r="B21" s="534"/>
    </row>
    <row r="22" spans="1:2" ht="63.75" customHeight="1" x14ac:dyDescent="0.35">
      <c r="A22" s="542" t="s">
        <v>1813</v>
      </c>
      <c r="B22" s="542"/>
    </row>
    <row r="23" spans="1:2" ht="63.75" customHeight="1" x14ac:dyDescent="0.35">
      <c r="A23" s="534" t="s">
        <v>1814</v>
      </c>
      <c r="B23" s="534"/>
    </row>
  </sheetData>
  <mergeCells count="6">
    <mergeCell ref="A23:B23"/>
    <mergeCell ref="A3:B3"/>
    <mergeCell ref="A5:A7"/>
    <mergeCell ref="A20:B20"/>
    <mergeCell ref="A21:B21"/>
    <mergeCell ref="A22:B22"/>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1C1CA-93C7-4A0D-8ABE-AE3EA1A90DC7}">
  <sheetPr>
    <tabColor theme="8" tint="0.39997558519241921"/>
  </sheetPr>
  <dimension ref="A1:L237"/>
  <sheetViews>
    <sheetView workbookViewId="0">
      <selection activeCell="B16" sqref="B16:C16"/>
    </sheetView>
  </sheetViews>
  <sheetFormatPr baseColWidth="10" defaultRowHeight="14.5" x14ac:dyDescent="0.35"/>
  <cols>
    <col min="1" max="2" width="55" customWidth="1"/>
  </cols>
  <sheetData>
    <row r="1" spans="1:12" x14ac:dyDescent="0.35">
      <c r="A1" t="s">
        <v>1824</v>
      </c>
    </row>
    <row r="3" spans="1:12" ht="15.5" x14ac:dyDescent="0.35">
      <c r="A3" s="67" t="s">
        <v>1825</v>
      </c>
      <c r="B3" s="67" t="s">
        <v>782</v>
      </c>
    </row>
    <row r="4" spans="1:12" ht="15.5" x14ac:dyDescent="0.35">
      <c r="A4" s="62" t="s">
        <v>1826</v>
      </c>
      <c r="B4" s="63" t="s">
        <v>1827</v>
      </c>
    </row>
    <row r="5" spans="1:12" ht="15.5" x14ac:dyDescent="0.35">
      <c r="A5" s="62" t="s">
        <v>1828</v>
      </c>
      <c r="B5" s="63" t="s">
        <v>1829</v>
      </c>
    </row>
    <row r="6" spans="1:12" ht="15.5" x14ac:dyDescent="0.35">
      <c r="A6" s="62" t="s">
        <v>1830</v>
      </c>
      <c r="B6" s="63" t="s">
        <v>1831</v>
      </c>
    </row>
    <row r="7" spans="1:12" ht="15.5" x14ac:dyDescent="0.35">
      <c r="A7" s="62" t="s">
        <v>1832</v>
      </c>
      <c r="B7" s="63" t="s">
        <v>1833</v>
      </c>
    </row>
    <row r="8" spans="1:12" ht="15.5" x14ac:dyDescent="0.35">
      <c r="A8" s="62" t="s">
        <v>1834</v>
      </c>
      <c r="B8" s="63" t="s">
        <v>1835</v>
      </c>
    </row>
    <row r="9" spans="1:12" ht="15.5" x14ac:dyDescent="0.35">
      <c r="A9" s="67" t="s">
        <v>1836</v>
      </c>
      <c r="B9" s="67" t="s">
        <v>1837</v>
      </c>
    </row>
    <row r="10" spans="1:12" ht="15.5" x14ac:dyDescent="0.35">
      <c r="A10" s="62" t="s">
        <v>1838</v>
      </c>
      <c r="B10" s="63" t="s">
        <v>1839</v>
      </c>
    </row>
    <row r="11" spans="1:12" ht="15.5" x14ac:dyDescent="0.35">
      <c r="A11" s="238" t="s">
        <v>1840</v>
      </c>
      <c r="B11" s="63" t="s">
        <v>1841</v>
      </c>
    </row>
    <row r="12" spans="1:12" ht="15.5" x14ac:dyDescent="0.35">
      <c r="A12" s="238" t="s">
        <v>1842</v>
      </c>
      <c r="B12" s="63" t="s">
        <v>1843</v>
      </c>
    </row>
    <row r="14" spans="1:12" x14ac:dyDescent="0.35">
      <c r="A14" t="s">
        <v>1846</v>
      </c>
    </row>
    <row r="16" spans="1:12" x14ac:dyDescent="0.35">
      <c r="A16" s="477" t="s">
        <v>1847</v>
      </c>
      <c r="B16" s="477"/>
      <c r="C16" s="477"/>
      <c r="D16" s="477"/>
      <c r="E16" s="477"/>
      <c r="F16" s="477"/>
      <c r="G16" s="477"/>
      <c r="H16" s="477"/>
      <c r="I16" s="477"/>
      <c r="J16" s="477"/>
      <c r="K16" s="477"/>
      <c r="L16" s="477"/>
    </row>
    <row r="17" spans="1:12" x14ac:dyDescent="0.35">
      <c r="A17" s="14" t="s">
        <v>214</v>
      </c>
      <c r="B17" s="14" t="s">
        <v>215</v>
      </c>
      <c r="C17" s="14" t="s">
        <v>216</v>
      </c>
      <c r="D17" s="14" t="s">
        <v>214</v>
      </c>
      <c r="E17" s="14" t="s">
        <v>215</v>
      </c>
      <c r="F17" s="14" t="s">
        <v>216</v>
      </c>
      <c r="G17" s="14" t="s">
        <v>214</v>
      </c>
      <c r="H17" s="14" t="s">
        <v>215</v>
      </c>
      <c r="I17" s="14" t="s">
        <v>216</v>
      </c>
      <c r="J17" s="14" t="s">
        <v>214</v>
      </c>
      <c r="K17" s="14" t="s">
        <v>215</v>
      </c>
      <c r="L17" s="14" t="s">
        <v>216</v>
      </c>
    </row>
    <row r="18" spans="1:12" x14ac:dyDescent="0.35">
      <c r="A18" s="13">
        <v>1</v>
      </c>
      <c r="B18" s="15">
        <v>1007794</v>
      </c>
      <c r="C18" s="15">
        <v>1041297</v>
      </c>
      <c r="D18" s="13">
        <v>35</v>
      </c>
      <c r="E18" s="15">
        <v>1007071</v>
      </c>
      <c r="F18" s="15">
        <v>1040245</v>
      </c>
      <c r="G18" s="13">
        <v>69</v>
      </c>
      <c r="H18" s="15">
        <v>1007099</v>
      </c>
      <c r="I18" s="15">
        <v>1041095</v>
      </c>
      <c r="J18" s="13">
        <v>103</v>
      </c>
      <c r="K18" s="15">
        <v>1007781</v>
      </c>
      <c r="L18" s="15">
        <v>1041304</v>
      </c>
    </row>
    <row r="19" spans="1:12" x14ac:dyDescent="0.35">
      <c r="A19" s="13">
        <v>2</v>
      </c>
      <c r="B19" s="15">
        <v>1007766</v>
      </c>
      <c r="C19" s="15">
        <v>1041254</v>
      </c>
      <c r="D19" s="13">
        <v>36</v>
      </c>
      <c r="E19" s="15">
        <v>1007064</v>
      </c>
      <c r="F19" s="15">
        <v>1040228</v>
      </c>
      <c r="G19" s="13">
        <v>70</v>
      </c>
      <c r="H19" s="15">
        <v>1007074</v>
      </c>
      <c r="I19" s="15">
        <v>1041127</v>
      </c>
      <c r="J19" s="13">
        <v>104</v>
      </c>
      <c r="K19" s="15">
        <v>1007794</v>
      </c>
      <c r="L19" s="15">
        <v>1041297</v>
      </c>
    </row>
    <row r="20" spans="1:12" x14ac:dyDescent="0.35">
      <c r="A20" s="474">
        <v>3</v>
      </c>
      <c r="B20" s="480">
        <v>1007744</v>
      </c>
      <c r="C20" s="480">
        <v>1041220</v>
      </c>
      <c r="D20" s="474">
        <v>37</v>
      </c>
      <c r="E20" s="480">
        <v>1007060</v>
      </c>
      <c r="F20" s="480">
        <v>1040216</v>
      </c>
      <c r="G20" s="474">
        <v>71</v>
      </c>
      <c r="H20" s="480">
        <v>1007058</v>
      </c>
      <c r="I20" s="480">
        <v>1041148</v>
      </c>
      <c r="J20" s="474"/>
      <c r="K20" s="474"/>
      <c r="L20" s="474"/>
    </row>
    <row r="21" spans="1:12" x14ac:dyDescent="0.35">
      <c r="A21" s="474"/>
      <c r="B21" s="480"/>
      <c r="C21" s="480"/>
      <c r="D21" s="474"/>
      <c r="E21" s="480"/>
      <c r="F21" s="480"/>
      <c r="G21" s="474"/>
      <c r="H21" s="480"/>
      <c r="I21" s="480"/>
      <c r="J21" s="474"/>
      <c r="K21" s="474"/>
      <c r="L21" s="474"/>
    </row>
    <row r="22" spans="1:12" x14ac:dyDescent="0.35">
      <c r="A22" s="474"/>
      <c r="B22" s="480"/>
      <c r="C22" s="480"/>
      <c r="D22" s="474"/>
      <c r="E22" s="480"/>
      <c r="F22" s="480"/>
      <c r="G22" s="474"/>
      <c r="H22" s="480"/>
      <c r="I22" s="480"/>
      <c r="J22" s="474"/>
      <c r="K22" s="474"/>
      <c r="L22" s="474"/>
    </row>
    <row r="23" spans="1:12" x14ac:dyDescent="0.35">
      <c r="A23" s="474"/>
      <c r="B23" s="480"/>
      <c r="C23" s="480"/>
      <c r="D23" s="474"/>
      <c r="E23" s="480"/>
      <c r="F23" s="480"/>
      <c r="G23" s="474"/>
      <c r="H23" s="480"/>
      <c r="I23" s="480"/>
      <c r="J23" s="474"/>
      <c r="K23" s="474"/>
      <c r="L23" s="474"/>
    </row>
    <row r="24" spans="1:12" x14ac:dyDescent="0.35">
      <c r="A24" s="474"/>
      <c r="B24" s="480"/>
      <c r="C24" s="480"/>
      <c r="D24" s="474"/>
      <c r="E24" s="480"/>
      <c r="F24" s="480"/>
      <c r="G24" s="474"/>
      <c r="H24" s="480"/>
      <c r="I24" s="480"/>
      <c r="J24" s="479"/>
      <c r="K24" s="479"/>
      <c r="L24" s="479"/>
    </row>
    <row r="25" spans="1:12" x14ac:dyDescent="0.35">
      <c r="A25" s="474"/>
      <c r="B25" s="480"/>
      <c r="C25" s="480"/>
      <c r="D25" s="474"/>
      <c r="E25" s="480"/>
      <c r="F25" s="480"/>
      <c r="G25" s="474"/>
      <c r="H25" s="480"/>
      <c r="I25" s="480"/>
      <c r="J25" s="479"/>
      <c r="K25" s="479"/>
      <c r="L25" s="479"/>
    </row>
    <row r="26" spans="1:12" x14ac:dyDescent="0.35">
      <c r="A26" s="474"/>
      <c r="B26" s="480"/>
      <c r="C26" s="480"/>
      <c r="D26" s="474"/>
      <c r="E26" s="480"/>
      <c r="F26" s="480"/>
      <c r="G26" s="474"/>
      <c r="H26" s="480"/>
      <c r="I26" s="480"/>
      <c r="J26" s="474"/>
      <c r="K26" s="474"/>
      <c r="L26" s="474"/>
    </row>
    <row r="27" spans="1:12" x14ac:dyDescent="0.35">
      <c r="A27" s="474"/>
      <c r="B27" s="480"/>
      <c r="C27" s="480"/>
      <c r="D27" s="474"/>
      <c r="E27" s="480"/>
      <c r="F27" s="480"/>
      <c r="G27" s="474"/>
      <c r="H27" s="480"/>
      <c r="I27" s="480"/>
      <c r="J27" s="479"/>
      <c r="K27" s="479"/>
      <c r="L27" s="479"/>
    </row>
    <row r="28" spans="1:12" x14ac:dyDescent="0.35">
      <c r="A28" s="474"/>
      <c r="B28" s="480"/>
      <c r="C28" s="480"/>
      <c r="D28" s="474"/>
      <c r="E28" s="480"/>
      <c r="F28" s="480"/>
      <c r="G28" s="474"/>
      <c r="H28" s="480"/>
      <c r="I28" s="480"/>
      <c r="J28" s="479"/>
      <c r="K28" s="479"/>
      <c r="L28" s="479"/>
    </row>
    <row r="29" spans="1:12" x14ac:dyDescent="0.35">
      <c r="A29" s="474"/>
      <c r="B29" s="480"/>
      <c r="C29" s="480"/>
      <c r="D29" s="474"/>
      <c r="E29" s="480"/>
      <c r="F29" s="480"/>
      <c r="G29" s="474"/>
      <c r="H29" s="480"/>
      <c r="I29" s="480"/>
      <c r="J29" s="474"/>
      <c r="K29" s="474"/>
      <c r="L29" s="474"/>
    </row>
    <row r="30" spans="1:12" x14ac:dyDescent="0.35">
      <c r="A30" s="13">
        <v>4</v>
      </c>
      <c r="B30" s="15">
        <v>1007736</v>
      </c>
      <c r="C30" s="15">
        <v>1041212</v>
      </c>
      <c r="D30" s="13">
        <v>38</v>
      </c>
      <c r="E30" s="15">
        <v>1007060</v>
      </c>
      <c r="F30" s="15">
        <v>1040215</v>
      </c>
      <c r="G30" s="13">
        <v>72</v>
      </c>
      <c r="H30" s="15">
        <v>1007061</v>
      </c>
      <c r="I30" s="15">
        <v>1041186</v>
      </c>
      <c r="J30" s="479"/>
      <c r="K30" s="479"/>
      <c r="L30" s="479"/>
    </row>
    <row r="31" spans="1:12" x14ac:dyDescent="0.35">
      <c r="A31" s="13">
        <v>5</v>
      </c>
      <c r="B31" s="15">
        <v>1007734</v>
      </c>
      <c r="C31" s="15">
        <v>1041209</v>
      </c>
      <c r="D31" s="13">
        <v>39</v>
      </c>
      <c r="E31" s="15">
        <v>1007053</v>
      </c>
      <c r="F31" s="15">
        <v>1040172</v>
      </c>
      <c r="G31" s="13">
        <v>73</v>
      </c>
      <c r="H31" s="15">
        <v>1007154</v>
      </c>
      <c r="I31" s="15">
        <v>1041295</v>
      </c>
      <c r="J31" s="479"/>
      <c r="K31" s="479"/>
      <c r="L31" s="479"/>
    </row>
    <row r="32" spans="1:12" x14ac:dyDescent="0.35">
      <c r="A32" s="13">
        <v>6</v>
      </c>
      <c r="B32" s="15">
        <v>1007733</v>
      </c>
      <c r="C32" s="15">
        <v>1041208</v>
      </c>
      <c r="D32" s="13">
        <v>40</v>
      </c>
      <c r="E32" s="15">
        <v>1007028</v>
      </c>
      <c r="F32" s="15">
        <v>1039998</v>
      </c>
      <c r="G32" s="13">
        <v>74</v>
      </c>
      <c r="H32" s="15">
        <v>1007196</v>
      </c>
      <c r="I32" s="15">
        <v>1041342</v>
      </c>
      <c r="J32" s="474"/>
      <c r="K32" s="474"/>
      <c r="L32" s="474"/>
    </row>
    <row r="33" spans="1:12" x14ac:dyDescent="0.35">
      <c r="A33" s="13">
        <v>7</v>
      </c>
      <c r="B33" s="15">
        <v>1007729</v>
      </c>
      <c r="C33" s="15">
        <v>1041197</v>
      </c>
      <c r="D33" s="13">
        <v>41</v>
      </c>
      <c r="E33" s="15">
        <v>1007025</v>
      </c>
      <c r="F33" s="15">
        <v>1039978</v>
      </c>
      <c r="G33" s="13">
        <v>75</v>
      </c>
      <c r="H33" s="15">
        <v>1007241</v>
      </c>
      <c r="I33" s="15">
        <v>1041358</v>
      </c>
      <c r="J33" s="479"/>
      <c r="K33" s="479"/>
      <c r="L33" s="479"/>
    </row>
    <row r="34" spans="1:12" x14ac:dyDescent="0.35">
      <c r="A34" s="13">
        <v>8</v>
      </c>
      <c r="B34" s="15">
        <v>1007707</v>
      </c>
      <c r="C34" s="15">
        <v>1041173</v>
      </c>
      <c r="D34" s="13">
        <v>42</v>
      </c>
      <c r="E34" s="15">
        <v>1006975</v>
      </c>
      <c r="F34" s="15">
        <v>1039991</v>
      </c>
      <c r="G34" s="13">
        <v>76</v>
      </c>
      <c r="H34" s="15">
        <v>1007243</v>
      </c>
      <c r="I34" s="15">
        <v>1041360</v>
      </c>
      <c r="J34" s="479"/>
      <c r="K34" s="479"/>
      <c r="L34" s="479"/>
    </row>
    <row r="35" spans="1:12" x14ac:dyDescent="0.35">
      <c r="A35" s="13">
        <v>9</v>
      </c>
      <c r="B35" s="15">
        <v>1007625</v>
      </c>
      <c r="C35" s="15">
        <v>1041098</v>
      </c>
      <c r="D35" s="13">
        <v>43</v>
      </c>
      <c r="E35" s="15">
        <v>1006946</v>
      </c>
      <c r="F35" s="15">
        <v>1039998</v>
      </c>
      <c r="G35" s="13">
        <v>77</v>
      </c>
      <c r="H35" s="15">
        <v>1007266</v>
      </c>
      <c r="I35" s="15">
        <v>1041389</v>
      </c>
      <c r="J35" s="474"/>
      <c r="K35" s="474"/>
      <c r="L35" s="474"/>
    </row>
    <row r="36" spans="1:12" x14ac:dyDescent="0.35">
      <c r="A36" s="13">
        <v>10</v>
      </c>
      <c r="B36" s="15">
        <v>1007582</v>
      </c>
      <c r="C36" s="15">
        <v>1041059</v>
      </c>
      <c r="D36" s="13">
        <v>44</v>
      </c>
      <c r="E36" s="15">
        <v>1006941</v>
      </c>
      <c r="F36" s="15">
        <v>1039998</v>
      </c>
      <c r="G36" s="13">
        <v>78</v>
      </c>
      <c r="H36" s="15">
        <v>1007282</v>
      </c>
      <c r="I36" s="15">
        <v>1041425</v>
      </c>
      <c r="J36" s="479"/>
      <c r="K36" s="479"/>
      <c r="L36" s="479"/>
    </row>
    <row r="37" spans="1:12" x14ac:dyDescent="0.35">
      <c r="A37" s="13">
        <v>11</v>
      </c>
      <c r="B37" s="15">
        <v>1007572</v>
      </c>
      <c r="C37" s="15">
        <v>1041049</v>
      </c>
      <c r="D37" s="13">
        <v>45</v>
      </c>
      <c r="E37" s="15">
        <v>1006938</v>
      </c>
      <c r="F37" s="15">
        <v>1040000</v>
      </c>
      <c r="G37" s="13">
        <v>79</v>
      </c>
      <c r="H37" s="15">
        <v>1007306</v>
      </c>
      <c r="I37" s="15">
        <v>1041459</v>
      </c>
      <c r="J37" s="479"/>
      <c r="K37" s="479"/>
      <c r="L37" s="479"/>
    </row>
    <row r="38" spans="1:12" x14ac:dyDescent="0.35">
      <c r="A38" s="13">
        <v>12</v>
      </c>
      <c r="B38" s="15">
        <v>1007557</v>
      </c>
      <c r="C38" s="15">
        <v>1041040</v>
      </c>
      <c r="D38" s="13">
        <v>46</v>
      </c>
      <c r="E38" s="15">
        <v>1006839</v>
      </c>
      <c r="F38" s="15">
        <v>1040034</v>
      </c>
      <c r="G38" s="13">
        <v>80</v>
      </c>
      <c r="H38" s="15">
        <v>1007337</v>
      </c>
      <c r="I38" s="15">
        <v>1041483</v>
      </c>
      <c r="J38" s="474"/>
      <c r="K38" s="474"/>
      <c r="L38" s="474"/>
    </row>
    <row r="39" spans="1:12" x14ac:dyDescent="0.35">
      <c r="A39" s="13">
        <v>13</v>
      </c>
      <c r="B39" s="15">
        <v>1007544</v>
      </c>
      <c r="C39" s="15">
        <v>1041032</v>
      </c>
      <c r="D39" s="13">
        <v>47</v>
      </c>
      <c r="E39" s="15">
        <v>1006809</v>
      </c>
      <c r="F39" s="15">
        <v>1040054</v>
      </c>
      <c r="G39" s="13">
        <v>81</v>
      </c>
      <c r="H39" s="15">
        <v>1007348</v>
      </c>
      <c r="I39" s="15">
        <v>1041489</v>
      </c>
      <c r="J39" s="479"/>
      <c r="K39" s="479"/>
      <c r="L39" s="479"/>
    </row>
    <row r="40" spans="1:12" x14ac:dyDescent="0.35">
      <c r="A40" s="13">
        <v>14</v>
      </c>
      <c r="B40" s="15">
        <v>1007499</v>
      </c>
      <c r="C40" s="15">
        <v>1040966</v>
      </c>
      <c r="D40" s="13">
        <v>48</v>
      </c>
      <c r="E40" s="15">
        <v>1006771</v>
      </c>
      <c r="F40" s="15">
        <v>1040059</v>
      </c>
      <c r="G40" s="13">
        <v>82</v>
      </c>
      <c r="H40" s="15">
        <v>1007364</v>
      </c>
      <c r="I40" s="15">
        <v>1041501</v>
      </c>
      <c r="J40" s="479"/>
      <c r="K40" s="479"/>
      <c r="L40" s="479"/>
    </row>
    <row r="41" spans="1:12" x14ac:dyDescent="0.35">
      <c r="A41" s="13">
        <v>15</v>
      </c>
      <c r="B41" s="15">
        <v>1007493</v>
      </c>
      <c r="C41" s="15">
        <v>1040956</v>
      </c>
      <c r="D41" s="13">
        <v>49</v>
      </c>
      <c r="E41" s="15">
        <v>1006516</v>
      </c>
      <c r="F41" s="15">
        <v>1040157</v>
      </c>
      <c r="G41" s="13">
        <v>83</v>
      </c>
      <c r="H41" s="15">
        <v>1007383</v>
      </c>
      <c r="I41" s="15">
        <v>1041506</v>
      </c>
      <c r="J41" s="474" t="s">
        <v>1848</v>
      </c>
      <c r="K41" s="474"/>
      <c r="L41" s="474"/>
    </row>
    <row r="42" spans="1:12" x14ac:dyDescent="0.35">
      <c r="A42" s="13">
        <v>16</v>
      </c>
      <c r="B42" s="15">
        <v>1007467</v>
      </c>
      <c r="C42" s="15">
        <v>1040917</v>
      </c>
      <c r="D42" s="13">
        <v>50</v>
      </c>
      <c r="E42" s="15">
        <v>1006516</v>
      </c>
      <c r="F42" s="15">
        <v>1040157</v>
      </c>
      <c r="G42" s="13">
        <v>84</v>
      </c>
      <c r="H42" s="15">
        <v>1007403</v>
      </c>
      <c r="I42" s="15">
        <v>1041506</v>
      </c>
      <c r="J42" s="474"/>
      <c r="K42" s="474"/>
      <c r="L42" s="474"/>
    </row>
    <row r="43" spans="1:12" x14ac:dyDescent="0.35">
      <c r="A43" s="13">
        <v>17</v>
      </c>
      <c r="B43" s="15">
        <v>1007454</v>
      </c>
      <c r="C43" s="15">
        <v>1040894</v>
      </c>
      <c r="D43" s="13">
        <v>51</v>
      </c>
      <c r="E43" s="15">
        <v>1006517</v>
      </c>
      <c r="F43" s="15">
        <v>1040173</v>
      </c>
      <c r="G43" s="13">
        <v>85</v>
      </c>
      <c r="H43" s="15">
        <v>1007404</v>
      </c>
      <c r="I43" s="15">
        <v>1041506</v>
      </c>
      <c r="J43" s="479"/>
      <c r="K43" s="479"/>
      <c r="L43" s="479"/>
    </row>
    <row r="44" spans="1:12" x14ac:dyDescent="0.35">
      <c r="A44" s="13">
        <v>18</v>
      </c>
      <c r="B44" s="15">
        <v>1007427</v>
      </c>
      <c r="C44" s="15">
        <v>1040832</v>
      </c>
      <c r="D44" s="13">
        <v>52</v>
      </c>
      <c r="E44" s="15">
        <v>1006609</v>
      </c>
      <c r="F44" s="15">
        <v>1040316</v>
      </c>
      <c r="G44" s="13">
        <v>86</v>
      </c>
      <c r="H44" s="15">
        <v>1007439</v>
      </c>
      <c r="I44" s="15">
        <v>1041487</v>
      </c>
      <c r="J44" s="474"/>
      <c r="K44" s="474"/>
      <c r="L44" s="474"/>
    </row>
    <row r="45" spans="1:12" x14ac:dyDescent="0.35">
      <c r="A45" s="13">
        <v>19</v>
      </c>
      <c r="B45" s="15">
        <v>1007415</v>
      </c>
      <c r="C45" s="15">
        <v>1040802</v>
      </c>
      <c r="D45" s="13">
        <v>53</v>
      </c>
      <c r="E45" s="15">
        <v>1006608</v>
      </c>
      <c r="F45" s="15">
        <v>1040359</v>
      </c>
      <c r="G45" s="13">
        <v>87</v>
      </c>
      <c r="H45" s="15">
        <v>1007452</v>
      </c>
      <c r="I45" s="15">
        <v>1041479</v>
      </c>
      <c r="J45" s="479"/>
      <c r="K45" s="479"/>
      <c r="L45" s="479"/>
    </row>
    <row r="46" spans="1:12" x14ac:dyDescent="0.35">
      <c r="A46" s="474">
        <v>20</v>
      </c>
      <c r="B46" s="480">
        <v>1007336</v>
      </c>
      <c r="C46" s="480">
        <v>1040691</v>
      </c>
      <c r="D46" s="474">
        <v>54</v>
      </c>
      <c r="E46" s="480">
        <v>1006608</v>
      </c>
      <c r="F46" s="480">
        <v>1040400</v>
      </c>
      <c r="G46" s="474">
        <v>88</v>
      </c>
      <c r="H46" s="480">
        <v>1007454</v>
      </c>
      <c r="I46" s="480">
        <v>1041479</v>
      </c>
      <c r="J46" s="474"/>
      <c r="K46" s="474"/>
      <c r="L46" s="474"/>
    </row>
    <row r="47" spans="1:12" x14ac:dyDescent="0.35">
      <c r="A47" s="474"/>
      <c r="B47" s="480"/>
      <c r="C47" s="480"/>
      <c r="D47" s="474"/>
      <c r="E47" s="480"/>
      <c r="F47" s="480"/>
      <c r="G47" s="474"/>
      <c r="H47" s="480"/>
      <c r="I47" s="480"/>
      <c r="J47" s="474"/>
      <c r="K47" s="474"/>
      <c r="L47" s="474"/>
    </row>
    <row r="48" spans="1:12" x14ac:dyDescent="0.35">
      <c r="A48" s="474"/>
      <c r="B48" s="480"/>
      <c r="C48" s="480"/>
      <c r="D48" s="474"/>
      <c r="E48" s="480"/>
      <c r="F48" s="480"/>
      <c r="G48" s="474"/>
      <c r="H48" s="480"/>
      <c r="I48" s="480"/>
      <c r="J48" s="474"/>
      <c r="K48" s="474"/>
      <c r="L48" s="474"/>
    </row>
    <row r="49" spans="1:12" x14ac:dyDescent="0.35">
      <c r="A49" s="474"/>
      <c r="B49" s="480"/>
      <c r="C49" s="480"/>
      <c r="D49" s="474"/>
      <c r="E49" s="480"/>
      <c r="F49" s="480"/>
      <c r="G49" s="474"/>
      <c r="H49" s="480"/>
      <c r="I49" s="480"/>
      <c r="J49" s="474"/>
      <c r="K49" s="474"/>
      <c r="L49" s="474"/>
    </row>
    <row r="50" spans="1:12" x14ac:dyDescent="0.35">
      <c r="A50" s="474"/>
      <c r="B50" s="480"/>
      <c r="C50" s="480"/>
      <c r="D50" s="474"/>
      <c r="E50" s="480"/>
      <c r="F50" s="480"/>
      <c r="G50" s="474"/>
      <c r="H50" s="480"/>
      <c r="I50" s="480"/>
      <c r="J50" s="474"/>
      <c r="K50" s="474"/>
      <c r="L50" s="474"/>
    </row>
    <row r="51" spans="1:12" x14ac:dyDescent="0.35">
      <c r="A51" s="474"/>
      <c r="B51" s="480"/>
      <c r="C51" s="480"/>
      <c r="D51" s="474"/>
      <c r="E51" s="480"/>
      <c r="F51" s="480"/>
      <c r="G51" s="474"/>
      <c r="H51" s="480"/>
      <c r="I51" s="480"/>
      <c r="J51" s="474"/>
      <c r="K51" s="474"/>
      <c r="L51" s="474"/>
    </row>
    <row r="52" spans="1:12" x14ac:dyDescent="0.35">
      <c r="A52" s="13">
        <v>21</v>
      </c>
      <c r="B52" s="15">
        <v>1007338</v>
      </c>
      <c r="C52" s="15">
        <v>1040690</v>
      </c>
      <c r="D52" s="13">
        <v>55</v>
      </c>
      <c r="E52" s="15">
        <v>1006679</v>
      </c>
      <c r="F52" s="15">
        <v>1040498</v>
      </c>
      <c r="G52" s="13">
        <v>89</v>
      </c>
      <c r="H52" s="15">
        <v>1007480</v>
      </c>
      <c r="I52" s="15">
        <v>1041461</v>
      </c>
      <c r="J52" s="474"/>
      <c r="K52" s="474"/>
      <c r="L52" s="474"/>
    </row>
    <row r="53" spans="1:12" x14ac:dyDescent="0.35">
      <c r="A53" s="13">
        <v>22</v>
      </c>
      <c r="B53" s="15">
        <v>1007338</v>
      </c>
      <c r="C53" s="15">
        <v>1040690</v>
      </c>
      <c r="D53" s="13">
        <v>56</v>
      </c>
      <c r="E53" s="15">
        <v>1006702</v>
      </c>
      <c r="F53" s="15">
        <v>1040529</v>
      </c>
      <c r="G53" s="13">
        <v>90</v>
      </c>
      <c r="H53" s="15">
        <v>1007495</v>
      </c>
      <c r="I53" s="15">
        <v>1041454</v>
      </c>
      <c r="J53" s="474"/>
      <c r="K53" s="474"/>
      <c r="L53" s="474"/>
    </row>
    <row r="54" spans="1:12" x14ac:dyDescent="0.35">
      <c r="A54" s="13">
        <v>23</v>
      </c>
      <c r="B54" s="15">
        <v>1007352</v>
      </c>
      <c r="C54" s="15">
        <v>1040680</v>
      </c>
      <c r="D54" s="13">
        <v>57</v>
      </c>
      <c r="E54" s="15">
        <v>1006715</v>
      </c>
      <c r="F54" s="15">
        <v>1040547</v>
      </c>
      <c r="G54" s="13">
        <v>91</v>
      </c>
      <c r="H54" s="15">
        <v>1007511</v>
      </c>
      <c r="I54" s="15">
        <v>1041448</v>
      </c>
      <c r="J54" s="474"/>
      <c r="K54" s="474"/>
      <c r="L54" s="474"/>
    </row>
    <row r="55" spans="1:12" x14ac:dyDescent="0.35">
      <c r="A55" s="13">
        <v>24</v>
      </c>
      <c r="B55" s="15">
        <v>1007295</v>
      </c>
      <c r="C55" s="15">
        <v>1040605</v>
      </c>
      <c r="D55" s="13">
        <v>58</v>
      </c>
      <c r="E55" s="15">
        <v>1006717</v>
      </c>
      <c r="F55" s="15">
        <v>1040550</v>
      </c>
      <c r="G55" s="13">
        <v>92</v>
      </c>
      <c r="H55" s="15">
        <v>1007514</v>
      </c>
      <c r="I55" s="15">
        <v>1041446</v>
      </c>
      <c r="J55" s="474"/>
      <c r="K55" s="474"/>
      <c r="L55" s="474"/>
    </row>
    <row r="56" spans="1:12" x14ac:dyDescent="0.35">
      <c r="A56" s="13">
        <v>25</v>
      </c>
      <c r="B56" s="15">
        <v>1007193</v>
      </c>
      <c r="C56" s="15">
        <v>1040473</v>
      </c>
      <c r="D56" s="13">
        <v>59</v>
      </c>
      <c r="E56" s="15">
        <v>1006781</v>
      </c>
      <c r="F56" s="15">
        <v>1040624</v>
      </c>
      <c r="G56" s="13">
        <v>93</v>
      </c>
      <c r="H56" s="15">
        <v>1007514</v>
      </c>
      <c r="I56" s="15">
        <v>1041446</v>
      </c>
      <c r="J56" s="474"/>
      <c r="K56" s="474"/>
      <c r="L56" s="474"/>
    </row>
    <row r="57" spans="1:12" x14ac:dyDescent="0.35">
      <c r="A57" s="13">
        <v>26</v>
      </c>
      <c r="B57" s="15">
        <v>1007177</v>
      </c>
      <c r="C57" s="15">
        <v>1040452</v>
      </c>
      <c r="D57" s="13">
        <v>60</v>
      </c>
      <c r="E57" s="15">
        <v>1006784</v>
      </c>
      <c r="F57" s="15">
        <v>1040628</v>
      </c>
      <c r="G57" s="13">
        <v>94</v>
      </c>
      <c r="H57" s="15">
        <v>1007520</v>
      </c>
      <c r="I57" s="15">
        <v>1041443</v>
      </c>
      <c r="J57" s="474"/>
      <c r="K57" s="474"/>
      <c r="L57" s="474"/>
    </row>
    <row r="58" spans="1:12" x14ac:dyDescent="0.35">
      <c r="A58" s="13">
        <v>27</v>
      </c>
      <c r="B58" s="15">
        <v>1007174</v>
      </c>
      <c r="C58" s="15">
        <v>1040449</v>
      </c>
      <c r="D58" s="13">
        <v>61</v>
      </c>
      <c r="E58" s="15">
        <v>1006817</v>
      </c>
      <c r="F58" s="15">
        <v>1040665</v>
      </c>
      <c r="G58" s="13">
        <v>95</v>
      </c>
      <c r="H58" s="15">
        <v>1007548</v>
      </c>
      <c r="I58" s="15">
        <v>1041428</v>
      </c>
      <c r="J58" s="474"/>
      <c r="K58" s="474"/>
      <c r="L58" s="474"/>
    </row>
    <row r="59" spans="1:12" x14ac:dyDescent="0.35">
      <c r="A59" s="13">
        <v>28</v>
      </c>
      <c r="B59" s="15">
        <v>1007131</v>
      </c>
      <c r="C59" s="15">
        <v>1040393</v>
      </c>
      <c r="D59" s="13">
        <v>62</v>
      </c>
      <c r="E59" s="15">
        <v>1006819</v>
      </c>
      <c r="F59" s="15">
        <v>1040667</v>
      </c>
      <c r="G59" s="13">
        <v>96</v>
      </c>
      <c r="H59" s="15">
        <v>1007575</v>
      </c>
      <c r="I59" s="15">
        <v>1041414</v>
      </c>
      <c r="J59" s="474"/>
      <c r="K59" s="474"/>
      <c r="L59" s="474"/>
    </row>
    <row r="60" spans="1:12" x14ac:dyDescent="0.35">
      <c r="A60" s="13">
        <v>29</v>
      </c>
      <c r="B60" s="15">
        <v>1007131</v>
      </c>
      <c r="C60" s="15">
        <v>1040392</v>
      </c>
      <c r="D60" s="13">
        <v>63</v>
      </c>
      <c r="E60" s="15">
        <v>1006969</v>
      </c>
      <c r="F60" s="15">
        <v>1040832</v>
      </c>
      <c r="G60" s="13">
        <v>97</v>
      </c>
      <c r="H60" s="15">
        <v>1007606</v>
      </c>
      <c r="I60" s="15">
        <v>1041397</v>
      </c>
      <c r="J60" s="474"/>
      <c r="K60" s="474"/>
      <c r="L60" s="474"/>
    </row>
    <row r="61" spans="1:12" x14ac:dyDescent="0.35">
      <c r="A61" s="13">
        <v>30</v>
      </c>
      <c r="B61" s="15">
        <v>1007118</v>
      </c>
      <c r="C61" s="15">
        <v>1040362</v>
      </c>
      <c r="D61" s="13">
        <v>64</v>
      </c>
      <c r="E61" s="15">
        <v>1007032</v>
      </c>
      <c r="F61" s="15">
        <v>1040902</v>
      </c>
      <c r="G61" s="13">
        <v>98</v>
      </c>
      <c r="H61" s="15">
        <v>1007643</v>
      </c>
      <c r="I61" s="15">
        <v>1041378</v>
      </c>
      <c r="J61" s="474"/>
      <c r="K61" s="474"/>
      <c r="L61" s="474"/>
    </row>
    <row r="62" spans="1:12" x14ac:dyDescent="0.35">
      <c r="A62" s="13">
        <v>31</v>
      </c>
      <c r="B62" s="15">
        <v>1007111</v>
      </c>
      <c r="C62" s="15">
        <v>1040342</v>
      </c>
      <c r="D62" s="13">
        <v>65</v>
      </c>
      <c r="E62" s="15">
        <v>1007042</v>
      </c>
      <c r="F62" s="15">
        <v>1040910</v>
      </c>
      <c r="G62" s="13">
        <v>99</v>
      </c>
      <c r="H62" s="15">
        <v>1007682</v>
      </c>
      <c r="I62" s="15">
        <v>1041357</v>
      </c>
      <c r="J62" s="474"/>
      <c r="K62" s="474"/>
      <c r="L62" s="474"/>
    </row>
    <row r="63" spans="1:12" x14ac:dyDescent="0.35">
      <c r="A63" s="13">
        <v>32</v>
      </c>
      <c r="B63" s="15">
        <v>1007109</v>
      </c>
      <c r="C63" s="15">
        <v>1040337</v>
      </c>
      <c r="D63" s="13">
        <v>66</v>
      </c>
      <c r="E63" s="15">
        <v>1007060</v>
      </c>
      <c r="F63" s="15">
        <v>1040933</v>
      </c>
      <c r="G63" s="13">
        <v>100</v>
      </c>
      <c r="H63" s="15">
        <v>1007710</v>
      </c>
      <c r="I63" s="15">
        <v>1041342</v>
      </c>
      <c r="J63" s="474"/>
      <c r="K63" s="474"/>
      <c r="L63" s="474"/>
    </row>
    <row r="64" spans="1:12" x14ac:dyDescent="0.35">
      <c r="A64" s="13">
        <v>33</v>
      </c>
      <c r="B64" s="15">
        <v>1007076</v>
      </c>
      <c r="C64" s="15">
        <v>1040255</v>
      </c>
      <c r="D64" s="13">
        <v>67</v>
      </c>
      <c r="E64" s="15">
        <v>1007157</v>
      </c>
      <c r="F64" s="15">
        <v>1041040</v>
      </c>
      <c r="G64" s="13">
        <v>101</v>
      </c>
      <c r="H64" s="15">
        <v>1007716</v>
      </c>
      <c r="I64" s="15">
        <v>1041339</v>
      </c>
      <c r="J64" s="474"/>
      <c r="K64" s="474"/>
      <c r="L64" s="474"/>
    </row>
    <row r="65" spans="1:12" x14ac:dyDescent="0.35">
      <c r="A65" s="13">
        <v>34</v>
      </c>
      <c r="B65" s="15">
        <v>1007075</v>
      </c>
      <c r="C65" s="15">
        <v>1040254</v>
      </c>
      <c r="D65" s="13">
        <v>68</v>
      </c>
      <c r="E65" s="15">
        <v>1007102</v>
      </c>
      <c r="F65" s="15">
        <v>1041091</v>
      </c>
      <c r="G65" s="13">
        <v>102</v>
      </c>
      <c r="H65" s="15">
        <v>1007751</v>
      </c>
      <c r="I65" s="15">
        <v>1041320</v>
      </c>
      <c r="J65" s="474"/>
      <c r="K65" s="474"/>
      <c r="L65" s="474"/>
    </row>
    <row r="67" spans="1:12" x14ac:dyDescent="0.35">
      <c r="A67" t="s">
        <v>1849</v>
      </c>
    </row>
    <row r="69" spans="1:12" x14ac:dyDescent="0.35">
      <c r="A69" s="477" t="s">
        <v>1850</v>
      </c>
      <c r="B69" s="477"/>
      <c r="C69" s="477"/>
      <c r="D69" s="477"/>
      <c r="E69" s="477"/>
      <c r="F69" s="477"/>
      <c r="G69" s="477"/>
      <c r="H69" s="477"/>
      <c r="I69" s="477"/>
      <c r="J69" s="477"/>
      <c r="K69" s="477"/>
      <c r="L69" s="477"/>
    </row>
    <row r="70" spans="1:12" x14ac:dyDescent="0.35">
      <c r="A70" s="14" t="s">
        <v>214</v>
      </c>
      <c r="B70" s="14" t="s">
        <v>215</v>
      </c>
      <c r="C70" s="14" t="s">
        <v>216</v>
      </c>
      <c r="D70" s="14" t="s">
        <v>214</v>
      </c>
      <c r="E70" s="14" t="s">
        <v>215</v>
      </c>
      <c r="F70" s="14" t="s">
        <v>216</v>
      </c>
      <c r="G70" s="14" t="s">
        <v>214</v>
      </c>
      <c r="H70" s="14" t="s">
        <v>215</v>
      </c>
      <c r="I70" s="14" t="s">
        <v>216</v>
      </c>
      <c r="J70" s="14" t="s">
        <v>214</v>
      </c>
      <c r="K70" s="14" t="s">
        <v>215</v>
      </c>
      <c r="L70" s="14" t="s">
        <v>216</v>
      </c>
    </row>
    <row r="71" spans="1:12" x14ac:dyDescent="0.35">
      <c r="A71" s="13">
        <v>1</v>
      </c>
      <c r="B71" s="15">
        <v>1003542</v>
      </c>
      <c r="C71" s="15">
        <v>1037849</v>
      </c>
      <c r="D71" s="13">
        <v>27</v>
      </c>
      <c r="E71" s="15">
        <v>1004132</v>
      </c>
      <c r="F71" s="15">
        <v>1037479</v>
      </c>
      <c r="G71" s="13">
        <v>53</v>
      </c>
      <c r="H71" s="15">
        <v>1003557</v>
      </c>
      <c r="I71" s="15">
        <v>1037158</v>
      </c>
      <c r="J71" s="13">
        <v>79</v>
      </c>
      <c r="K71" s="15">
        <v>1002861</v>
      </c>
      <c r="L71" s="15">
        <v>1037461</v>
      </c>
    </row>
    <row r="72" spans="1:12" x14ac:dyDescent="0.35">
      <c r="A72" s="13">
        <v>2</v>
      </c>
      <c r="B72" s="15">
        <v>1003571</v>
      </c>
      <c r="C72" s="15">
        <v>1037831</v>
      </c>
      <c r="D72" s="13">
        <v>28</v>
      </c>
      <c r="E72" s="15">
        <v>1004116</v>
      </c>
      <c r="F72" s="15">
        <v>1037458</v>
      </c>
      <c r="G72" s="13">
        <v>54</v>
      </c>
      <c r="H72" s="15">
        <v>1003547</v>
      </c>
      <c r="I72" s="15">
        <v>1037153</v>
      </c>
      <c r="J72" s="13">
        <v>80</v>
      </c>
      <c r="K72" s="15">
        <v>1002890</v>
      </c>
      <c r="L72" s="15">
        <v>1037500</v>
      </c>
    </row>
    <row r="73" spans="1:12" x14ac:dyDescent="0.35">
      <c r="A73" s="13">
        <v>3</v>
      </c>
      <c r="B73" s="15">
        <v>1003603</v>
      </c>
      <c r="C73" s="15">
        <v>1037805</v>
      </c>
      <c r="D73" s="13">
        <v>29</v>
      </c>
      <c r="E73" s="15">
        <v>1003951</v>
      </c>
      <c r="F73" s="15">
        <v>1037375</v>
      </c>
      <c r="G73" s="13">
        <v>55</v>
      </c>
      <c r="H73" s="15">
        <v>1003515</v>
      </c>
      <c r="I73" s="15">
        <v>1037134</v>
      </c>
      <c r="J73" s="13">
        <v>81</v>
      </c>
      <c r="K73" s="15">
        <v>1002929</v>
      </c>
      <c r="L73" s="15">
        <v>1037547</v>
      </c>
    </row>
    <row r="74" spans="1:12" x14ac:dyDescent="0.35">
      <c r="A74" s="13">
        <v>4</v>
      </c>
      <c r="B74" s="15">
        <v>1003614</v>
      </c>
      <c r="C74" s="15">
        <v>1037812</v>
      </c>
      <c r="D74" s="13">
        <v>30</v>
      </c>
      <c r="E74" s="15">
        <v>1003940</v>
      </c>
      <c r="F74" s="15">
        <v>1037372</v>
      </c>
      <c r="G74" s="13">
        <v>56</v>
      </c>
      <c r="H74" s="15">
        <v>1003487</v>
      </c>
      <c r="I74" s="15">
        <v>1037117</v>
      </c>
      <c r="J74" s="13">
        <v>82</v>
      </c>
      <c r="K74" s="15">
        <v>1002959</v>
      </c>
      <c r="L74" s="15">
        <v>1037567</v>
      </c>
    </row>
    <row r="75" spans="1:12" x14ac:dyDescent="0.35">
      <c r="A75" s="13">
        <v>5</v>
      </c>
      <c r="B75" s="15">
        <v>1003649</v>
      </c>
      <c r="C75" s="15">
        <v>1037821</v>
      </c>
      <c r="D75" s="13">
        <v>31</v>
      </c>
      <c r="E75" s="15">
        <v>1003828</v>
      </c>
      <c r="F75" s="15">
        <v>1037311</v>
      </c>
      <c r="G75" s="13">
        <v>57</v>
      </c>
      <c r="H75" s="15">
        <v>1003340</v>
      </c>
      <c r="I75" s="15">
        <v>1037031</v>
      </c>
      <c r="J75" s="13">
        <v>83</v>
      </c>
      <c r="K75" s="15">
        <v>1002968</v>
      </c>
      <c r="L75" s="15">
        <v>1037576</v>
      </c>
    </row>
    <row r="76" spans="1:12" x14ac:dyDescent="0.35">
      <c r="A76" s="13">
        <v>6</v>
      </c>
      <c r="B76" s="15">
        <v>1003657</v>
      </c>
      <c r="C76" s="15">
        <v>1037821</v>
      </c>
      <c r="D76" s="13">
        <v>32</v>
      </c>
      <c r="E76" s="15">
        <v>1003816</v>
      </c>
      <c r="F76" s="15">
        <v>1037304</v>
      </c>
      <c r="G76" s="13">
        <v>58</v>
      </c>
      <c r="H76" s="15">
        <v>1003322</v>
      </c>
      <c r="I76" s="15">
        <v>1037020</v>
      </c>
      <c r="J76" s="13">
        <v>84</v>
      </c>
      <c r="K76" s="15">
        <v>1003013</v>
      </c>
      <c r="L76" s="15">
        <v>1037622</v>
      </c>
    </row>
    <row r="77" spans="1:12" x14ac:dyDescent="0.35">
      <c r="A77" s="13">
        <v>7</v>
      </c>
      <c r="B77" s="15">
        <v>1003665</v>
      </c>
      <c r="C77" s="15">
        <v>1037821</v>
      </c>
      <c r="D77" s="13">
        <v>33</v>
      </c>
      <c r="E77" s="15">
        <v>1003751</v>
      </c>
      <c r="F77" s="15">
        <v>1037268</v>
      </c>
      <c r="G77" s="13">
        <v>59</v>
      </c>
      <c r="H77" s="15">
        <v>1003094</v>
      </c>
      <c r="I77" s="15">
        <v>1036885</v>
      </c>
      <c r="J77" s="13">
        <v>85</v>
      </c>
      <c r="K77" s="15">
        <v>1003030</v>
      </c>
      <c r="L77" s="15">
        <v>1037637</v>
      </c>
    </row>
    <row r="78" spans="1:12" x14ac:dyDescent="0.35">
      <c r="A78" s="13">
        <v>8</v>
      </c>
      <c r="B78" s="15">
        <v>1003682</v>
      </c>
      <c r="C78" s="15">
        <v>1037812</v>
      </c>
      <c r="D78" s="13">
        <v>34</v>
      </c>
      <c r="E78" s="15">
        <v>1003725</v>
      </c>
      <c r="F78" s="15">
        <v>1037254</v>
      </c>
      <c r="G78" s="13">
        <v>60</v>
      </c>
      <c r="H78" s="15">
        <v>1003079</v>
      </c>
      <c r="I78" s="15">
        <v>1036876</v>
      </c>
      <c r="J78" s="13">
        <v>86</v>
      </c>
      <c r="K78" s="15">
        <v>1003039</v>
      </c>
      <c r="L78" s="15">
        <v>1037644</v>
      </c>
    </row>
    <row r="79" spans="1:12" x14ac:dyDescent="0.35">
      <c r="A79" s="13">
        <v>9</v>
      </c>
      <c r="B79" s="15">
        <v>1003709</v>
      </c>
      <c r="C79" s="15">
        <v>1037795</v>
      </c>
      <c r="D79" s="13">
        <v>35</v>
      </c>
      <c r="E79" s="15">
        <v>1003715</v>
      </c>
      <c r="F79" s="15">
        <v>1037272</v>
      </c>
      <c r="G79" s="13">
        <v>61</v>
      </c>
      <c r="H79" s="15">
        <v>1003069</v>
      </c>
      <c r="I79" s="15">
        <v>1036872</v>
      </c>
      <c r="J79" s="13">
        <v>87</v>
      </c>
      <c r="K79" s="15">
        <v>1003053</v>
      </c>
      <c r="L79" s="15">
        <v>1037650</v>
      </c>
    </row>
    <row r="80" spans="1:12" x14ac:dyDescent="0.35">
      <c r="A80" s="13">
        <v>10</v>
      </c>
      <c r="B80" s="15">
        <v>1003726</v>
      </c>
      <c r="C80" s="15">
        <v>1037785</v>
      </c>
      <c r="D80" s="13">
        <v>36</v>
      </c>
      <c r="E80" s="15">
        <v>1003682</v>
      </c>
      <c r="F80" s="15">
        <v>1037341</v>
      </c>
      <c r="G80" s="13">
        <v>62</v>
      </c>
      <c r="H80" s="15">
        <v>1003063</v>
      </c>
      <c r="I80" s="15">
        <v>1036877</v>
      </c>
      <c r="J80" s="13">
        <v>88</v>
      </c>
      <c r="K80" s="15">
        <v>1003059</v>
      </c>
      <c r="L80" s="15">
        <v>1037651</v>
      </c>
    </row>
    <row r="81" spans="1:12" x14ac:dyDescent="0.35">
      <c r="A81" s="13">
        <v>11</v>
      </c>
      <c r="B81" s="15">
        <v>1003801</v>
      </c>
      <c r="C81" s="15">
        <v>1037766</v>
      </c>
      <c r="D81" s="13">
        <v>37</v>
      </c>
      <c r="E81" s="15">
        <v>1003661</v>
      </c>
      <c r="F81" s="15">
        <v>1037385</v>
      </c>
      <c r="G81" s="13">
        <v>63</v>
      </c>
      <c r="H81" s="15">
        <v>1003050</v>
      </c>
      <c r="I81" s="15">
        <v>1036895</v>
      </c>
      <c r="J81" s="13">
        <v>89</v>
      </c>
      <c r="K81" s="15">
        <v>1003093</v>
      </c>
      <c r="L81" s="15">
        <v>1037674</v>
      </c>
    </row>
    <row r="82" spans="1:12" x14ac:dyDescent="0.35">
      <c r="A82" s="13">
        <v>12</v>
      </c>
      <c r="B82" s="15">
        <v>1003818</v>
      </c>
      <c r="C82" s="15">
        <v>1037768</v>
      </c>
      <c r="D82" s="13">
        <v>38</v>
      </c>
      <c r="E82" s="15">
        <v>1003626</v>
      </c>
      <c r="F82" s="15">
        <v>1037458</v>
      </c>
      <c r="G82" s="13">
        <v>64</v>
      </c>
      <c r="H82" s="15">
        <v>1002994</v>
      </c>
      <c r="I82" s="15">
        <v>1036967</v>
      </c>
      <c r="J82" s="13">
        <v>90</v>
      </c>
      <c r="K82" s="15">
        <v>1003185</v>
      </c>
      <c r="L82" s="15">
        <v>1037728</v>
      </c>
    </row>
    <row r="83" spans="1:12" x14ac:dyDescent="0.35">
      <c r="A83" s="13">
        <v>13</v>
      </c>
      <c r="B83" s="15">
        <v>1003879</v>
      </c>
      <c r="C83" s="15">
        <v>1037768</v>
      </c>
      <c r="D83" s="13">
        <v>39</v>
      </c>
      <c r="E83" s="15">
        <v>1003578</v>
      </c>
      <c r="F83" s="15">
        <v>1037427</v>
      </c>
      <c r="G83" s="13">
        <v>65</v>
      </c>
      <c r="H83" s="15">
        <v>1002988</v>
      </c>
      <c r="I83" s="15">
        <v>1036971</v>
      </c>
      <c r="J83" s="13">
        <v>91</v>
      </c>
      <c r="K83" s="15">
        <v>1003191</v>
      </c>
      <c r="L83" s="15">
        <v>1037731</v>
      </c>
    </row>
    <row r="84" spans="1:12" x14ac:dyDescent="0.35">
      <c r="A84" s="13">
        <v>14</v>
      </c>
      <c r="B84" s="15">
        <v>1003898</v>
      </c>
      <c r="C84" s="15">
        <v>1037780</v>
      </c>
      <c r="D84" s="13">
        <v>40</v>
      </c>
      <c r="E84" s="15">
        <v>1003538</v>
      </c>
      <c r="F84" s="15">
        <v>1037403</v>
      </c>
      <c r="G84" s="13">
        <v>66</v>
      </c>
      <c r="H84" s="15">
        <v>1002981</v>
      </c>
      <c r="I84" s="15">
        <v>1036974</v>
      </c>
      <c r="J84" s="13">
        <v>92</v>
      </c>
      <c r="K84" s="15">
        <v>1003247</v>
      </c>
      <c r="L84" s="15">
        <v>1037755</v>
      </c>
    </row>
    <row r="85" spans="1:12" x14ac:dyDescent="0.35">
      <c r="A85" s="13">
        <v>15</v>
      </c>
      <c r="B85" s="15">
        <v>1003910</v>
      </c>
      <c r="C85" s="15">
        <v>1037782</v>
      </c>
      <c r="D85" s="13">
        <v>41</v>
      </c>
      <c r="E85" s="15">
        <v>1003517</v>
      </c>
      <c r="F85" s="15">
        <v>1037392</v>
      </c>
      <c r="G85" s="13">
        <v>67</v>
      </c>
      <c r="H85" s="15">
        <v>1002933</v>
      </c>
      <c r="I85" s="15">
        <v>1037021</v>
      </c>
      <c r="J85" s="13">
        <v>93</v>
      </c>
      <c r="K85" s="15">
        <v>1003312</v>
      </c>
      <c r="L85" s="15">
        <v>1037780</v>
      </c>
    </row>
    <row r="86" spans="1:12" x14ac:dyDescent="0.35">
      <c r="A86" s="13">
        <v>16</v>
      </c>
      <c r="B86" s="15">
        <v>1003919</v>
      </c>
      <c r="C86" s="15">
        <v>1037790</v>
      </c>
      <c r="D86" s="13">
        <v>42</v>
      </c>
      <c r="E86" s="15">
        <v>1003505</v>
      </c>
      <c r="F86" s="15">
        <v>1037384</v>
      </c>
      <c r="G86" s="13">
        <v>68</v>
      </c>
      <c r="H86" s="15">
        <v>1002872</v>
      </c>
      <c r="I86" s="15">
        <v>1037090</v>
      </c>
      <c r="J86" s="13">
        <v>94</v>
      </c>
      <c r="K86" s="15">
        <v>1003348</v>
      </c>
      <c r="L86" s="15">
        <v>1037799</v>
      </c>
    </row>
    <row r="87" spans="1:12" x14ac:dyDescent="0.35">
      <c r="A87" s="13">
        <v>17</v>
      </c>
      <c r="B87" s="15">
        <v>1003939</v>
      </c>
      <c r="C87" s="15">
        <v>1037768</v>
      </c>
      <c r="D87" s="13">
        <v>43</v>
      </c>
      <c r="E87" s="15">
        <v>1003480</v>
      </c>
      <c r="F87" s="15">
        <v>1037368</v>
      </c>
      <c r="G87" s="13">
        <v>69</v>
      </c>
      <c r="H87" s="15">
        <v>1002805</v>
      </c>
      <c r="I87" s="15">
        <v>1037163</v>
      </c>
      <c r="J87" s="13">
        <v>95</v>
      </c>
      <c r="K87" s="15">
        <v>1003419</v>
      </c>
      <c r="L87" s="15">
        <v>1037837</v>
      </c>
    </row>
    <row r="88" spans="1:12" x14ac:dyDescent="0.35">
      <c r="A88" s="13">
        <v>18</v>
      </c>
      <c r="B88" s="15">
        <v>1003954</v>
      </c>
      <c r="C88" s="15">
        <v>1037745</v>
      </c>
      <c r="D88" s="13">
        <v>44</v>
      </c>
      <c r="E88" s="15">
        <v>1003488</v>
      </c>
      <c r="F88" s="15">
        <v>1037353</v>
      </c>
      <c r="G88" s="13">
        <v>70</v>
      </c>
      <c r="H88" s="15">
        <v>1002787</v>
      </c>
      <c r="I88" s="15">
        <v>1037183</v>
      </c>
      <c r="J88" s="13">
        <v>96</v>
      </c>
      <c r="K88" s="15">
        <v>1003450</v>
      </c>
      <c r="L88" s="15">
        <v>1037840</v>
      </c>
    </row>
    <row r="89" spans="1:12" x14ac:dyDescent="0.35">
      <c r="A89" s="13">
        <v>19</v>
      </c>
      <c r="B89" s="15">
        <v>1003974</v>
      </c>
      <c r="C89" s="15">
        <v>1037707</v>
      </c>
      <c r="D89" s="13">
        <v>45</v>
      </c>
      <c r="E89" s="15">
        <v>1003499</v>
      </c>
      <c r="F89" s="15">
        <v>1037333</v>
      </c>
      <c r="G89" s="13">
        <v>71</v>
      </c>
      <c r="H89" s="15">
        <v>1002766</v>
      </c>
      <c r="I89" s="15">
        <v>1037208</v>
      </c>
      <c r="J89" s="13">
        <v>97</v>
      </c>
      <c r="K89" s="15">
        <v>1003461</v>
      </c>
      <c r="L89" s="15">
        <v>1037839</v>
      </c>
    </row>
    <row r="90" spans="1:12" x14ac:dyDescent="0.35">
      <c r="A90" s="13">
        <v>20</v>
      </c>
      <c r="B90" s="15">
        <v>1004057</v>
      </c>
      <c r="C90" s="15">
        <v>1037573</v>
      </c>
      <c r="D90" s="13">
        <v>46</v>
      </c>
      <c r="E90" s="15">
        <v>1003502</v>
      </c>
      <c r="F90" s="15">
        <v>1037328</v>
      </c>
      <c r="G90" s="13">
        <v>72</v>
      </c>
      <c r="H90" s="15">
        <v>1002746</v>
      </c>
      <c r="I90" s="15">
        <v>1037231</v>
      </c>
      <c r="J90" s="13">
        <v>98</v>
      </c>
      <c r="K90" s="15">
        <v>1003488</v>
      </c>
      <c r="L90" s="15">
        <v>1037837</v>
      </c>
    </row>
    <row r="91" spans="1:12" x14ac:dyDescent="0.35">
      <c r="A91" s="13">
        <v>21</v>
      </c>
      <c r="B91" s="15">
        <v>1004071</v>
      </c>
      <c r="C91" s="15">
        <v>1037553</v>
      </c>
      <c r="D91" s="13">
        <v>47</v>
      </c>
      <c r="E91" s="15">
        <v>1003546</v>
      </c>
      <c r="F91" s="15">
        <v>1037245</v>
      </c>
      <c r="G91" s="13">
        <v>73</v>
      </c>
      <c r="H91" s="15">
        <v>1002731</v>
      </c>
      <c r="I91" s="15">
        <v>1037247</v>
      </c>
      <c r="J91" s="13">
        <v>99</v>
      </c>
      <c r="K91" s="15">
        <v>1003525</v>
      </c>
      <c r="L91" s="15">
        <v>1037843</v>
      </c>
    </row>
    <row r="92" spans="1:12" x14ac:dyDescent="0.35">
      <c r="A92" s="13">
        <v>22</v>
      </c>
      <c r="B92" s="15">
        <v>1004083</v>
      </c>
      <c r="C92" s="15">
        <v>1037539</v>
      </c>
      <c r="D92" s="13">
        <v>48</v>
      </c>
      <c r="E92" s="15">
        <v>1003551</v>
      </c>
      <c r="F92" s="15">
        <v>1037234</v>
      </c>
      <c r="G92" s="13">
        <v>74</v>
      </c>
      <c r="H92" s="15">
        <v>1002738</v>
      </c>
      <c r="I92" s="15">
        <v>1037254</v>
      </c>
      <c r="J92" s="13">
        <v>100</v>
      </c>
      <c r="K92" s="15">
        <v>1003542</v>
      </c>
      <c r="L92" s="15">
        <v>1037849</v>
      </c>
    </row>
    <row r="93" spans="1:12" x14ac:dyDescent="0.35">
      <c r="A93" s="474">
        <v>23</v>
      </c>
      <c r="B93" s="480">
        <v>1004112</v>
      </c>
      <c r="C93" s="480">
        <v>1037504</v>
      </c>
      <c r="D93" s="474">
        <v>49</v>
      </c>
      <c r="E93" s="480">
        <v>1003555</v>
      </c>
      <c r="F93" s="480">
        <v>1037226</v>
      </c>
      <c r="G93" s="474">
        <v>75</v>
      </c>
      <c r="H93" s="480">
        <v>1002758</v>
      </c>
      <c r="I93" s="480">
        <v>1037264</v>
      </c>
      <c r="J93" s="492"/>
      <c r="K93" s="492"/>
      <c r="L93" s="492"/>
    </row>
    <row r="94" spans="1:12" x14ac:dyDescent="0.35">
      <c r="A94" s="474"/>
      <c r="B94" s="480"/>
      <c r="C94" s="480"/>
      <c r="D94" s="474"/>
      <c r="E94" s="480"/>
      <c r="F94" s="480"/>
      <c r="G94" s="474"/>
      <c r="H94" s="480"/>
      <c r="I94" s="480"/>
      <c r="J94" s="492"/>
      <c r="K94" s="492"/>
      <c r="L94" s="492"/>
    </row>
    <row r="95" spans="1:12" x14ac:dyDescent="0.35">
      <c r="A95" s="13">
        <v>24</v>
      </c>
      <c r="B95" s="15">
        <v>1004118</v>
      </c>
      <c r="C95" s="15">
        <v>1037500</v>
      </c>
      <c r="D95" s="13">
        <v>50</v>
      </c>
      <c r="E95" s="15">
        <v>1003559</v>
      </c>
      <c r="F95" s="15">
        <v>1037219</v>
      </c>
      <c r="G95" s="13">
        <v>76</v>
      </c>
      <c r="H95" s="15">
        <v>1002780</v>
      </c>
      <c r="I95" s="15">
        <v>1037273</v>
      </c>
      <c r="J95" s="492"/>
      <c r="K95" s="492"/>
      <c r="L95" s="492"/>
    </row>
    <row r="96" spans="1:12" x14ac:dyDescent="0.35">
      <c r="A96" s="13">
        <v>25</v>
      </c>
      <c r="B96" s="15">
        <v>1004132</v>
      </c>
      <c r="C96" s="15">
        <v>1037492</v>
      </c>
      <c r="D96" s="13">
        <v>51</v>
      </c>
      <c r="E96" s="15">
        <v>1003578</v>
      </c>
      <c r="F96" s="15">
        <v>1037190</v>
      </c>
      <c r="G96" s="13">
        <v>77</v>
      </c>
      <c r="H96" s="15">
        <v>1002814</v>
      </c>
      <c r="I96" s="15">
        <v>1037370</v>
      </c>
      <c r="J96" s="492"/>
      <c r="K96" s="492"/>
      <c r="L96" s="492"/>
    </row>
    <row r="97" spans="1:12" x14ac:dyDescent="0.35">
      <c r="A97" s="13">
        <v>26</v>
      </c>
      <c r="B97" s="15">
        <v>1004146</v>
      </c>
      <c r="C97" s="15">
        <v>1037491</v>
      </c>
      <c r="D97" s="13">
        <v>52</v>
      </c>
      <c r="E97" s="15">
        <v>1003582</v>
      </c>
      <c r="F97" s="15">
        <v>1037173</v>
      </c>
      <c r="G97" s="13">
        <v>78</v>
      </c>
      <c r="H97" s="15">
        <v>1002822</v>
      </c>
      <c r="I97" s="15">
        <v>1037385</v>
      </c>
      <c r="J97" s="492"/>
      <c r="K97" s="492"/>
      <c r="L97" s="492"/>
    </row>
    <row r="99" spans="1:12" x14ac:dyDescent="0.35">
      <c r="A99" t="s">
        <v>1851</v>
      </c>
    </row>
    <row r="101" spans="1:12" x14ac:dyDescent="0.35">
      <c r="A101" s="477" t="s">
        <v>1852</v>
      </c>
      <c r="B101" s="477"/>
      <c r="C101" s="477"/>
      <c r="D101" s="477"/>
      <c r="E101" s="477"/>
      <c r="F101" s="477"/>
      <c r="G101" s="477"/>
      <c r="H101" s="477"/>
      <c r="I101" s="477"/>
      <c r="J101" s="477"/>
      <c r="K101" s="477"/>
      <c r="L101" s="477"/>
    </row>
    <row r="102" spans="1:12" x14ac:dyDescent="0.35">
      <c r="A102" s="14" t="s">
        <v>214</v>
      </c>
      <c r="B102" s="14" t="s">
        <v>215</v>
      </c>
      <c r="C102" s="14" t="s">
        <v>216</v>
      </c>
      <c r="D102" s="14" t="s">
        <v>214</v>
      </c>
      <c r="E102" s="14" t="s">
        <v>215</v>
      </c>
      <c r="F102" s="14" t="s">
        <v>216</v>
      </c>
      <c r="G102" s="14" t="s">
        <v>214</v>
      </c>
      <c r="H102" s="14" t="s">
        <v>215</v>
      </c>
      <c r="I102" s="14" t="s">
        <v>216</v>
      </c>
      <c r="J102" s="14" t="s">
        <v>214</v>
      </c>
      <c r="K102" s="14" t="s">
        <v>215</v>
      </c>
      <c r="L102" s="14" t="s">
        <v>216</v>
      </c>
    </row>
    <row r="103" spans="1:12" x14ac:dyDescent="0.35">
      <c r="A103" s="13">
        <v>1</v>
      </c>
      <c r="B103" s="15">
        <v>1005358</v>
      </c>
      <c r="C103" s="15">
        <v>1038364</v>
      </c>
      <c r="D103" s="13">
        <v>34</v>
      </c>
      <c r="E103" s="15">
        <v>1005475</v>
      </c>
      <c r="F103" s="15">
        <v>1037717</v>
      </c>
      <c r="G103" s="13">
        <v>67</v>
      </c>
      <c r="H103" s="15">
        <v>1005245</v>
      </c>
      <c r="I103" s="15">
        <v>1037692</v>
      </c>
      <c r="J103" s="13">
        <v>101</v>
      </c>
      <c r="K103" s="15">
        <v>1004583</v>
      </c>
      <c r="L103" s="15">
        <v>1037752</v>
      </c>
    </row>
    <row r="104" spans="1:12" x14ac:dyDescent="0.35">
      <c r="A104" s="13">
        <v>2</v>
      </c>
      <c r="B104" s="15">
        <v>1005383</v>
      </c>
      <c r="C104" s="15">
        <v>1038374</v>
      </c>
      <c r="D104" s="13">
        <v>35</v>
      </c>
      <c r="E104" s="15">
        <v>1005457</v>
      </c>
      <c r="F104" s="15">
        <v>1037726</v>
      </c>
      <c r="G104" s="13">
        <v>68</v>
      </c>
      <c r="H104" s="15">
        <v>1005243</v>
      </c>
      <c r="I104" s="15">
        <v>1037687</v>
      </c>
      <c r="J104" s="13">
        <v>102</v>
      </c>
      <c r="K104" s="15">
        <v>1004595</v>
      </c>
      <c r="L104" s="15">
        <v>1037760</v>
      </c>
    </row>
    <row r="105" spans="1:12" x14ac:dyDescent="0.35">
      <c r="A105" s="13">
        <v>3</v>
      </c>
      <c r="B105" s="15">
        <v>1005401</v>
      </c>
      <c r="C105" s="15">
        <v>1038355</v>
      </c>
      <c r="D105" s="13">
        <v>36</v>
      </c>
      <c r="E105" s="15">
        <v>1005454</v>
      </c>
      <c r="F105" s="15">
        <v>1037727</v>
      </c>
      <c r="G105" s="13">
        <v>69</v>
      </c>
      <c r="H105" s="15">
        <v>1005239</v>
      </c>
      <c r="I105" s="15">
        <v>1037684</v>
      </c>
      <c r="J105" s="13">
        <v>103</v>
      </c>
      <c r="K105" s="15">
        <v>1004609</v>
      </c>
      <c r="L105" s="15">
        <v>1037769</v>
      </c>
    </row>
    <row r="106" spans="1:12" x14ac:dyDescent="0.35">
      <c r="A106" s="13">
        <v>4</v>
      </c>
      <c r="B106" s="15">
        <v>1005401</v>
      </c>
      <c r="C106" s="15">
        <v>1038355</v>
      </c>
      <c r="D106" s="13">
        <v>37</v>
      </c>
      <c r="E106" s="15">
        <v>1005454</v>
      </c>
      <c r="F106" s="15">
        <v>1037727</v>
      </c>
      <c r="G106" s="13">
        <v>70</v>
      </c>
      <c r="H106" s="15">
        <v>1005231</v>
      </c>
      <c r="I106" s="15">
        <v>1037672</v>
      </c>
      <c r="J106" s="13">
        <v>104</v>
      </c>
      <c r="K106" s="15">
        <v>1004620</v>
      </c>
      <c r="L106" s="15">
        <v>1037777</v>
      </c>
    </row>
    <row r="107" spans="1:12" x14ac:dyDescent="0.35">
      <c r="A107" s="13">
        <v>5</v>
      </c>
      <c r="B107" s="15">
        <v>1005433</v>
      </c>
      <c r="C107" s="15">
        <v>1038320</v>
      </c>
      <c r="D107" s="13">
        <v>38</v>
      </c>
      <c r="E107" s="15">
        <v>1005444</v>
      </c>
      <c r="F107" s="15">
        <v>1037732</v>
      </c>
      <c r="G107" s="13">
        <v>71</v>
      </c>
      <c r="H107" s="15">
        <v>1005216</v>
      </c>
      <c r="I107" s="15">
        <v>1037655</v>
      </c>
      <c r="J107" s="13">
        <v>105</v>
      </c>
      <c r="K107" s="15">
        <v>1004635</v>
      </c>
      <c r="L107" s="15">
        <v>1037787</v>
      </c>
    </row>
    <row r="108" spans="1:12" x14ac:dyDescent="0.35">
      <c r="A108" s="13">
        <v>6</v>
      </c>
      <c r="B108" s="15">
        <v>1005433</v>
      </c>
      <c r="C108" s="15">
        <v>1038320</v>
      </c>
      <c r="D108" s="13">
        <v>39</v>
      </c>
      <c r="E108" s="15">
        <v>1005417</v>
      </c>
      <c r="F108" s="15">
        <v>1037745</v>
      </c>
      <c r="G108" s="13">
        <v>72</v>
      </c>
      <c r="H108" s="15">
        <v>1005209</v>
      </c>
      <c r="I108" s="15">
        <v>1037647</v>
      </c>
      <c r="J108" s="13">
        <v>106</v>
      </c>
      <c r="K108" s="15">
        <v>1004669</v>
      </c>
      <c r="L108" s="15">
        <v>1037810</v>
      </c>
    </row>
    <row r="109" spans="1:12" x14ac:dyDescent="0.35">
      <c r="A109" s="13">
        <v>7</v>
      </c>
      <c r="B109" s="15">
        <v>1005528</v>
      </c>
      <c r="C109" s="15">
        <v>1038219</v>
      </c>
      <c r="D109" s="13">
        <v>40</v>
      </c>
      <c r="E109" s="15">
        <v>1005417</v>
      </c>
      <c r="F109" s="15">
        <v>1037745</v>
      </c>
      <c r="G109" s="13">
        <v>73</v>
      </c>
      <c r="H109" s="15">
        <v>1005205</v>
      </c>
      <c r="I109" s="15">
        <v>1037641</v>
      </c>
      <c r="J109" s="13">
        <v>107</v>
      </c>
      <c r="K109" s="15">
        <v>1004767</v>
      </c>
      <c r="L109" s="15">
        <v>1037877</v>
      </c>
    </row>
    <row r="110" spans="1:12" x14ac:dyDescent="0.35">
      <c r="A110" s="13">
        <v>8</v>
      </c>
      <c r="B110" s="15">
        <v>1005642</v>
      </c>
      <c r="C110" s="15">
        <v>1038096</v>
      </c>
      <c r="D110" s="13">
        <v>41</v>
      </c>
      <c r="E110" s="15">
        <v>1005397</v>
      </c>
      <c r="F110" s="15">
        <v>1037755</v>
      </c>
      <c r="G110" s="13">
        <v>74</v>
      </c>
      <c r="H110" s="15">
        <v>1005192</v>
      </c>
      <c r="I110" s="15">
        <v>1037626</v>
      </c>
      <c r="J110" s="13">
        <v>108</v>
      </c>
      <c r="K110" s="15">
        <v>1004823</v>
      </c>
      <c r="L110" s="15">
        <v>1037918</v>
      </c>
    </row>
    <row r="111" spans="1:12" x14ac:dyDescent="0.35">
      <c r="A111" s="13">
        <v>9</v>
      </c>
      <c r="B111" s="15">
        <v>1005703</v>
      </c>
      <c r="C111" s="15">
        <v>1038032</v>
      </c>
      <c r="D111" s="13">
        <v>42</v>
      </c>
      <c r="E111" s="15">
        <v>1005369</v>
      </c>
      <c r="F111" s="15">
        <v>1037772</v>
      </c>
      <c r="G111" s="13">
        <v>75</v>
      </c>
      <c r="H111" s="15">
        <v>1005175</v>
      </c>
      <c r="I111" s="15">
        <v>1037606</v>
      </c>
      <c r="J111" s="13">
        <v>109</v>
      </c>
      <c r="K111" s="15">
        <v>1004881</v>
      </c>
      <c r="L111" s="15">
        <v>1037961</v>
      </c>
    </row>
    <row r="112" spans="1:12" x14ac:dyDescent="0.35">
      <c r="A112" s="13">
        <v>10</v>
      </c>
      <c r="B112" s="15">
        <v>1005784</v>
      </c>
      <c r="C112" s="15">
        <v>1037945</v>
      </c>
      <c r="D112" s="13">
        <v>43</v>
      </c>
      <c r="E112" s="15">
        <v>1005360</v>
      </c>
      <c r="F112" s="15">
        <v>1037776</v>
      </c>
      <c r="G112" s="13">
        <v>76</v>
      </c>
      <c r="H112" s="15">
        <v>1005140</v>
      </c>
      <c r="I112" s="15">
        <v>1037564</v>
      </c>
      <c r="J112" s="13">
        <v>110</v>
      </c>
      <c r="K112" s="15">
        <v>1004896</v>
      </c>
      <c r="L112" s="15">
        <v>1037971</v>
      </c>
    </row>
    <row r="113" spans="1:12" x14ac:dyDescent="0.35">
      <c r="A113" s="13">
        <v>11</v>
      </c>
      <c r="B113" s="15">
        <v>1005784</v>
      </c>
      <c r="C113" s="15">
        <v>1037944</v>
      </c>
      <c r="D113" s="13">
        <v>44</v>
      </c>
      <c r="E113" s="15">
        <v>1005360</v>
      </c>
      <c r="F113" s="15">
        <v>1037776</v>
      </c>
      <c r="G113" s="13">
        <v>77</v>
      </c>
      <c r="H113" s="15">
        <v>1005128</v>
      </c>
      <c r="I113" s="15">
        <v>1037549</v>
      </c>
      <c r="J113" s="13">
        <v>111</v>
      </c>
      <c r="K113" s="15">
        <v>1004934</v>
      </c>
      <c r="L113" s="15">
        <v>1038007</v>
      </c>
    </row>
    <row r="114" spans="1:12" x14ac:dyDescent="0.35">
      <c r="A114" s="13">
        <v>12</v>
      </c>
      <c r="B114" s="15">
        <v>1005784</v>
      </c>
      <c r="C114" s="15">
        <v>1037942</v>
      </c>
      <c r="D114" s="13">
        <v>45</v>
      </c>
      <c r="E114" s="15">
        <v>1005360</v>
      </c>
      <c r="F114" s="15">
        <v>1037776</v>
      </c>
      <c r="G114" s="13">
        <v>78</v>
      </c>
      <c r="H114" s="15">
        <v>1005124</v>
      </c>
      <c r="I114" s="15">
        <v>1037542</v>
      </c>
      <c r="J114" s="13">
        <v>112</v>
      </c>
      <c r="K114" s="15">
        <v>1005002</v>
      </c>
      <c r="L114" s="15">
        <v>1038067</v>
      </c>
    </row>
    <row r="115" spans="1:12" x14ac:dyDescent="0.35">
      <c r="A115" s="13">
        <v>13</v>
      </c>
      <c r="B115" s="15">
        <v>1005779</v>
      </c>
      <c r="C115" s="15">
        <v>1037932</v>
      </c>
      <c r="D115" s="13">
        <v>46</v>
      </c>
      <c r="E115" s="15">
        <v>1005329</v>
      </c>
      <c r="F115" s="15">
        <v>1037794</v>
      </c>
      <c r="G115" s="13">
        <v>79</v>
      </c>
      <c r="H115" s="15">
        <v>1005113</v>
      </c>
      <c r="I115" s="15">
        <v>1037519</v>
      </c>
      <c r="J115" s="13">
        <v>113</v>
      </c>
      <c r="K115" s="15">
        <v>1005060</v>
      </c>
      <c r="L115" s="15">
        <v>1038118</v>
      </c>
    </row>
    <row r="116" spans="1:12" x14ac:dyDescent="0.35">
      <c r="A116" s="13">
        <v>14</v>
      </c>
      <c r="B116" s="15">
        <v>1005775</v>
      </c>
      <c r="C116" s="15">
        <v>1037937</v>
      </c>
      <c r="D116" s="13">
        <v>47</v>
      </c>
      <c r="E116" s="15">
        <v>1005318</v>
      </c>
      <c r="F116" s="15">
        <v>1037801</v>
      </c>
      <c r="G116" s="13">
        <v>80</v>
      </c>
      <c r="H116" s="15">
        <v>1005101</v>
      </c>
      <c r="I116" s="15">
        <v>1037496</v>
      </c>
      <c r="J116" s="13">
        <v>114</v>
      </c>
      <c r="K116" s="15">
        <v>1005101</v>
      </c>
      <c r="L116" s="15">
        <v>1038155</v>
      </c>
    </row>
    <row r="117" spans="1:12" x14ac:dyDescent="0.35">
      <c r="A117" s="13">
        <v>15</v>
      </c>
      <c r="B117" s="15">
        <v>1005764</v>
      </c>
      <c r="C117" s="15">
        <v>1037914</v>
      </c>
      <c r="D117" s="13">
        <v>48</v>
      </c>
      <c r="E117" s="15">
        <v>1005281</v>
      </c>
      <c r="F117" s="15">
        <v>1037805</v>
      </c>
      <c r="G117" s="13">
        <v>81</v>
      </c>
      <c r="H117" s="15">
        <v>1005094</v>
      </c>
      <c r="I117" s="15">
        <v>1037488</v>
      </c>
      <c r="J117" s="13">
        <v>115</v>
      </c>
      <c r="K117" s="15">
        <v>1005104</v>
      </c>
      <c r="L117" s="15">
        <v>1038158</v>
      </c>
    </row>
    <row r="118" spans="1:12" x14ac:dyDescent="0.35">
      <c r="A118" s="13">
        <v>16</v>
      </c>
      <c r="B118" s="15">
        <v>1005756</v>
      </c>
      <c r="C118" s="15">
        <v>1037898</v>
      </c>
      <c r="D118" s="13">
        <v>49</v>
      </c>
      <c r="E118" s="15">
        <v>1005279</v>
      </c>
      <c r="F118" s="15">
        <v>1037801</v>
      </c>
      <c r="G118" s="13">
        <v>82</v>
      </c>
      <c r="H118" s="15">
        <v>1005094</v>
      </c>
      <c r="I118" s="15">
        <v>1037487</v>
      </c>
      <c r="J118" s="13">
        <v>116</v>
      </c>
      <c r="K118" s="15">
        <v>1005158</v>
      </c>
      <c r="L118" s="15">
        <v>1038207</v>
      </c>
    </row>
    <row r="119" spans="1:12" x14ac:dyDescent="0.35">
      <c r="A119" s="13">
        <v>17</v>
      </c>
      <c r="B119" s="15">
        <v>1005750</v>
      </c>
      <c r="C119" s="15">
        <v>1037886</v>
      </c>
      <c r="D119" s="13">
        <v>50</v>
      </c>
      <c r="E119" s="15">
        <v>1005271</v>
      </c>
      <c r="F119" s="15">
        <v>1037785</v>
      </c>
      <c r="G119" s="13">
        <v>83</v>
      </c>
      <c r="H119" s="15">
        <v>1005090</v>
      </c>
      <c r="I119" s="15">
        <v>1037489</v>
      </c>
      <c r="J119" s="13">
        <v>117</v>
      </c>
      <c r="K119" s="15">
        <v>1005222</v>
      </c>
      <c r="L119" s="15">
        <v>1038262</v>
      </c>
    </row>
    <row r="120" spans="1:12" x14ac:dyDescent="0.35">
      <c r="A120" s="13">
        <v>18</v>
      </c>
      <c r="B120" s="15">
        <v>1005748</v>
      </c>
      <c r="C120" s="15">
        <v>1037881</v>
      </c>
      <c r="D120" s="13">
        <v>51</v>
      </c>
      <c r="E120" s="15">
        <v>1005271</v>
      </c>
      <c r="F120" s="15">
        <v>1037785</v>
      </c>
      <c r="G120" s="13">
        <v>84</v>
      </c>
      <c r="H120" s="15">
        <v>1005063</v>
      </c>
      <c r="I120" s="15">
        <v>1037500</v>
      </c>
      <c r="J120" s="13">
        <v>118</v>
      </c>
      <c r="K120" s="15">
        <v>1005289</v>
      </c>
      <c r="L120" s="15">
        <v>1038316</v>
      </c>
    </row>
    <row r="121" spans="1:12" x14ac:dyDescent="0.35">
      <c r="A121" s="13">
        <v>19</v>
      </c>
      <c r="B121" s="15">
        <v>1005728</v>
      </c>
      <c r="C121" s="15">
        <v>1037839</v>
      </c>
      <c r="D121" s="13">
        <v>52</v>
      </c>
      <c r="E121" s="15">
        <v>1005267</v>
      </c>
      <c r="F121" s="15">
        <v>1037776</v>
      </c>
      <c r="G121" s="13">
        <v>85</v>
      </c>
      <c r="H121" s="15">
        <v>1005051</v>
      </c>
      <c r="I121" s="15">
        <v>1037505</v>
      </c>
      <c r="J121" s="13">
        <v>119</v>
      </c>
      <c r="K121" s="15">
        <v>1005321</v>
      </c>
      <c r="L121" s="15">
        <v>1038341</v>
      </c>
    </row>
    <row r="122" spans="1:12" x14ac:dyDescent="0.35">
      <c r="A122" s="13">
        <v>20</v>
      </c>
      <c r="B122" s="15">
        <v>1005720</v>
      </c>
      <c r="C122" s="15">
        <v>1037823</v>
      </c>
      <c r="D122" s="13">
        <v>53</v>
      </c>
      <c r="E122" s="15">
        <v>1005266</v>
      </c>
      <c r="F122" s="15">
        <v>1037772</v>
      </c>
      <c r="G122" s="13">
        <v>86</v>
      </c>
      <c r="H122" s="15">
        <v>1005039</v>
      </c>
      <c r="I122" s="15">
        <v>1037510</v>
      </c>
      <c r="J122" s="13">
        <v>120</v>
      </c>
      <c r="K122" s="15">
        <v>1005323</v>
      </c>
      <c r="L122" s="15">
        <v>1038343</v>
      </c>
    </row>
    <row r="123" spans="1:12" x14ac:dyDescent="0.35">
      <c r="A123" s="13">
        <v>21</v>
      </c>
      <c r="B123" s="15">
        <v>1005713</v>
      </c>
      <c r="C123" s="15">
        <v>1037810</v>
      </c>
      <c r="D123" s="13">
        <v>54</v>
      </c>
      <c r="E123" s="15">
        <v>1005264</v>
      </c>
      <c r="F123" s="15">
        <v>1037770</v>
      </c>
      <c r="G123" s="13">
        <v>87</v>
      </c>
      <c r="H123" s="15">
        <v>1005036</v>
      </c>
      <c r="I123" s="15">
        <v>1037511</v>
      </c>
      <c r="J123" s="13">
        <v>121</v>
      </c>
      <c r="K123" s="15">
        <v>1005328</v>
      </c>
      <c r="L123" s="15">
        <v>1038347</v>
      </c>
    </row>
    <row r="124" spans="1:12" x14ac:dyDescent="0.35">
      <c r="A124" s="13">
        <v>22</v>
      </c>
      <c r="B124" s="15">
        <v>1005643</v>
      </c>
      <c r="C124" s="15">
        <v>1037879</v>
      </c>
      <c r="D124" s="13">
        <v>55</v>
      </c>
      <c r="E124" s="15">
        <v>1005260</v>
      </c>
      <c r="F124" s="15">
        <v>1037767</v>
      </c>
      <c r="G124" s="13">
        <v>88</v>
      </c>
      <c r="H124" s="15">
        <v>1005027</v>
      </c>
      <c r="I124" s="15">
        <v>1037515</v>
      </c>
      <c r="J124" s="13">
        <v>122</v>
      </c>
      <c r="K124" s="15">
        <v>1005333</v>
      </c>
      <c r="L124" s="15">
        <v>1038353</v>
      </c>
    </row>
    <row r="125" spans="1:12" x14ac:dyDescent="0.35">
      <c r="A125" s="13">
        <v>23</v>
      </c>
      <c r="B125" s="15">
        <v>1005631</v>
      </c>
      <c r="C125" s="15">
        <v>1037857</v>
      </c>
      <c r="D125" s="13">
        <v>56</v>
      </c>
      <c r="E125" s="15">
        <v>1005257</v>
      </c>
      <c r="F125" s="15">
        <v>1037763</v>
      </c>
      <c r="G125" s="13">
        <v>89</v>
      </c>
      <c r="H125" s="15">
        <v>1004984</v>
      </c>
      <c r="I125" s="15">
        <v>1037533</v>
      </c>
      <c r="J125" s="13">
        <v>123</v>
      </c>
      <c r="K125" s="15">
        <v>1005339</v>
      </c>
      <c r="L125" s="15">
        <v>1038358</v>
      </c>
    </row>
    <row r="126" spans="1:12" x14ac:dyDescent="0.35">
      <c r="A126" s="13">
        <v>24</v>
      </c>
      <c r="B126" s="15">
        <v>1005565</v>
      </c>
      <c r="C126" s="15">
        <v>1037736</v>
      </c>
      <c r="D126" s="13">
        <v>57</v>
      </c>
      <c r="E126" s="15">
        <v>1005255</v>
      </c>
      <c r="F126" s="15">
        <v>1037759</v>
      </c>
      <c r="G126" s="13">
        <v>90</v>
      </c>
      <c r="H126" s="15">
        <v>1004952</v>
      </c>
      <c r="I126" s="15">
        <v>1037546</v>
      </c>
      <c r="J126" s="13">
        <v>124</v>
      </c>
      <c r="K126" s="15">
        <v>1005340</v>
      </c>
      <c r="L126" s="15">
        <v>1038360</v>
      </c>
    </row>
    <row r="127" spans="1:12" x14ac:dyDescent="0.35">
      <c r="A127" s="13">
        <v>25</v>
      </c>
      <c r="B127" s="15">
        <v>1005528</v>
      </c>
      <c r="C127" s="15">
        <v>1037668</v>
      </c>
      <c r="D127" s="13">
        <v>58</v>
      </c>
      <c r="E127" s="15">
        <v>1005253</v>
      </c>
      <c r="F127" s="15">
        <v>1037756</v>
      </c>
      <c r="G127" s="13">
        <v>92</v>
      </c>
      <c r="H127" s="15">
        <v>1004863</v>
      </c>
      <c r="I127" s="15">
        <v>1037585</v>
      </c>
      <c r="J127" s="13">
        <v>125</v>
      </c>
      <c r="K127" s="15">
        <v>1005340</v>
      </c>
      <c r="L127" s="15">
        <v>1038360</v>
      </c>
    </row>
    <row r="128" spans="1:12" x14ac:dyDescent="0.35">
      <c r="A128" s="13">
        <v>26</v>
      </c>
      <c r="B128" s="15">
        <v>1005526</v>
      </c>
      <c r="C128" s="15">
        <v>1037665</v>
      </c>
      <c r="D128" s="13">
        <v>59</v>
      </c>
      <c r="E128" s="15">
        <v>1005253</v>
      </c>
      <c r="F128" s="15">
        <v>1037749</v>
      </c>
      <c r="G128" s="13">
        <v>93</v>
      </c>
      <c r="H128" s="15">
        <v>1004829</v>
      </c>
      <c r="I128" s="15">
        <v>1037602</v>
      </c>
      <c r="J128" s="13">
        <v>126</v>
      </c>
      <c r="K128" s="15">
        <v>1005342</v>
      </c>
      <c r="L128" s="15">
        <v>1038358</v>
      </c>
    </row>
    <row r="129" spans="1:12" x14ac:dyDescent="0.35">
      <c r="A129" s="13">
        <v>27</v>
      </c>
      <c r="B129" s="15">
        <v>1005525</v>
      </c>
      <c r="C129" s="15">
        <v>1037663</v>
      </c>
      <c r="D129" s="13">
        <v>60</v>
      </c>
      <c r="E129" s="15">
        <v>1005253</v>
      </c>
      <c r="F129" s="15">
        <v>1037735</v>
      </c>
      <c r="G129" s="13">
        <v>94</v>
      </c>
      <c r="H129" s="15">
        <v>1004804</v>
      </c>
      <c r="I129" s="15">
        <v>1037612</v>
      </c>
      <c r="J129" s="13">
        <v>127</v>
      </c>
      <c r="K129" s="15">
        <v>1005354</v>
      </c>
      <c r="L129" s="15">
        <v>1038362</v>
      </c>
    </row>
    <row r="130" spans="1:12" x14ac:dyDescent="0.35">
      <c r="A130" s="13">
        <v>28</v>
      </c>
      <c r="B130" s="15">
        <v>1005523</v>
      </c>
      <c r="C130" s="15">
        <v>1037660</v>
      </c>
      <c r="D130" s="13">
        <v>61</v>
      </c>
      <c r="E130" s="15">
        <v>1005252</v>
      </c>
      <c r="F130" s="15">
        <v>1037726</v>
      </c>
      <c r="G130" s="13">
        <v>95</v>
      </c>
      <c r="H130" s="15">
        <v>1004688</v>
      </c>
      <c r="I130" s="15">
        <v>1037663</v>
      </c>
      <c r="J130" s="13">
        <v>128</v>
      </c>
      <c r="K130" s="15">
        <v>1005355</v>
      </c>
      <c r="L130" s="15">
        <v>1038363</v>
      </c>
    </row>
    <row r="131" spans="1:12" x14ac:dyDescent="0.35">
      <c r="A131" s="13">
        <v>29</v>
      </c>
      <c r="B131" s="15">
        <v>1005504</v>
      </c>
      <c r="C131" s="15">
        <v>1037668</v>
      </c>
      <c r="D131" s="13">
        <v>62</v>
      </c>
      <c r="E131" s="15">
        <v>1005250</v>
      </c>
      <c r="F131" s="15">
        <v>1037714</v>
      </c>
      <c r="G131" s="13">
        <v>96</v>
      </c>
      <c r="H131" s="15">
        <v>1004664</v>
      </c>
      <c r="I131" s="15">
        <v>1037673</v>
      </c>
      <c r="J131" s="13">
        <v>1</v>
      </c>
      <c r="K131" s="15">
        <v>1005358</v>
      </c>
      <c r="L131" s="15">
        <v>1038364</v>
      </c>
    </row>
    <row r="132" spans="1:12" x14ac:dyDescent="0.35">
      <c r="A132" s="474">
        <v>30</v>
      </c>
      <c r="B132" s="480">
        <v>1005493</v>
      </c>
      <c r="C132" s="480">
        <v>1037675</v>
      </c>
      <c r="D132" s="474">
        <v>63</v>
      </c>
      <c r="E132" s="480">
        <v>1005248</v>
      </c>
      <c r="F132" s="480">
        <v>1037706</v>
      </c>
      <c r="G132" s="474">
        <v>97</v>
      </c>
      <c r="H132" s="480">
        <v>1004634</v>
      </c>
      <c r="I132" s="480">
        <v>1037684</v>
      </c>
      <c r="J132" s="492"/>
      <c r="K132" s="492"/>
      <c r="L132" s="492"/>
    </row>
    <row r="133" spans="1:12" x14ac:dyDescent="0.35">
      <c r="A133" s="474"/>
      <c r="B133" s="480"/>
      <c r="C133" s="480"/>
      <c r="D133" s="474"/>
      <c r="E133" s="480"/>
      <c r="F133" s="480"/>
      <c r="G133" s="474"/>
      <c r="H133" s="480"/>
      <c r="I133" s="480"/>
      <c r="J133" s="492"/>
      <c r="K133" s="492"/>
      <c r="L133" s="492"/>
    </row>
    <row r="134" spans="1:12" x14ac:dyDescent="0.35">
      <c r="A134" s="13">
        <v>31</v>
      </c>
      <c r="B134" s="15">
        <v>1005474</v>
      </c>
      <c r="C134" s="15">
        <v>1037685</v>
      </c>
      <c r="D134" s="13">
        <v>64</v>
      </c>
      <c r="E134" s="15">
        <v>1005247</v>
      </c>
      <c r="F134" s="15">
        <v>1037702</v>
      </c>
      <c r="G134" s="13">
        <v>98</v>
      </c>
      <c r="H134" s="15">
        <v>1004545</v>
      </c>
      <c r="I134" s="15">
        <v>1037725</v>
      </c>
      <c r="J134" s="492"/>
      <c r="K134" s="492"/>
      <c r="L134" s="492"/>
    </row>
    <row r="135" spans="1:12" x14ac:dyDescent="0.35">
      <c r="A135" s="13">
        <v>32</v>
      </c>
      <c r="B135" s="15">
        <v>1005474</v>
      </c>
      <c r="C135" s="15">
        <v>1037685</v>
      </c>
      <c r="D135" s="13">
        <v>65</v>
      </c>
      <c r="E135" s="15">
        <v>1005247</v>
      </c>
      <c r="F135" s="15">
        <v>1037699</v>
      </c>
      <c r="G135" s="13">
        <v>99</v>
      </c>
      <c r="H135" s="15">
        <v>1004544</v>
      </c>
      <c r="I135" s="15">
        <v>1037726</v>
      </c>
      <c r="J135" s="492"/>
      <c r="K135" s="492"/>
      <c r="L135" s="492"/>
    </row>
    <row r="136" spans="1:12" x14ac:dyDescent="0.35">
      <c r="A136" s="13">
        <v>33</v>
      </c>
      <c r="B136" s="15">
        <v>1005474</v>
      </c>
      <c r="C136" s="15">
        <v>1037685</v>
      </c>
      <c r="D136" s="13">
        <v>66</v>
      </c>
      <c r="E136" s="15">
        <v>1005246</v>
      </c>
      <c r="F136" s="15">
        <v>1037696</v>
      </c>
      <c r="G136" s="13">
        <v>100</v>
      </c>
      <c r="H136" s="15">
        <v>1004552</v>
      </c>
      <c r="I136" s="15">
        <v>1037731</v>
      </c>
      <c r="J136" s="492"/>
      <c r="K136" s="492"/>
      <c r="L136" s="492"/>
    </row>
    <row r="138" spans="1:12" x14ac:dyDescent="0.35">
      <c r="A138" t="s">
        <v>1853</v>
      </c>
    </row>
    <row r="140" spans="1:12" x14ac:dyDescent="0.35">
      <c r="A140" s="477" t="s">
        <v>1854</v>
      </c>
      <c r="B140" s="477"/>
      <c r="C140" s="477"/>
      <c r="D140" s="477"/>
      <c r="E140" s="477"/>
      <c r="F140" s="477"/>
      <c r="G140" s="477"/>
      <c r="H140" s="477"/>
      <c r="I140" s="477"/>
      <c r="J140" s="477"/>
      <c r="K140" s="477"/>
      <c r="L140" s="477"/>
    </row>
    <row r="141" spans="1:12" x14ac:dyDescent="0.35">
      <c r="A141" s="14" t="s">
        <v>214</v>
      </c>
      <c r="B141" s="14" t="s">
        <v>215</v>
      </c>
      <c r="C141" s="14" t="s">
        <v>216</v>
      </c>
      <c r="D141" s="14" t="s">
        <v>214</v>
      </c>
      <c r="E141" s="14" t="s">
        <v>215</v>
      </c>
      <c r="F141" s="14" t="s">
        <v>216</v>
      </c>
      <c r="G141" s="14" t="s">
        <v>214</v>
      </c>
      <c r="H141" s="14" t="s">
        <v>215</v>
      </c>
      <c r="I141" s="14" t="s">
        <v>216</v>
      </c>
      <c r="J141" s="14" t="s">
        <v>214</v>
      </c>
      <c r="K141" s="14" t="s">
        <v>215</v>
      </c>
      <c r="L141" s="14" t="s">
        <v>216</v>
      </c>
    </row>
    <row r="142" spans="1:12" x14ac:dyDescent="0.35">
      <c r="A142" s="13">
        <v>1</v>
      </c>
      <c r="B142" s="15">
        <v>1005383</v>
      </c>
      <c r="C142" s="15">
        <v>1038374</v>
      </c>
      <c r="D142" s="13">
        <v>13</v>
      </c>
      <c r="E142" s="15">
        <v>1005844</v>
      </c>
      <c r="F142" s="15">
        <v>1038281</v>
      </c>
      <c r="G142" s="13">
        <v>25</v>
      </c>
      <c r="H142" s="15">
        <v>1005939</v>
      </c>
      <c r="I142" s="15">
        <v>1038154</v>
      </c>
      <c r="J142" s="13">
        <v>37</v>
      </c>
      <c r="K142" s="15">
        <v>1005642</v>
      </c>
      <c r="L142" s="15">
        <v>1038096</v>
      </c>
    </row>
    <row r="143" spans="1:12" x14ac:dyDescent="0.35">
      <c r="A143" s="13">
        <v>2</v>
      </c>
      <c r="B143" s="15">
        <v>1005415</v>
      </c>
      <c r="C143" s="15">
        <v>1038385</v>
      </c>
      <c r="D143" s="13">
        <v>14</v>
      </c>
      <c r="E143" s="15">
        <v>1005871</v>
      </c>
      <c r="F143" s="15">
        <v>1038250</v>
      </c>
      <c r="G143" s="13">
        <v>26</v>
      </c>
      <c r="H143" s="15">
        <v>1005909</v>
      </c>
      <c r="I143" s="15">
        <v>1038118</v>
      </c>
      <c r="J143" s="13">
        <v>38</v>
      </c>
      <c r="K143" s="15">
        <v>1005628</v>
      </c>
      <c r="L143" s="15">
        <v>1038112</v>
      </c>
    </row>
    <row r="144" spans="1:12" x14ac:dyDescent="0.35">
      <c r="A144" s="13">
        <v>3</v>
      </c>
      <c r="B144" s="15">
        <v>1005415</v>
      </c>
      <c r="C144" s="15">
        <v>1038385</v>
      </c>
      <c r="D144" s="13">
        <v>15</v>
      </c>
      <c r="E144" s="15">
        <v>1005910</v>
      </c>
      <c r="F144" s="15">
        <v>1038205</v>
      </c>
      <c r="G144" s="13">
        <v>27</v>
      </c>
      <c r="H144" s="15">
        <v>1005861</v>
      </c>
      <c r="I144" s="15">
        <v>1038058</v>
      </c>
      <c r="J144" s="13">
        <v>39</v>
      </c>
      <c r="K144" s="15">
        <v>1005528</v>
      </c>
      <c r="L144" s="15">
        <v>1038219</v>
      </c>
    </row>
    <row r="145" spans="1:12" x14ac:dyDescent="0.35">
      <c r="A145" s="13">
        <v>4</v>
      </c>
      <c r="B145" s="15">
        <v>1005456</v>
      </c>
      <c r="C145" s="15">
        <v>1038399</v>
      </c>
      <c r="D145" s="13">
        <v>16</v>
      </c>
      <c r="E145" s="15">
        <v>1005934</v>
      </c>
      <c r="F145" s="15">
        <v>1038178</v>
      </c>
      <c r="G145" s="13">
        <v>28</v>
      </c>
      <c r="H145" s="15">
        <v>1005865</v>
      </c>
      <c r="I145" s="15">
        <v>1038055</v>
      </c>
      <c r="J145" s="13">
        <v>40</v>
      </c>
      <c r="K145" s="15">
        <v>1005433</v>
      </c>
      <c r="L145" s="15">
        <v>1038320</v>
      </c>
    </row>
    <row r="146" spans="1:12" x14ac:dyDescent="0.35">
      <c r="A146" s="13">
        <v>5</v>
      </c>
      <c r="B146" s="15">
        <v>1005491</v>
      </c>
      <c r="C146" s="15">
        <v>1038412</v>
      </c>
      <c r="D146" s="13">
        <v>17</v>
      </c>
      <c r="E146" s="15">
        <v>1005952</v>
      </c>
      <c r="F146" s="15">
        <v>1038156</v>
      </c>
      <c r="G146" s="13">
        <v>29</v>
      </c>
      <c r="H146" s="15">
        <v>1005825</v>
      </c>
      <c r="I146" s="15">
        <v>1038006</v>
      </c>
      <c r="J146" s="13">
        <v>41</v>
      </c>
      <c r="K146" s="15">
        <v>1005433</v>
      </c>
      <c r="L146" s="15">
        <v>1038320</v>
      </c>
    </row>
    <row r="147" spans="1:12" x14ac:dyDescent="0.35">
      <c r="A147" s="13">
        <v>6</v>
      </c>
      <c r="B147" s="15">
        <v>1005585</v>
      </c>
      <c r="C147" s="15">
        <v>1038433</v>
      </c>
      <c r="D147" s="13">
        <v>18</v>
      </c>
      <c r="E147" s="15">
        <v>1005952</v>
      </c>
      <c r="F147" s="15">
        <v>1038156</v>
      </c>
      <c r="G147" s="13">
        <v>30</v>
      </c>
      <c r="H147" s="15">
        <v>1005823</v>
      </c>
      <c r="I147" s="15">
        <v>1038004</v>
      </c>
      <c r="J147" s="13">
        <v>42</v>
      </c>
      <c r="K147" s="15">
        <v>1005401</v>
      </c>
      <c r="L147" s="15">
        <v>1038355</v>
      </c>
    </row>
    <row r="148" spans="1:12" x14ac:dyDescent="0.35">
      <c r="A148" s="13">
        <v>7</v>
      </c>
      <c r="B148" s="15">
        <v>1005697</v>
      </c>
      <c r="C148" s="15">
        <v>1038470</v>
      </c>
      <c r="D148" s="13">
        <v>19</v>
      </c>
      <c r="E148" s="15">
        <v>1005952</v>
      </c>
      <c r="F148" s="15">
        <v>1038156</v>
      </c>
      <c r="G148" s="13">
        <v>31</v>
      </c>
      <c r="H148" s="15">
        <v>1005823</v>
      </c>
      <c r="I148" s="15">
        <v>1038004</v>
      </c>
      <c r="J148" s="13">
        <v>43</v>
      </c>
      <c r="K148" s="15">
        <v>1005401</v>
      </c>
      <c r="L148" s="15">
        <v>1038355</v>
      </c>
    </row>
    <row r="149" spans="1:12" x14ac:dyDescent="0.35">
      <c r="A149" s="13">
        <v>8</v>
      </c>
      <c r="B149" s="15">
        <v>1005766</v>
      </c>
      <c r="C149" s="15">
        <v>1038515</v>
      </c>
      <c r="D149" s="13">
        <v>20</v>
      </c>
      <c r="E149" s="15">
        <v>1005952</v>
      </c>
      <c r="F149" s="15">
        <v>1038156</v>
      </c>
      <c r="G149" s="13">
        <v>32</v>
      </c>
      <c r="H149" s="15">
        <v>1005820</v>
      </c>
      <c r="I149" s="15">
        <v>1038000</v>
      </c>
      <c r="J149" s="13">
        <v>44</v>
      </c>
      <c r="K149" s="15">
        <v>1005397</v>
      </c>
      <c r="L149" s="15">
        <v>1038359</v>
      </c>
    </row>
    <row r="150" spans="1:12" x14ac:dyDescent="0.35">
      <c r="A150" s="13">
        <v>9</v>
      </c>
      <c r="B150" s="15">
        <v>1005856</v>
      </c>
      <c r="C150" s="15">
        <v>1038393</v>
      </c>
      <c r="D150" s="13">
        <v>21</v>
      </c>
      <c r="E150" s="15">
        <v>1005952</v>
      </c>
      <c r="F150" s="15">
        <v>1038156</v>
      </c>
      <c r="G150" s="13">
        <v>33</v>
      </c>
      <c r="H150" s="15">
        <v>1005783</v>
      </c>
      <c r="I150" s="15">
        <v>1037955</v>
      </c>
      <c r="J150" s="13">
        <v>45</v>
      </c>
      <c r="K150" s="15">
        <v>1005393</v>
      </c>
      <c r="L150" s="15">
        <v>1038363</v>
      </c>
    </row>
    <row r="151" spans="1:12" x14ac:dyDescent="0.35">
      <c r="A151" s="13">
        <v>10</v>
      </c>
      <c r="B151" s="15">
        <v>1005900</v>
      </c>
      <c r="C151" s="15">
        <v>1038334</v>
      </c>
      <c r="D151" s="13">
        <v>22</v>
      </c>
      <c r="E151" s="15">
        <v>1005952</v>
      </c>
      <c r="F151" s="15">
        <v>1038156</v>
      </c>
      <c r="G151" s="13">
        <v>34</v>
      </c>
      <c r="H151" s="15">
        <v>1005783</v>
      </c>
      <c r="I151" s="15">
        <v>1037954</v>
      </c>
      <c r="J151" s="13">
        <v>1</v>
      </c>
      <c r="K151" s="15">
        <v>1005383</v>
      </c>
      <c r="L151" s="15">
        <v>1038374</v>
      </c>
    </row>
    <row r="152" spans="1:12" x14ac:dyDescent="0.35">
      <c r="A152" s="13">
        <v>11</v>
      </c>
      <c r="B152" s="15">
        <v>1005879</v>
      </c>
      <c r="C152" s="15">
        <v>1038316</v>
      </c>
      <c r="D152" s="13">
        <v>23</v>
      </c>
      <c r="E152" s="15">
        <v>1005951</v>
      </c>
      <c r="F152" s="15">
        <v>1038156</v>
      </c>
      <c r="G152" s="13">
        <v>35</v>
      </c>
      <c r="H152" s="15">
        <v>1005784</v>
      </c>
      <c r="I152" s="15">
        <v>1037945</v>
      </c>
      <c r="J152" s="492"/>
      <c r="K152" s="492"/>
      <c r="L152" s="492"/>
    </row>
    <row r="153" spans="1:12" x14ac:dyDescent="0.35">
      <c r="A153" s="13">
        <v>12</v>
      </c>
      <c r="B153" s="15">
        <v>1005842</v>
      </c>
      <c r="C153" s="15">
        <v>1038283</v>
      </c>
      <c r="D153" s="13">
        <v>24</v>
      </c>
      <c r="E153" s="15">
        <v>1005951</v>
      </c>
      <c r="F153" s="15">
        <v>1038156</v>
      </c>
      <c r="G153" s="13">
        <v>36</v>
      </c>
      <c r="H153" s="15">
        <v>1005703</v>
      </c>
      <c r="I153" s="15">
        <v>1038032</v>
      </c>
      <c r="J153" s="492" t="s">
        <v>217</v>
      </c>
      <c r="K153" s="492"/>
      <c r="L153" s="492"/>
    </row>
    <row r="155" spans="1:12" x14ac:dyDescent="0.35">
      <c r="A155" t="s">
        <v>1855</v>
      </c>
    </row>
    <row r="157" spans="1:12" x14ac:dyDescent="0.35">
      <c r="A157" s="477" t="s">
        <v>1856</v>
      </c>
      <c r="B157" s="477"/>
      <c r="C157" s="477"/>
      <c r="D157" s="477"/>
      <c r="E157" s="477"/>
      <c r="F157" s="477"/>
      <c r="G157" s="477"/>
      <c r="H157" s="477"/>
      <c r="I157" s="477"/>
      <c r="J157" s="477"/>
      <c r="K157" s="477"/>
      <c r="L157" s="477"/>
    </row>
    <row r="158" spans="1:12" x14ac:dyDescent="0.35">
      <c r="A158" s="14" t="s">
        <v>214</v>
      </c>
      <c r="B158" s="14" t="s">
        <v>215</v>
      </c>
      <c r="C158" s="14" t="s">
        <v>216</v>
      </c>
      <c r="D158" s="14" t="s">
        <v>214</v>
      </c>
      <c r="E158" s="14" t="s">
        <v>215</v>
      </c>
      <c r="F158" s="14" t="s">
        <v>216</v>
      </c>
      <c r="G158" s="14" t="s">
        <v>214</v>
      </c>
      <c r="H158" s="14" t="s">
        <v>215</v>
      </c>
      <c r="I158" s="14" t="s">
        <v>216</v>
      </c>
      <c r="J158" s="14" t="s">
        <v>214</v>
      </c>
      <c r="K158" s="14" t="s">
        <v>215</v>
      </c>
      <c r="L158" s="14" t="s">
        <v>216</v>
      </c>
    </row>
    <row r="159" spans="1:12" x14ac:dyDescent="0.35">
      <c r="A159" s="13">
        <v>1</v>
      </c>
      <c r="B159" s="15">
        <v>1003072</v>
      </c>
      <c r="C159" s="15">
        <v>1035584</v>
      </c>
      <c r="D159" s="13">
        <v>29</v>
      </c>
      <c r="E159" s="15">
        <v>1003550</v>
      </c>
      <c r="F159" s="15">
        <v>1035165</v>
      </c>
      <c r="G159" s="13">
        <v>57</v>
      </c>
      <c r="H159" s="15">
        <v>1003512</v>
      </c>
      <c r="I159" s="15">
        <v>1035025</v>
      </c>
      <c r="J159" s="13">
        <v>85</v>
      </c>
      <c r="K159" s="15">
        <v>1002988</v>
      </c>
      <c r="L159" s="15">
        <v>1035464</v>
      </c>
    </row>
    <row r="160" spans="1:12" x14ac:dyDescent="0.35">
      <c r="A160" s="13">
        <v>2</v>
      </c>
      <c r="B160" s="15">
        <v>1003076</v>
      </c>
      <c r="C160" s="15">
        <v>1035576</v>
      </c>
      <c r="D160" s="13">
        <v>30</v>
      </c>
      <c r="E160" s="15">
        <v>1003625</v>
      </c>
      <c r="F160" s="15">
        <v>1035134</v>
      </c>
      <c r="G160" s="13">
        <v>58</v>
      </c>
      <c r="H160" s="15">
        <v>1003504</v>
      </c>
      <c r="I160" s="15">
        <v>1035007</v>
      </c>
      <c r="J160" s="13">
        <v>86</v>
      </c>
      <c r="K160" s="15">
        <v>1002995</v>
      </c>
      <c r="L160" s="15">
        <v>1035468</v>
      </c>
    </row>
    <row r="161" spans="1:12" x14ac:dyDescent="0.35">
      <c r="A161" s="13">
        <v>3</v>
      </c>
      <c r="B161" s="15">
        <v>1003081</v>
      </c>
      <c r="C161" s="15">
        <v>1035568</v>
      </c>
      <c r="D161" s="13">
        <v>31</v>
      </c>
      <c r="E161" s="15">
        <v>1003643</v>
      </c>
      <c r="F161" s="15">
        <v>1035126</v>
      </c>
      <c r="G161" s="13">
        <v>59</v>
      </c>
      <c r="H161" s="15">
        <v>1003378</v>
      </c>
      <c r="I161" s="15">
        <v>1035052</v>
      </c>
      <c r="J161" s="13">
        <v>87</v>
      </c>
      <c r="K161" s="15">
        <v>1003004</v>
      </c>
      <c r="L161" s="15">
        <v>1035475</v>
      </c>
    </row>
    <row r="162" spans="1:12" x14ac:dyDescent="0.35">
      <c r="A162" s="13">
        <v>4</v>
      </c>
      <c r="B162" s="15">
        <v>1003087</v>
      </c>
      <c r="C162" s="15">
        <v>1035557</v>
      </c>
      <c r="D162" s="13">
        <v>32</v>
      </c>
      <c r="E162" s="15">
        <v>1003686</v>
      </c>
      <c r="F162" s="15">
        <v>1035108</v>
      </c>
      <c r="G162" s="13">
        <v>60</v>
      </c>
      <c r="H162" s="15">
        <v>1003354</v>
      </c>
      <c r="I162" s="15">
        <v>1035024</v>
      </c>
      <c r="J162" s="13">
        <v>88</v>
      </c>
      <c r="K162" s="15">
        <v>1003011</v>
      </c>
      <c r="L162" s="15">
        <v>1035482</v>
      </c>
    </row>
    <row r="163" spans="1:12" x14ac:dyDescent="0.35">
      <c r="A163" s="13">
        <v>5</v>
      </c>
      <c r="B163" s="15">
        <v>1003132</v>
      </c>
      <c r="C163" s="15">
        <v>1035537</v>
      </c>
      <c r="D163" s="13">
        <v>33</v>
      </c>
      <c r="E163" s="15">
        <v>1003708</v>
      </c>
      <c r="F163" s="15">
        <v>1035098</v>
      </c>
      <c r="G163" s="13">
        <v>61</v>
      </c>
      <c r="H163" s="15">
        <v>1003314</v>
      </c>
      <c r="I163" s="15">
        <v>1035042</v>
      </c>
      <c r="J163" s="13">
        <v>89</v>
      </c>
      <c r="K163" s="15">
        <v>1003015</v>
      </c>
      <c r="L163" s="15">
        <v>1035487</v>
      </c>
    </row>
    <row r="164" spans="1:12" x14ac:dyDescent="0.35">
      <c r="A164" s="13">
        <v>6</v>
      </c>
      <c r="B164" s="15">
        <v>1003200</v>
      </c>
      <c r="C164" s="15">
        <v>1035508</v>
      </c>
      <c r="D164" s="13">
        <v>34</v>
      </c>
      <c r="E164" s="15">
        <v>1003709</v>
      </c>
      <c r="F164" s="15">
        <v>1035096</v>
      </c>
      <c r="G164" s="13">
        <v>62</v>
      </c>
      <c r="H164" s="15">
        <v>1003299</v>
      </c>
      <c r="I164" s="15">
        <v>1035077</v>
      </c>
      <c r="J164" s="13">
        <v>90</v>
      </c>
      <c r="K164" s="15">
        <v>1003018</v>
      </c>
      <c r="L164" s="15">
        <v>1035493</v>
      </c>
    </row>
    <row r="165" spans="1:12" x14ac:dyDescent="0.35">
      <c r="A165" s="13">
        <v>7</v>
      </c>
      <c r="B165" s="15">
        <v>1003222</v>
      </c>
      <c r="C165" s="15">
        <v>1035498</v>
      </c>
      <c r="D165" s="13">
        <v>35</v>
      </c>
      <c r="E165" s="15">
        <v>1003711</v>
      </c>
      <c r="F165" s="15">
        <v>1035095</v>
      </c>
      <c r="G165" s="13">
        <v>63</v>
      </c>
      <c r="H165" s="15">
        <v>1003267</v>
      </c>
      <c r="I165" s="15">
        <v>1035090</v>
      </c>
      <c r="J165" s="13">
        <v>91</v>
      </c>
      <c r="K165" s="15">
        <v>1003021</v>
      </c>
      <c r="L165" s="15">
        <v>1035499</v>
      </c>
    </row>
    <row r="166" spans="1:12" x14ac:dyDescent="0.35">
      <c r="A166" s="13">
        <v>8</v>
      </c>
      <c r="B166" s="15">
        <v>1003236</v>
      </c>
      <c r="C166" s="15">
        <v>1035493</v>
      </c>
      <c r="D166" s="13">
        <v>36</v>
      </c>
      <c r="E166" s="15">
        <v>1003712</v>
      </c>
      <c r="F166" s="15">
        <v>1035093</v>
      </c>
      <c r="G166" s="13">
        <v>64</v>
      </c>
      <c r="H166" s="15">
        <v>1003174</v>
      </c>
      <c r="I166" s="15">
        <v>1035126</v>
      </c>
      <c r="J166" s="13">
        <v>92</v>
      </c>
      <c r="K166" s="15">
        <v>1003024</v>
      </c>
      <c r="L166" s="15">
        <v>1035508</v>
      </c>
    </row>
    <row r="167" spans="1:12" x14ac:dyDescent="0.35">
      <c r="A167" s="13">
        <v>9</v>
      </c>
      <c r="B167" s="15">
        <v>1003236</v>
      </c>
      <c r="C167" s="15">
        <v>1035493</v>
      </c>
      <c r="D167" s="13">
        <v>37</v>
      </c>
      <c r="E167" s="15">
        <v>1003714</v>
      </c>
      <c r="F167" s="15">
        <v>1035091</v>
      </c>
      <c r="G167" s="13">
        <v>65</v>
      </c>
      <c r="H167" s="15">
        <v>1003140</v>
      </c>
      <c r="I167" s="15">
        <v>1035140</v>
      </c>
      <c r="J167" s="13">
        <v>93</v>
      </c>
      <c r="K167" s="15">
        <v>1003025</v>
      </c>
      <c r="L167" s="15">
        <v>1035515</v>
      </c>
    </row>
    <row r="168" spans="1:12" x14ac:dyDescent="0.35">
      <c r="A168" s="13">
        <v>10</v>
      </c>
      <c r="B168" s="15">
        <v>1003302</v>
      </c>
      <c r="C168" s="15">
        <v>1035464</v>
      </c>
      <c r="D168" s="13">
        <v>38</v>
      </c>
      <c r="E168" s="15">
        <v>1003715</v>
      </c>
      <c r="F168" s="15">
        <v>1035089</v>
      </c>
      <c r="G168" s="13">
        <v>66</v>
      </c>
      <c r="H168" s="15">
        <v>1003132</v>
      </c>
      <c r="I168" s="15">
        <v>1035149</v>
      </c>
      <c r="J168" s="13">
        <v>94</v>
      </c>
      <c r="K168" s="15">
        <v>1003031</v>
      </c>
      <c r="L168" s="15">
        <v>1035518</v>
      </c>
    </row>
    <row r="169" spans="1:12" x14ac:dyDescent="0.35">
      <c r="A169" s="13">
        <v>11</v>
      </c>
      <c r="B169" s="15">
        <v>1003332</v>
      </c>
      <c r="C169" s="15">
        <v>1035450</v>
      </c>
      <c r="D169" s="13">
        <v>39</v>
      </c>
      <c r="E169" s="15">
        <v>1003715</v>
      </c>
      <c r="F169" s="15">
        <v>1035087</v>
      </c>
      <c r="G169" s="13">
        <v>67</v>
      </c>
      <c r="H169" s="15">
        <v>1003174</v>
      </c>
      <c r="I169" s="15">
        <v>1035206</v>
      </c>
      <c r="J169" s="13">
        <v>95</v>
      </c>
      <c r="K169" s="15">
        <v>1003038</v>
      </c>
      <c r="L169" s="15">
        <v>1035523</v>
      </c>
    </row>
    <row r="170" spans="1:12" x14ac:dyDescent="0.35">
      <c r="A170" s="13">
        <v>12</v>
      </c>
      <c r="B170" s="15">
        <v>1003322</v>
      </c>
      <c r="C170" s="15">
        <v>1035435</v>
      </c>
      <c r="D170" s="13">
        <v>40</v>
      </c>
      <c r="E170" s="15">
        <v>1003703</v>
      </c>
      <c r="F170" s="15">
        <v>1035058</v>
      </c>
      <c r="G170" s="13">
        <v>68</v>
      </c>
      <c r="H170" s="15">
        <v>1003203</v>
      </c>
      <c r="I170" s="15">
        <v>1035256</v>
      </c>
      <c r="J170" s="13">
        <v>96</v>
      </c>
      <c r="K170" s="15">
        <v>1003041</v>
      </c>
      <c r="L170" s="15">
        <v>1035525</v>
      </c>
    </row>
    <row r="171" spans="1:12" x14ac:dyDescent="0.35">
      <c r="A171" s="13">
        <v>13</v>
      </c>
      <c r="B171" s="15">
        <v>1003323</v>
      </c>
      <c r="C171" s="15">
        <v>1035434</v>
      </c>
      <c r="D171" s="13">
        <v>41</v>
      </c>
      <c r="E171" s="15">
        <v>1003703</v>
      </c>
      <c r="F171" s="15">
        <v>1035058</v>
      </c>
      <c r="G171" s="13">
        <v>69</v>
      </c>
      <c r="H171" s="15">
        <v>1003207</v>
      </c>
      <c r="I171" s="15">
        <v>1035263</v>
      </c>
      <c r="J171" s="13">
        <v>97</v>
      </c>
      <c r="K171" s="15">
        <v>1003044</v>
      </c>
      <c r="L171" s="15">
        <v>1035528</v>
      </c>
    </row>
    <row r="172" spans="1:12" x14ac:dyDescent="0.35">
      <c r="A172" s="13">
        <v>14</v>
      </c>
      <c r="B172" s="15">
        <v>1003332</v>
      </c>
      <c r="C172" s="15">
        <v>1035430</v>
      </c>
      <c r="D172" s="13">
        <v>42</v>
      </c>
      <c r="E172" s="15">
        <v>1003703</v>
      </c>
      <c r="F172" s="15">
        <v>1035058</v>
      </c>
      <c r="G172" s="13">
        <v>70</v>
      </c>
      <c r="H172" s="15">
        <v>1003218</v>
      </c>
      <c r="I172" s="15">
        <v>1035284</v>
      </c>
      <c r="J172" s="13">
        <v>98</v>
      </c>
      <c r="K172" s="15">
        <v>1003051</v>
      </c>
      <c r="L172" s="15">
        <v>1035534</v>
      </c>
    </row>
    <row r="173" spans="1:12" x14ac:dyDescent="0.35">
      <c r="A173" s="13">
        <v>15</v>
      </c>
      <c r="B173" s="15">
        <v>1003367</v>
      </c>
      <c r="C173" s="15">
        <v>1035415</v>
      </c>
      <c r="D173" s="13">
        <v>43</v>
      </c>
      <c r="E173" s="15">
        <v>1003703</v>
      </c>
      <c r="F173" s="15">
        <v>1035058</v>
      </c>
      <c r="G173" s="13">
        <v>71</v>
      </c>
      <c r="H173" s="15">
        <v>1003198</v>
      </c>
      <c r="I173" s="15">
        <v>1035292</v>
      </c>
      <c r="J173" s="13">
        <v>99</v>
      </c>
      <c r="K173" s="15">
        <v>1003057</v>
      </c>
      <c r="L173" s="15">
        <v>1035541</v>
      </c>
    </row>
    <row r="174" spans="1:12" x14ac:dyDescent="0.35">
      <c r="A174" s="13">
        <v>16</v>
      </c>
      <c r="B174" s="15">
        <v>1003380</v>
      </c>
      <c r="C174" s="15">
        <v>1035410</v>
      </c>
      <c r="D174" s="13">
        <v>44</v>
      </c>
      <c r="E174" s="15">
        <v>1003694</v>
      </c>
      <c r="F174" s="15">
        <v>1035036</v>
      </c>
      <c r="G174" s="13">
        <v>72</v>
      </c>
      <c r="H174" s="15">
        <v>1003199</v>
      </c>
      <c r="I174" s="15">
        <v>1035337</v>
      </c>
      <c r="J174" s="13">
        <v>100</v>
      </c>
      <c r="K174" s="15">
        <v>1003065</v>
      </c>
      <c r="L174" s="15">
        <v>1035554</v>
      </c>
    </row>
    <row r="175" spans="1:12" x14ac:dyDescent="0.35">
      <c r="A175" s="13">
        <v>17</v>
      </c>
      <c r="B175" s="15">
        <v>1003399</v>
      </c>
      <c r="C175" s="15">
        <v>1035403</v>
      </c>
      <c r="D175" s="13">
        <v>45</v>
      </c>
      <c r="E175" s="15">
        <v>1003678</v>
      </c>
      <c r="F175" s="15">
        <v>1035000</v>
      </c>
      <c r="G175" s="13">
        <v>73</v>
      </c>
      <c r="H175" s="15">
        <v>1003199</v>
      </c>
      <c r="I175" s="15">
        <v>1035345</v>
      </c>
      <c r="J175" s="13">
        <v>101</v>
      </c>
      <c r="K175" s="15">
        <v>1003069</v>
      </c>
      <c r="L175" s="15">
        <v>1035565</v>
      </c>
    </row>
    <row r="176" spans="1:12" x14ac:dyDescent="0.35">
      <c r="A176" s="13">
        <v>18</v>
      </c>
      <c r="B176" s="15">
        <v>1003469</v>
      </c>
      <c r="C176" s="15">
        <v>1035375</v>
      </c>
      <c r="D176" s="13">
        <v>46</v>
      </c>
      <c r="E176" s="15">
        <v>1003670</v>
      </c>
      <c r="F176" s="15">
        <v>1034979</v>
      </c>
      <c r="G176" s="13">
        <v>74</v>
      </c>
      <c r="H176" s="15">
        <v>1003151</v>
      </c>
      <c r="I176" s="15">
        <v>1035361</v>
      </c>
      <c r="J176" s="13">
        <v>102</v>
      </c>
      <c r="K176" s="15">
        <v>1003070</v>
      </c>
      <c r="L176" s="15">
        <v>1035568</v>
      </c>
    </row>
    <row r="177" spans="1:12" x14ac:dyDescent="0.35">
      <c r="A177" s="13">
        <v>19</v>
      </c>
      <c r="B177" s="15">
        <v>1003557</v>
      </c>
      <c r="C177" s="15">
        <v>1035344</v>
      </c>
      <c r="D177" s="13">
        <v>47</v>
      </c>
      <c r="E177" s="15">
        <v>1003668</v>
      </c>
      <c r="F177" s="15">
        <v>1034968</v>
      </c>
      <c r="G177" s="13">
        <v>75</v>
      </c>
      <c r="H177" s="15">
        <v>1003105</v>
      </c>
      <c r="I177" s="15">
        <v>1035377</v>
      </c>
      <c r="J177" s="13">
        <v>1</v>
      </c>
      <c r="K177" s="15">
        <v>1003072</v>
      </c>
      <c r="L177" s="15">
        <v>1035584</v>
      </c>
    </row>
    <row r="178" spans="1:12" x14ac:dyDescent="0.35">
      <c r="A178" s="474">
        <v>20</v>
      </c>
      <c r="B178" s="480">
        <v>1003589</v>
      </c>
      <c r="C178" s="480">
        <v>1035333</v>
      </c>
      <c r="D178" s="474">
        <v>48</v>
      </c>
      <c r="E178" s="480">
        <v>1003666</v>
      </c>
      <c r="F178" s="480">
        <v>1034967</v>
      </c>
      <c r="G178" s="474">
        <v>76</v>
      </c>
      <c r="H178" s="480">
        <v>1003086</v>
      </c>
      <c r="I178" s="480">
        <v>1035384</v>
      </c>
      <c r="J178" s="492"/>
      <c r="K178" s="492"/>
      <c r="L178" s="492"/>
    </row>
    <row r="179" spans="1:12" x14ac:dyDescent="0.35">
      <c r="A179" s="474"/>
      <c r="B179" s="480"/>
      <c r="C179" s="480"/>
      <c r="D179" s="474"/>
      <c r="E179" s="480"/>
      <c r="F179" s="480"/>
      <c r="G179" s="474"/>
      <c r="H179" s="480"/>
      <c r="I179" s="480"/>
      <c r="J179" s="492"/>
      <c r="K179" s="492"/>
      <c r="L179" s="492"/>
    </row>
    <row r="180" spans="1:12" x14ac:dyDescent="0.35">
      <c r="A180" s="13">
        <v>21</v>
      </c>
      <c r="B180" s="15">
        <v>1003598</v>
      </c>
      <c r="C180" s="15">
        <v>1035332</v>
      </c>
      <c r="D180" s="13">
        <v>49</v>
      </c>
      <c r="E180" s="15">
        <v>1003666</v>
      </c>
      <c r="F180" s="15">
        <v>1034967</v>
      </c>
      <c r="G180" s="13">
        <v>77</v>
      </c>
      <c r="H180" s="15">
        <v>1003066</v>
      </c>
      <c r="I180" s="15">
        <v>1035390</v>
      </c>
      <c r="J180" s="492"/>
      <c r="K180" s="492"/>
      <c r="L180" s="492"/>
    </row>
    <row r="181" spans="1:12" x14ac:dyDescent="0.35">
      <c r="A181" s="13">
        <v>22</v>
      </c>
      <c r="B181" s="15">
        <v>1003601</v>
      </c>
      <c r="C181" s="15">
        <v>1035331</v>
      </c>
      <c r="D181" s="13">
        <v>50</v>
      </c>
      <c r="E181" s="15">
        <v>1003666</v>
      </c>
      <c r="F181" s="15">
        <v>1034967</v>
      </c>
      <c r="G181" s="13">
        <v>78</v>
      </c>
      <c r="H181" s="15">
        <v>1003031</v>
      </c>
      <c r="I181" s="15">
        <v>1035400</v>
      </c>
      <c r="J181" s="492"/>
      <c r="K181" s="492"/>
      <c r="L181" s="492"/>
    </row>
    <row r="182" spans="1:12" x14ac:dyDescent="0.35">
      <c r="A182" s="13">
        <v>23</v>
      </c>
      <c r="B182" s="15">
        <v>1003600</v>
      </c>
      <c r="C182" s="15">
        <v>1035327</v>
      </c>
      <c r="D182" s="13">
        <v>51</v>
      </c>
      <c r="E182" s="15">
        <v>1003666</v>
      </c>
      <c r="F182" s="15">
        <v>1034967</v>
      </c>
      <c r="G182" s="13">
        <v>79</v>
      </c>
      <c r="H182" s="15">
        <v>1003004</v>
      </c>
      <c r="I182" s="15">
        <v>1035409</v>
      </c>
      <c r="J182" s="492"/>
      <c r="K182" s="492"/>
      <c r="L182" s="492"/>
    </row>
    <row r="183" spans="1:12" x14ac:dyDescent="0.35">
      <c r="A183" s="13">
        <v>24</v>
      </c>
      <c r="B183" s="15">
        <v>1003599</v>
      </c>
      <c r="C183" s="15">
        <v>1035325</v>
      </c>
      <c r="D183" s="13">
        <v>52</v>
      </c>
      <c r="E183" s="15">
        <v>1003665</v>
      </c>
      <c r="F183" s="15">
        <v>1034966</v>
      </c>
      <c r="G183" s="13">
        <v>80</v>
      </c>
      <c r="H183" s="15">
        <v>1002993</v>
      </c>
      <c r="I183" s="15">
        <v>1035412</v>
      </c>
      <c r="J183" s="492"/>
      <c r="K183" s="492"/>
      <c r="L183" s="492"/>
    </row>
    <row r="184" spans="1:12" x14ac:dyDescent="0.35">
      <c r="A184" s="13">
        <v>25</v>
      </c>
      <c r="B184" s="15">
        <v>1003591</v>
      </c>
      <c r="C184" s="15">
        <v>1035300</v>
      </c>
      <c r="D184" s="13">
        <v>53</v>
      </c>
      <c r="E184" s="15">
        <v>1003659</v>
      </c>
      <c r="F184" s="15">
        <v>1034960</v>
      </c>
      <c r="G184" s="13">
        <v>81</v>
      </c>
      <c r="H184" s="15">
        <v>1002971</v>
      </c>
      <c r="I184" s="15">
        <v>1035420</v>
      </c>
      <c r="J184" s="492"/>
      <c r="K184" s="492"/>
      <c r="L184" s="492"/>
    </row>
    <row r="185" spans="1:12" x14ac:dyDescent="0.35">
      <c r="A185" s="13">
        <v>26</v>
      </c>
      <c r="B185" s="15">
        <v>1003582</v>
      </c>
      <c r="C185" s="15">
        <v>1035272</v>
      </c>
      <c r="D185" s="13">
        <v>54</v>
      </c>
      <c r="E185" s="15">
        <v>1003657</v>
      </c>
      <c r="F185" s="15">
        <v>1034959</v>
      </c>
      <c r="G185" s="13">
        <v>82</v>
      </c>
      <c r="H185" s="15">
        <v>1002976</v>
      </c>
      <c r="I185" s="15">
        <v>1035433</v>
      </c>
      <c r="J185" s="492" t="s">
        <v>217</v>
      </c>
      <c r="K185" s="492"/>
      <c r="L185" s="492"/>
    </row>
    <row r="186" spans="1:12" x14ac:dyDescent="0.35">
      <c r="A186" s="13">
        <v>27</v>
      </c>
      <c r="B186" s="15">
        <v>1003578</v>
      </c>
      <c r="C186" s="15">
        <v>1035259</v>
      </c>
      <c r="D186" s="13">
        <v>55</v>
      </c>
      <c r="E186" s="15">
        <v>1003652</v>
      </c>
      <c r="F186" s="15">
        <v>1034963</v>
      </c>
      <c r="G186" s="13">
        <v>83</v>
      </c>
      <c r="H186" s="15">
        <v>1002980</v>
      </c>
      <c r="I186" s="15">
        <v>1035444</v>
      </c>
      <c r="J186" s="492"/>
      <c r="K186" s="492"/>
      <c r="L186" s="492"/>
    </row>
    <row r="187" spans="1:12" x14ac:dyDescent="0.35">
      <c r="A187" s="13">
        <v>28</v>
      </c>
      <c r="B187" s="15">
        <v>1003568</v>
      </c>
      <c r="C187" s="15">
        <v>1035225</v>
      </c>
      <c r="D187" s="13">
        <v>56</v>
      </c>
      <c r="E187" s="15">
        <v>1003615</v>
      </c>
      <c r="F187" s="15">
        <v>1034980</v>
      </c>
      <c r="G187" s="13">
        <v>84</v>
      </c>
      <c r="H187" s="15">
        <v>1002986</v>
      </c>
      <c r="I187" s="15">
        <v>1035460</v>
      </c>
      <c r="J187" s="492"/>
      <c r="K187" s="492"/>
      <c r="L187" s="492"/>
    </row>
    <row r="189" spans="1:12" x14ac:dyDescent="0.35">
      <c r="A189" t="s">
        <v>1857</v>
      </c>
    </row>
    <row r="191" spans="1:12" x14ac:dyDescent="0.35">
      <c r="A191" s="477" t="s">
        <v>1858</v>
      </c>
      <c r="B191" s="477"/>
      <c r="C191" s="477"/>
      <c r="D191" s="477"/>
      <c r="E191" s="477"/>
      <c r="F191" s="477"/>
      <c r="G191" s="477"/>
      <c r="H191" s="477"/>
      <c r="I191" s="477"/>
      <c r="J191" s="477"/>
      <c r="K191" s="477"/>
      <c r="L191" s="477"/>
    </row>
    <row r="192" spans="1:12" x14ac:dyDescent="0.35">
      <c r="A192" s="14" t="s">
        <v>214</v>
      </c>
      <c r="B192" s="14" t="s">
        <v>215</v>
      </c>
      <c r="C192" s="14" t="s">
        <v>216</v>
      </c>
      <c r="D192" s="14" t="s">
        <v>214</v>
      </c>
      <c r="E192" s="14" t="s">
        <v>215</v>
      </c>
      <c r="F192" s="14" t="s">
        <v>216</v>
      </c>
      <c r="G192" s="14" t="s">
        <v>214</v>
      </c>
      <c r="H192" s="14" t="s">
        <v>215</v>
      </c>
      <c r="I192" s="14" t="s">
        <v>216</v>
      </c>
      <c r="J192" s="14" t="s">
        <v>214</v>
      </c>
      <c r="K192" s="14" t="s">
        <v>215</v>
      </c>
      <c r="L192" s="14" t="s">
        <v>216</v>
      </c>
    </row>
    <row r="193" spans="1:12" x14ac:dyDescent="0.35">
      <c r="A193" s="13">
        <v>1</v>
      </c>
      <c r="B193" s="15">
        <v>1005644</v>
      </c>
      <c r="C193" s="15">
        <v>1031793</v>
      </c>
      <c r="D193" s="13">
        <v>7</v>
      </c>
      <c r="E193" s="15">
        <v>1005601</v>
      </c>
      <c r="F193" s="15">
        <v>1032600</v>
      </c>
      <c r="G193" s="13">
        <v>13</v>
      </c>
      <c r="H193" s="15">
        <v>1006330</v>
      </c>
      <c r="I193" s="15">
        <v>1032319</v>
      </c>
      <c r="J193" s="13">
        <v>19</v>
      </c>
      <c r="K193" s="15">
        <v>1006076</v>
      </c>
      <c r="L193" s="15">
        <v>1032008</v>
      </c>
    </row>
    <row r="194" spans="1:12" x14ac:dyDescent="0.35">
      <c r="A194" s="13">
        <v>2</v>
      </c>
      <c r="B194" s="15">
        <v>1005529</v>
      </c>
      <c r="C194" s="15">
        <v>1032027</v>
      </c>
      <c r="D194" s="13">
        <v>8</v>
      </c>
      <c r="E194" s="15">
        <v>1005601</v>
      </c>
      <c r="F194" s="15">
        <v>1032600</v>
      </c>
      <c r="G194" s="13">
        <v>14</v>
      </c>
      <c r="H194" s="15">
        <v>1006340</v>
      </c>
      <c r="I194" s="15">
        <v>1032315</v>
      </c>
      <c r="J194" s="13">
        <v>20</v>
      </c>
      <c r="K194" s="15">
        <v>1005965</v>
      </c>
      <c r="L194" s="15">
        <v>1031992</v>
      </c>
    </row>
    <row r="195" spans="1:12" x14ac:dyDescent="0.35">
      <c r="A195" s="13">
        <v>3</v>
      </c>
      <c r="B195" s="15">
        <v>1005548</v>
      </c>
      <c r="C195" s="15">
        <v>1032172</v>
      </c>
      <c r="D195" s="13">
        <v>9</v>
      </c>
      <c r="E195" s="15">
        <v>1005603</v>
      </c>
      <c r="F195" s="15">
        <v>1032600</v>
      </c>
      <c r="G195" s="13">
        <v>15</v>
      </c>
      <c r="H195" s="15">
        <v>1006322</v>
      </c>
      <c r="I195" s="15">
        <v>1032253</v>
      </c>
      <c r="J195" s="13">
        <v>21</v>
      </c>
      <c r="K195" s="15">
        <v>1005859</v>
      </c>
      <c r="L195" s="15">
        <v>1031969</v>
      </c>
    </row>
    <row r="196" spans="1:12" x14ac:dyDescent="0.35">
      <c r="A196" s="13">
        <v>4</v>
      </c>
      <c r="B196" s="15">
        <v>1005598</v>
      </c>
      <c r="C196" s="15">
        <v>1032555</v>
      </c>
      <c r="D196" s="13">
        <v>10</v>
      </c>
      <c r="E196" s="15">
        <v>1005676</v>
      </c>
      <c r="F196" s="15">
        <v>1032572</v>
      </c>
      <c r="G196" s="13">
        <v>16</v>
      </c>
      <c r="H196" s="15">
        <v>1006299</v>
      </c>
      <c r="I196" s="15">
        <v>1032203</v>
      </c>
      <c r="J196" s="13">
        <v>22</v>
      </c>
      <c r="K196" s="15">
        <v>1005786</v>
      </c>
      <c r="L196" s="15">
        <v>1031931</v>
      </c>
    </row>
    <row r="197" spans="1:12" x14ac:dyDescent="0.35">
      <c r="A197" s="13">
        <v>5</v>
      </c>
      <c r="B197" s="15">
        <v>1005600</v>
      </c>
      <c r="C197" s="15">
        <v>1032584</v>
      </c>
      <c r="D197" s="13">
        <v>11</v>
      </c>
      <c r="E197" s="15">
        <v>1005773</v>
      </c>
      <c r="F197" s="15">
        <v>1032534</v>
      </c>
      <c r="G197" s="13">
        <v>17</v>
      </c>
      <c r="H197" s="15">
        <v>1006186</v>
      </c>
      <c r="I197" s="15">
        <v>1032061</v>
      </c>
      <c r="J197" s="13">
        <v>1</v>
      </c>
      <c r="K197" s="24">
        <v>1005644</v>
      </c>
      <c r="L197" s="24">
        <v>1031793</v>
      </c>
    </row>
    <row r="198" spans="1:12" ht="16" x14ac:dyDescent="0.35">
      <c r="A198" s="13">
        <v>6</v>
      </c>
      <c r="B198" s="15">
        <v>1005601</v>
      </c>
      <c r="C198" s="15">
        <v>1032600</v>
      </c>
      <c r="D198" s="13">
        <v>12</v>
      </c>
      <c r="E198" s="15">
        <v>1005856</v>
      </c>
      <c r="F198" s="15">
        <v>1032502</v>
      </c>
      <c r="G198" s="13">
        <v>18</v>
      </c>
      <c r="H198" s="15">
        <v>1006105</v>
      </c>
      <c r="I198" s="15">
        <v>1032016</v>
      </c>
      <c r="J198" s="493"/>
      <c r="K198" s="493"/>
      <c r="L198" s="493"/>
    </row>
    <row r="200" spans="1:12" x14ac:dyDescent="0.35">
      <c r="A200" t="s">
        <v>1859</v>
      </c>
    </row>
    <row r="202" spans="1:12" x14ac:dyDescent="0.35">
      <c r="A202" s="477" t="s">
        <v>1860</v>
      </c>
      <c r="B202" s="477"/>
      <c r="C202" s="477"/>
      <c r="D202" s="477"/>
      <c r="E202" s="477"/>
      <c r="F202" s="477"/>
      <c r="G202" s="477"/>
      <c r="H202" s="477"/>
      <c r="I202" s="477"/>
      <c r="J202" s="477"/>
      <c r="K202" s="477"/>
      <c r="L202" s="477"/>
    </row>
    <row r="203" spans="1:12" x14ac:dyDescent="0.35">
      <c r="A203" s="14" t="s">
        <v>214</v>
      </c>
      <c r="B203" s="14" t="s">
        <v>215</v>
      </c>
      <c r="C203" s="14" t="s">
        <v>216</v>
      </c>
      <c r="D203" s="14" t="s">
        <v>214</v>
      </c>
      <c r="E203" s="14" t="s">
        <v>215</v>
      </c>
      <c r="F203" s="14" t="s">
        <v>216</v>
      </c>
      <c r="G203" s="14" t="s">
        <v>214</v>
      </c>
      <c r="H203" s="14" t="s">
        <v>215</v>
      </c>
      <c r="I203" s="14" t="s">
        <v>216</v>
      </c>
      <c r="J203" s="14" t="s">
        <v>214</v>
      </c>
      <c r="K203" s="14" t="s">
        <v>215</v>
      </c>
      <c r="L203" s="14" t="s">
        <v>216</v>
      </c>
    </row>
    <row r="204" spans="1:12" x14ac:dyDescent="0.35">
      <c r="A204" s="13">
        <v>1</v>
      </c>
      <c r="B204" s="15">
        <v>1006430</v>
      </c>
      <c r="C204" s="15">
        <v>1034526</v>
      </c>
      <c r="D204" s="13">
        <v>33</v>
      </c>
      <c r="E204" s="15">
        <v>1006784</v>
      </c>
      <c r="F204" s="15">
        <v>1035015</v>
      </c>
      <c r="G204" s="13">
        <v>65</v>
      </c>
      <c r="H204" s="15">
        <v>1007202</v>
      </c>
      <c r="I204" s="15">
        <v>1034649</v>
      </c>
      <c r="J204" s="13">
        <v>97</v>
      </c>
      <c r="K204" s="15">
        <v>1006974</v>
      </c>
      <c r="L204" s="15">
        <v>1034292</v>
      </c>
    </row>
    <row r="205" spans="1:12" x14ac:dyDescent="0.35">
      <c r="A205" s="13">
        <v>2</v>
      </c>
      <c r="B205" s="15">
        <v>1006430</v>
      </c>
      <c r="C205" s="15">
        <v>1034527</v>
      </c>
      <c r="D205" s="13">
        <v>34</v>
      </c>
      <c r="E205" s="15">
        <v>1006821</v>
      </c>
      <c r="F205" s="15">
        <v>1035001</v>
      </c>
      <c r="G205" s="13">
        <v>66</v>
      </c>
      <c r="H205" s="15">
        <v>1007154</v>
      </c>
      <c r="I205" s="15">
        <v>1034530</v>
      </c>
      <c r="J205" s="13">
        <v>98</v>
      </c>
      <c r="K205" s="15">
        <v>1006960</v>
      </c>
      <c r="L205" s="15">
        <v>1034297</v>
      </c>
    </row>
    <row r="206" spans="1:12" x14ac:dyDescent="0.35">
      <c r="A206" s="13">
        <v>3</v>
      </c>
      <c r="B206" s="15">
        <v>1006431</v>
      </c>
      <c r="C206" s="15">
        <v>1034528</v>
      </c>
      <c r="D206" s="13">
        <v>35</v>
      </c>
      <c r="E206" s="15">
        <v>1006826</v>
      </c>
      <c r="F206" s="15">
        <v>1034999</v>
      </c>
      <c r="G206" s="13">
        <v>67</v>
      </c>
      <c r="H206" s="15">
        <v>1007150</v>
      </c>
      <c r="I206" s="15">
        <v>1034520</v>
      </c>
      <c r="J206" s="13">
        <v>99</v>
      </c>
      <c r="K206" s="15">
        <v>1006856</v>
      </c>
      <c r="L206" s="15">
        <v>1034335</v>
      </c>
    </row>
    <row r="207" spans="1:12" x14ac:dyDescent="0.35">
      <c r="A207" s="13">
        <v>4</v>
      </c>
      <c r="B207" s="15">
        <v>1006433</v>
      </c>
      <c r="C207" s="15">
        <v>1034530</v>
      </c>
      <c r="D207" s="13">
        <v>36</v>
      </c>
      <c r="E207" s="15">
        <v>1006850</v>
      </c>
      <c r="F207" s="15">
        <v>1034990</v>
      </c>
      <c r="G207" s="13">
        <v>68</v>
      </c>
      <c r="H207" s="15">
        <v>1007149</v>
      </c>
      <c r="I207" s="15">
        <v>1034520</v>
      </c>
      <c r="J207" s="13">
        <v>100</v>
      </c>
      <c r="K207" s="15">
        <v>1006771</v>
      </c>
      <c r="L207" s="15">
        <v>1034366</v>
      </c>
    </row>
    <row r="208" spans="1:12" x14ac:dyDescent="0.35">
      <c r="A208" s="13">
        <v>5</v>
      </c>
      <c r="B208" s="15">
        <v>1006442</v>
      </c>
      <c r="C208" s="15">
        <v>1034538</v>
      </c>
      <c r="D208" s="13">
        <v>37</v>
      </c>
      <c r="E208" s="15">
        <v>1006958</v>
      </c>
      <c r="F208" s="15">
        <v>1034948</v>
      </c>
      <c r="G208" s="13">
        <v>69</v>
      </c>
      <c r="H208" s="15">
        <v>1007148</v>
      </c>
      <c r="I208" s="15">
        <v>1034517</v>
      </c>
      <c r="J208" s="13">
        <v>101</v>
      </c>
      <c r="K208" s="15">
        <v>1006673</v>
      </c>
      <c r="L208" s="15">
        <v>1034401</v>
      </c>
    </row>
    <row r="209" spans="1:12" x14ac:dyDescent="0.35">
      <c r="A209" s="13">
        <v>6</v>
      </c>
      <c r="B209" s="15">
        <v>1006450</v>
      </c>
      <c r="C209" s="15">
        <v>1034545</v>
      </c>
      <c r="D209" s="13">
        <v>38</v>
      </c>
      <c r="E209" s="15">
        <v>1006958</v>
      </c>
      <c r="F209" s="15">
        <v>1034948</v>
      </c>
      <c r="G209" s="13">
        <v>70</v>
      </c>
      <c r="H209" s="15">
        <v>1007137</v>
      </c>
      <c r="I209" s="15">
        <v>1034491</v>
      </c>
      <c r="J209" s="13">
        <v>102</v>
      </c>
      <c r="K209" s="15">
        <v>1006520</v>
      </c>
      <c r="L209" s="15">
        <v>1034457</v>
      </c>
    </row>
    <row r="210" spans="1:12" x14ac:dyDescent="0.35">
      <c r="A210" s="13">
        <v>7</v>
      </c>
      <c r="B210" s="15">
        <v>1006453</v>
      </c>
      <c r="C210" s="15">
        <v>1034548</v>
      </c>
      <c r="D210" s="13">
        <v>39</v>
      </c>
      <c r="E210" s="15">
        <v>1006962</v>
      </c>
      <c r="F210" s="15">
        <v>1034947</v>
      </c>
      <c r="G210" s="13">
        <v>71</v>
      </c>
      <c r="H210" s="15">
        <v>1007131</v>
      </c>
      <c r="I210" s="15">
        <v>1034475</v>
      </c>
      <c r="J210" s="13">
        <v>103</v>
      </c>
      <c r="K210" s="15">
        <v>1006517</v>
      </c>
      <c r="L210" s="15">
        <v>1034450</v>
      </c>
    </row>
    <row r="211" spans="1:12" x14ac:dyDescent="0.35">
      <c r="A211" s="13">
        <v>8</v>
      </c>
      <c r="B211" s="15">
        <v>1006461</v>
      </c>
      <c r="C211" s="15">
        <v>1034555</v>
      </c>
      <c r="D211" s="13">
        <v>40</v>
      </c>
      <c r="E211" s="15">
        <v>1006968</v>
      </c>
      <c r="F211" s="15">
        <v>1034944</v>
      </c>
      <c r="G211" s="13">
        <v>72</v>
      </c>
      <c r="H211" s="15">
        <v>1007129</v>
      </c>
      <c r="I211" s="15">
        <v>1034471</v>
      </c>
      <c r="J211" s="13">
        <v>104</v>
      </c>
      <c r="K211" s="15">
        <v>1006514</v>
      </c>
      <c r="L211" s="15">
        <v>1034451</v>
      </c>
    </row>
    <row r="212" spans="1:12" x14ac:dyDescent="0.35">
      <c r="A212" s="13">
        <v>9</v>
      </c>
      <c r="B212" s="15">
        <v>1006484</v>
      </c>
      <c r="C212" s="15">
        <v>1034582</v>
      </c>
      <c r="D212" s="13">
        <v>41</v>
      </c>
      <c r="E212" s="15">
        <v>1007009</v>
      </c>
      <c r="F212" s="15">
        <v>1034928</v>
      </c>
      <c r="G212" s="13">
        <v>73</v>
      </c>
      <c r="H212" s="15">
        <v>1007127</v>
      </c>
      <c r="I212" s="15">
        <v>1034463</v>
      </c>
      <c r="J212" s="13">
        <v>105</v>
      </c>
      <c r="K212" s="15">
        <v>1006513</v>
      </c>
      <c r="L212" s="15">
        <v>1034461</v>
      </c>
    </row>
    <row r="213" spans="1:12" x14ac:dyDescent="0.35">
      <c r="A213" s="13">
        <v>10</v>
      </c>
      <c r="B213" s="15">
        <v>1006489</v>
      </c>
      <c r="C213" s="15">
        <v>1034588</v>
      </c>
      <c r="D213" s="13">
        <v>42</v>
      </c>
      <c r="E213" s="15">
        <v>1007024</v>
      </c>
      <c r="F213" s="15">
        <v>1034923</v>
      </c>
      <c r="G213" s="13">
        <v>74</v>
      </c>
      <c r="H213" s="15">
        <v>1007125</v>
      </c>
      <c r="I213" s="15">
        <v>1034455</v>
      </c>
      <c r="J213" s="13">
        <v>106</v>
      </c>
      <c r="K213" s="15">
        <v>1006510</v>
      </c>
      <c r="L213" s="15">
        <v>1034462</v>
      </c>
    </row>
    <row r="214" spans="1:12" x14ac:dyDescent="0.35">
      <c r="A214" s="13">
        <v>11</v>
      </c>
      <c r="B214" s="15">
        <v>1006493</v>
      </c>
      <c r="C214" s="15">
        <v>1034593</v>
      </c>
      <c r="D214" s="13">
        <v>43</v>
      </c>
      <c r="E214" s="15">
        <v>1007069</v>
      </c>
      <c r="F214" s="15">
        <v>1034905</v>
      </c>
      <c r="G214" s="13">
        <v>75</v>
      </c>
      <c r="H214" s="15">
        <v>1007124</v>
      </c>
      <c r="I214" s="15">
        <v>1034453</v>
      </c>
      <c r="J214" s="13">
        <v>107</v>
      </c>
      <c r="K214" s="15">
        <v>1006472</v>
      </c>
      <c r="L214" s="15">
        <v>1034474</v>
      </c>
    </row>
    <row r="215" spans="1:12" x14ac:dyDescent="0.35">
      <c r="A215" s="13">
        <v>12</v>
      </c>
      <c r="B215" s="15">
        <v>1006500</v>
      </c>
      <c r="C215" s="15">
        <v>1034600</v>
      </c>
      <c r="D215" s="13">
        <v>44</v>
      </c>
      <c r="E215" s="15">
        <v>1007081</v>
      </c>
      <c r="F215" s="15">
        <v>1034901</v>
      </c>
      <c r="G215" s="13">
        <v>76</v>
      </c>
      <c r="H215" s="15">
        <v>1007121</v>
      </c>
      <c r="I215" s="15">
        <v>1034445</v>
      </c>
      <c r="J215" s="13">
        <v>108</v>
      </c>
      <c r="K215" s="15">
        <v>1006434</v>
      </c>
      <c r="L215" s="15">
        <v>1034489</v>
      </c>
    </row>
    <row r="216" spans="1:12" x14ac:dyDescent="0.35">
      <c r="A216" s="13">
        <v>13</v>
      </c>
      <c r="B216" s="15">
        <v>1006518</v>
      </c>
      <c r="C216" s="15">
        <v>1034605</v>
      </c>
      <c r="D216" s="13">
        <v>45</v>
      </c>
      <c r="E216" s="15">
        <v>1007097</v>
      </c>
      <c r="F216" s="15">
        <v>1034895</v>
      </c>
      <c r="G216" s="13">
        <v>77</v>
      </c>
      <c r="H216" s="15">
        <v>1007116</v>
      </c>
      <c r="I216" s="15">
        <v>1034433</v>
      </c>
      <c r="J216" s="13">
        <v>109</v>
      </c>
      <c r="K216" s="15">
        <v>1006418</v>
      </c>
      <c r="L216" s="15">
        <v>1034495</v>
      </c>
    </row>
    <row r="217" spans="1:12" x14ac:dyDescent="0.35">
      <c r="A217" s="13">
        <v>14</v>
      </c>
      <c r="B217" s="15">
        <v>1006525</v>
      </c>
      <c r="C217" s="15">
        <v>1034625</v>
      </c>
      <c r="D217" s="13">
        <v>46</v>
      </c>
      <c r="E217" s="15">
        <v>1007114</v>
      </c>
      <c r="F217" s="15">
        <v>1034890</v>
      </c>
      <c r="G217" s="13">
        <v>78</v>
      </c>
      <c r="H217" s="15">
        <v>1007110</v>
      </c>
      <c r="I217" s="15">
        <v>1034419</v>
      </c>
      <c r="J217" s="13">
        <v>110</v>
      </c>
      <c r="K217" s="15">
        <v>1006420</v>
      </c>
      <c r="L217" s="15">
        <v>1034500</v>
      </c>
    </row>
    <row r="218" spans="1:12" x14ac:dyDescent="0.35">
      <c r="A218" s="13">
        <v>15</v>
      </c>
      <c r="B218" s="15">
        <v>1006529</v>
      </c>
      <c r="C218" s="15">
        <v>1034636</v>
      </c>
      <c r="D218" s="13">
        <v>47</v>
      </c>
      <c r="E218" s="15">
        <v>1007126</v>
      </c>
      <c r="F218" s="15">
        <v>1034887</v>
      </c>
      <c r="G218" s="13">
        <v>79</v>
      </c>
      <c r="H218" s="15">
        <v>1007107</v>
      </c>
      <c r="I218" s="15">
        <v>1034414</v>
      </c>
      <c r="J218" s="13">
        <v>111</v>
      </c>
      <c r="K218" s="15">
        <v>1006420</v>
      </c>
      <c r="L218" s="15">
        <v>1034500</v>
      </c>
    </row>
    <row r="219" spans="1:12" x14ac:dyDescent="0.35">
      <c r="A219" s="13">
        <v>16</v>
      </c>
      <c r="B219" s="15">
        <v>1006534</v>
      </c>
      <c r="C219" s="15">
        <v>1034644</v>
      </c>
      <c r="D219" s="13">
        <v>48</v>
      </c>
      <c r="E219" s="15">
        <v>1007139</v>
      </c>
      <c r="F219" s="15">
        <v>1034883</v>
      </c>
      <c r="G219" s="13">
        <v>80</v>
      </c>
      <c r="H219" s="15">
        <v>1007101</v>
      </c>
      <c r="I219" s="15">
        <v>1034404</v>
      </c>
      <c r="J219" s="13">
        <v>112</v>
      </c>
      <c r="K219" s="15">
        <v>1006429</v>
      </c>
      <c r="L219" s="15">
        <v>1034523</v>
      </c>
    </row>
    <row r="220" spans="1:12" x14ac:dyDescent="0.35">
      <c r="A220" s="13">
        <v>17</v>
      </c>
      <c r="B220" s="15">
        <v>1006555</v>
      </c>
      <c r="C220" s="15">
        <v>1034677</v>
      </c>
      <c r="D220" s="13">
        <v>49</v>
      </c>
      <c r="E220" s="15">
        <v>1007140</v>
      </c>
      <c r="F220" s="15">
        <v>1034885</v>
      </c>
      <c r="G220" s="13">
        <v>81</v>
      </c>
      <c r="H220" s="15">
        <v>1007096</v>
      </c>
      <c r="I220" s="15">
        <v>1034395</v>
      </c>
      <c r="J220" s="13">
        <v>113</v>
      </c>
      <c r="K220" s="15">
        <v>1006430</v>
      </c>
      <c r="L220" s="15">
        <v>1034526</v>
      </c>
    </row>
    <row r="221" spans="1:12" x14ac:dyDescent="0.35">
      <c r="A221" s="474">
        <v>18</v>
      </c>
      <c r="B221" s="480">
        <v>1006576</v>
      </c>
      <c r="C221" s="480">
        <v>1034719</v>
      </c>
      <c r="D221" s="474">
        <v>50</v>
      </c>
      <c r="E221" s="480">
        <v>1007142</v>
      </c>
      <c r="F221" s="480">
        <v>1034885</v>
      </c>
      <c r="G221" s="474">
        <v>82</v>
      </c>
      <c r="H221" s="480">
        <v>1007089</v>
      </c>
      <c r="I221" s="480">
        <v>1034386</v>
      </c>
      <c r="J221" s="492"/>
      <c r="K221" s="492"/>
      <c r="L221" s="492"/>
    </row>
    <row r="222" spans="1:12" x14ac:dyDescent="0.35">
      <c r="A222" s="474"/>
      <c r="B222" s="480"/>
      <c r="C222" s="480"/>
      <c r="D222" s="474"/>
      <c r="E222" s="480"/>
      <c r="F222" s="480"/>
      <c r="G222" s="474"/>
      <c r="H222" s="480"/>
      <c r="I222" s="480"/>
      <c r="J222" s="492"/>
      <c r="K222" s="492"/>
      <c r="L222" s="492"/>
    </row>
    <row r="223" spans="1:12" x14ac:dyDescent="0.35">
      <c r="A223" s="474"/>
      <c r="B223" s="480"/>
      <c r="C223" s="480"/>
      <c r="D223" s="474"/>
      <c r="E223" s="480"/>
      <c r="F223" s="480"/>
      <c r="G223" s="474"/>
      <c r="H223" s="480"/>
      <c r="I223" s="480"/>
      <c r="J223" s="492"/>
      <c r="K223" s="492"/>
      <c r="L223" s="492"/>
    </row>
    <row r="224" spans="1:12" x14ac:dyDescent="0.35">
      <c r="A224" s="13">
        <v>19</v>
      </c>
      <c r="B224" s="15">
        <v>1006581</v>
      </c>
      <c r="C224" s="15">
        <v>1034729</v>
      </c>
      <c r="D224" s="13">
        <v>51</v>
      </c>
      <c r="E224" s="15">
        <v>1007180</v>
      </c>
      <c r="F224" s="15">
        <v>1034878</v>
      </c>
      <c r="G224" s="13">
        <v>83</v>
      </c>
      <c r="H224" s="15">
        <v>1007083</v>
      </c>
      <c r="I224" s="15">
        <v>1034376</v>
      </c>
      <c r="J224" s="492"/>
      <c r="K224" s="492"/>
      <c r="L224" s="492"/>
    </row>
    <row r="225" spans="1:12" x14ac:dyDescent="0.35">
      <c r="A225" s="13">
        <v>20</v>
      </c>
      <c r="B225" s="15">
        <v>1006588</v>
      </c>
      <c r="C225" s="15">
        <v>1034749</v>
      </c>
      <c r="D225" s="13">
        <v>52</v>
      </c>
      <c r="E225" s="15">
        <v>1007221</v>
      </c>
      <c r="F225" s="15">
        <v>1034873</v>
      </c>
      <c r="G225" s="13">
        <v>84</v>
      </c>
      <c r="H225" s="15">
        <v>1007077</v>
      </c>
      <c r="I225" s="15">
        <v>1034367</v>
      </c>
      <c r="J225" s="492"/>
      <c r="K225" s="492"/>
      <c r="L225" s="492"/>
    </row>
    <row r="226" spans="1:12" x14ac:dyDescent="0.35">
      <c r="A226" s="13">
        <v>21</v>
      </c>
      <c r="B226" s="15">
        <v>1006595</v>
      </c>
      <c r="C226" s="15">
        <v>1034767</v>
      </c>
      <c r="D226" s="13">
        <v>53</v>
      </c>
      <c r="E226" s="15">
        <v>1007226</v>
      </c>
      <c r="F226" s="15">
        <v>1034872</v>
      </c>
      <c r="G226" s="13">
        <v>85</v>
      </c>
      <c r="H226" s="15">
        <v>1007068</v>
      </c>
      <c r="I226" s="15">
        <v>1034358</v>
      </c>
      <c r="J226" s="492"/>
      <c r="K226" s="492"/>
      <c r="L226" s="492"/>
    </row>
    <row r="227" spans="1:12" x14ac:dyDescent="0.35">
      <c r="A227" s="13">
        <v>22</v>
      </c>
      <c r="B227" s="15">
        <v>1006612</v>
      </c>
      <c r="C227" s="15">
        <v>1034812</v>
      </c>
      <c r="D227" s="13">
        <v>54</v>
      </c>
      <c r="E227" s="15">
        <v>1007230</v>
      </c>
      <c r="F227" s="15">
        <v>1034872</v>
      </c>
      <c r="G227" s="13">
        <v>86</v>
      </c>
      <c r="H227" s="15">
        <v>1007068</v>
      </c>
      <c r="I227" s="15">
        <v>1034358</v>
      </c>
      <c r="J227" s="492"/>
      <c r="K227" s="492"/>
      <c r="L227" s="492"/>
    </row>
    <row r="228" spans="1:12" x14ac:dyDescent="0.35">
      <c r="A228" s="13">
        <v>23</v>
      </c>
      <c r="B228" s="15">
        <v>1006619</v>
      </c>
      <c r="C228" s="15">
        <v>1034830</v>
      </c>
      <c r="D228" s="13">
        <v>55</v>
      </c>
      <c r="E228" s="15">
        <v>1007251</v>
      </c>
      <c r="F228" s="15">
        <v>1034872</v>
      </c>
      <c r="G228" s="13">
        <v>87</v>
      </c>
      <c r="H228" s="15">
        <v>1007057</v>
      </c>
      <c r="I228" s="15">
        <v>1034349</v>
      </c>
      <c r="J228" s="492"/>
      <c r="K228" s="492"/>
      <c r="L228" s="492"/>
    </row>
    <row r="229" spans="1:12" x14ac:dyDescent="0.35">
      <c r="A229" s="13">
        <v>24</v>
      </c>
      <c r="B229" s="15">
        <v>1006626</v>
      </c>
      <c r="C229" s="15">
        <v>1034852</v>
      </c>
      <c r="D229" s="13">
        <v>56</v>
      </c>
      <c r="E229" s="15">
        <v>1007251</v>
      </c>
      <c r="F229" s="15">
        <v>1034866</v>
      </c>
      <c r="G229" s="13">
        <v>88</v>
      </c>
      <c r="H229" s="15">
        <v>1007048</v>
      </c>
      <c r="I229" s="15">
        <v>1034344</v>
      </c>
      <c r="J229" s="492"/>
      <c r="K229" s="492"/>
      <c r="L229" s="492"/>
    </row>
    <row r="230" spans="1:12" x14ac:dyDescent="0.35">
      <c r="A230" s="13">
        <v>25</v>
      </c>
      <c r="B230" s="15">
        <v>1006650</v>
      </c>
      <c r="C230" s="15">
        <v>1034920</v>
      </c>
      <c r="D230" s="13">
        <v>57</v>
      </c>
      <c r="E230" s="15">
        <v>1007250</v>
      </c>
      <c r="F230" s="15">
        <v>1034863</v>
      </c>
      <c r="G230" s="13">
        <v>89</v>
      </c>
      <c r="H230" s="15">
        <v>1007030</v>
      </c>
      <c r="I230" s="15">
        <v>1034334</v>
      </c>
      <c r="J230" s="492"/>
      <c r="K230" s="492"/>
      <c r="L230" s="492"/>
    </row>
    <row r="231" spans="1:12" x14ac:dyDescent="0.35">
      <c r="A231" s="13">
        <v>26</v>
      </c>
      <c r="B231" s="15">
        <v>1006684</v>
      </c>
      <c r="C231" s="15">
        <v>1035018</v>
      </c>
      <c r="D231" s="13">
        <v>58</v>
      </c>
      <c r="E231" s="15">
        <v>1007246</v>
      </c>
      <c r="F231" s="15">
        <v>1034840</v>
      </c>
      <c r="G231" s="13">
        <v>90</v>
      </c>
      <c r="H231" s="15">
        <v>1007028</v>
      </c>
      <c r="I231" s="15">
        <v>1034328</v>
      </c>
      <c r="J231" s="492"/>
      <c r="K231" s="492"/>
      <c r="L231" s="492"/>
    </row>
    <row r="232" spans="1:12" x14ac:dyDescent="0.35">
      <c r="A232" s="13">
        <v>27</v>
      </c>
      <c r="B232" s="15">
        <v>1006691</v>
      </c>
      <c r="C232" s="15">
        <v>1035036</v>
      </c>
      <c r="D232" s="13">
        <v>59</v>
      </c>
      <c r="E232" s="15">
        <v>1007244</v>
      </c>
      <c r="F232" s="15">
        <v>1034826</v>
      </c>
      <c r="G232" s="13">
        <v>91</v>
      </c>
      <c r="H232" s="15">
        <v>1007012</v>
      </c>
      <c r="I232" s="15">
        <v>1034288</v>
      </c>
      <c r="J232" s="492"/>
      <c r="K232" s="492"/>
      <c r="L232" s="492"/>
    </row>
    <row r="233" spans="1:12" x14ac:dyDescent="0.35">
      <c r="A233" s="13">
        <v>28</v>
      </c>
      <c r="B233" s="15">
        <v>1006695</v>
      </c>
      <c r="C233" s="15">
        <v>1035046</v>
      </c>
      <c r="D233" s="13">
        <v>60</v>
      </c>
      <c r="E233" s="15">
        <v>1007242</v>
      </c>
      <c r="F233" s="15">
        <v>1034816</v>
      </c>
      <c r="G233" s="13">
        <v>92</v>
      </c>
      <c r="H233" s="15">
        <v>1007012</v>
      </c>
      <c r="I233" s="15">
        <v>1034286</v>
      </c>
      <c r="J233" s="492"/>
      <c r="K233" s="492"/>
      <c r="L233" s="492"/>
    </row>
    <row r="234" spans="1:12" x14ac:dyDescent="0.35">
      <c r="A234" s="13">
        <v>29</v>
      </c>
      <c r="B234" s="15">
        <v>1006701</v>
      </c>
      <c r="C234" s="15">
        <v>1035048</v>
      </c>
      <c r="D234" s="13">
        <v>61</v>
      </c>
      <c r="E234" s="15">
        <v>1007218</v>
      </c>
      <c r="F234" s="15">
        <v>1034746</v>
      </c>
      <c r="G234" s="13">
        <v>93</v>
      </c>
      <c r="H234" s="15">
        <v>1007012</v>
      </c>
      <c r="I234" s="15">
        <v>1034286</v>
      </c>
      <c r="J234" s="492"/>
      <c r="K234" s="492"/>
      <c r="L234" s="492"/>
    </row>
    <row r="235" spans="1:12" x14ac:dyDescent="0.35">
      <c r="A235" s="13">
        <v>30</v>
      </c>
      <c r="B235" s="15">
        <v>1006701</v>
      </c>
      <c r="C235" s="15">
        <v>1035047</v>
      </c>
      <c r="D235" s="13">
        <v>62</v>
      </c>
      <c r="E235" s="15">
        <v>1007207</v>
      </c>
      <c r="F235" s="15">
        <v>1034712</v>
      </c>
      <c r="G235" s="13">
        <v>94</v>
      </c>
      <c r="H235" s="15">
        <v>1007012</v>
      </c>
      <c r="I235" s="15">
        <v>1034286</v>
      </c>
      <c r="J235" s="492"/>
      <c r="K235" s="492"/>
      <c r="L235" s="492"/>
    </row>
    <row r="236" spans="1:12" x14ac:dyDescent="0.35">
      <c r="A236" s="13">
        <v>31</v>
      </c>
      <c r="B236" s="15">
        <v>1006729</v>
      </c>
      <c r="C236" s="15">
        <v>1035036</v>
      </c>
      <c r="D236" s="13">
        <v>63</v>
      </c>
      <c r="E236" s="15">
        <v>1007198</v>
      </c>
      <c r="F236" s="15">
        <v>1034713</v>
      </c>
      <c r="G236" s="13">
        <v>95</v>
      </c>
      <c r="H236" s="15">
        <v>1007009</v>
      </c>
      <c r="I236" s="15">
        <v>1034281</v>
      </c>
      <c r="J236" s="492"/>
      <c r="K236" s="492"/>
      <c r="L236" s="492"/>
    </row>
    <row r="237" spans="1:12" x14ac:dyDescent="0.35">
      <c r="A237" s="13">
        <v>32</v>
      </c>
      <c r="B237" s="15">
        <v>1006741</v>
      </c>
      <c r="C237" s="15">
        <v>1035032</v>
      </c>
      <c r="D237" s="13">
        <v>64</v>
      </c>
      <c r="E237" s="15">
        <v>1007180</v>
      </c>
      <c r="F237" s="15">
        <v>1034658</v>
      </c>
      <c r="G237" s="13">
        <v>96</v>
      </c>
      <c r="H237" s="15">
        <v>1007009</v>
      </c>
      <c r="I237" s="15">
        <v>1034280</v>
      </c>
      <c r="J237" s="492"/>
      <c r="K237" s="492"/>
      <c r="L237" s="492"/>
    </row>
  </sheetData>
  <mergeCells count="104">
    <mergeCell ref="I221:I223"/>
    <mergeCell ref="J221:L237"/>
    <mergeCell ref="J198:L198"/>
    <mergeCell ref="A202:L202"/>
    <mergeCell ref="A221:A223"/>
    <mergeCell ref="B221:B223"/>
    <mergeCell ref="C221:C223"/>
    <mergeCell ref="D221:D223"/>
    <mergeCell ref="E221:E223"/>
    <mergeCell ref="F221:F223"/>
    <mergeCell ref="G221:G223"/>
    <mergeCell ref="H221:H223"/>
    <mergeCell ref="J183:L183"/>
    <mergeCell ref="J184:L184"/>
    <mergeCell ref="J185:L185"/>
    <mergeCell ref="J186:L186"/>
    <mergeCell ref="J187:L187"/>
    <mergeCell ref="A191:L191"/>
    <mergeCell ref="I178:I179"/>
    <mergeCell ref="J178:L178"/>
    <mergeCell ref="J179:L179"/>
    <mergeCell ref="J180:L180"/>
    <mergeCell ref="J181:L181"/>
    <mergeCell ref="J182:L182"/>
    <mergeCell ref="J153:L153"/>
    <mergeCell ref="A157:L157"/>
    <mergeCell ref="A178:A179"/>
    <mergeCell ref="B178:B179"/>
    <mergeCell ref="C178:C179"/>
    <mergeCell ref="D178:D179"/>
    <mergeCell ref="E178:E179"/>
    <mergeCell ref="F178:F179"/>
    <mergeCell ref="G178:G179"/>
    <mergeCell ref="H178:H179"/>
    <mergeCell ref="A140:L140"/>
    <mergeCell ref="J152:L152"/>
    <mergeCell ref="H93:H94"/>
    <mergeCell ref="I93:I94"/>
    <mergeCell ref="J93:L97"/>
    <mergeCell ref="A101:L101"/>
    <mergeCell ref="A132:A133"/>
    <mergeCell ref="B132:B133"/>
    <mergeCell ref="C132:C133"/>
    <mergeCell ref="D132:D133"/>
    <mergeCell ref="E132:E133"/>
    <mergeCell ref="F132:F133"/>
    <mergeCell ref="A69:L69"/>
    <mergeCell ref="A93:A94"/>
    <mergeCell ref="B93:B94"/>
    <mergeCell ref="C93:C94"/>
    <mergeCell ref="D93:D94"/>
    <mergeCell ref="E93:E94"/>
    <mergeCell ref="F93:F94"/>
    <mergeCell ref="G93:G94"/>
    <mergeCell ref="G132:G133"/>
    <mergeCell ref="H132:H133"/>
    <mergeCell ref="I132:I133"/>
    <mergeCell ref="J132:L136"/>
    <mergeCell ref="J44:L44"/>
    <mergeCell ref="J45:L45"/>
    <mergeCell ref="A46:A51"/>
    <mergeCell ref="B46:B51"/>
    <mergeCell ref="C46:C51"/>
    <mergeCell ref="D46:D51"/>
    <mergeCell ref="E46:E51"/>
    <mergeCell ref="F46:F51"/>
    <mergeCell ref="G46:G51"/>
    <mergeCell ref="H46:H51"/>
    <mergeCell ref="I46:I51"/>
    <mergeCell ref="J46:L65"/>
    <mergeCell ref="J39:L39"/>
    <mergeCell ref="J40:L40"/>
    <mergeCell ref="J41:L41"/>
    <mergeCell ref="J42:L42"/>
    <mergeCell ref="J43:L43"/>
    <mergeCell ref="J32:L32"/>
    <mergeCell ref="J33:L33"/>
    <mergeCell ref="J34:L34"/>
    <mergeCell ref="J35:L35"/>
    <mergeCell ref="J36:L36"/>
    <mergeCell ref="J37:L37"/>
    <mergeCell ref="J30:L30"/>
    <mergeCell ref="J31:L31"/>
    <mergeCell ref="J20:L20"/>
    <mergeCell ref="J21:L21"/>
    <mergeCell ref="J22:L22"/>
    <mergeCell ref="J23:L23"/>
    <mergeCell ref="J24:L24"/>
    <mergeCell ref="J25:L25"/>
    <mergeCell ref="J38:L38"/>
    <mergeCell ref="A16:L16"/>
    <mergeCell ref="A20:A29"/>
    <mergeCell ref="B20:B29"/>
    <mergeCell ref="C20:C29"/>
    <mergeCell ref="D20:D29"/>
    <mergeCell ref="E20:E29"/>
    <mergeCell ref="F20:F29"/>
    <mergeCell ref="G20:G29"/>
    <mergeCell ref="H20:H29"/>
    <mergeCell ref="I20:I29"/>
    <mergeCell ref="J26:L26"/>
    <mergeCell ref="J27:L27"/>
    <mergeCell ref="J28:L28"/>
    <mergeCell ref="J29:L29"/>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E66A4-3760-40E9-9521-EBFE8D7682B8}">
  <sheetPr>
    <tabColor theme="8" tint="0.39997558519241921"/>
  </sheetPr>
  <dimension ref="A1:C68"/>
  <sheetViews>
    <sheetView workbookViewId="0">
      <selection activeCell="B16" sqref="B16:C16"/>
    </sheetView>
  </sheetViews>
  <sheetFormatPr baseColWidth="10" defaultRowHeight="14.5" x14ac:dyDescent="0.35"/>
  <cols>
    <col min="1" max="1" width="23.1796875" customWidth="1"/>
    <col min="2" max="2" width="36.81640625" customWidth="1"/>
    <col min="3" max="3" width="48.1796875" customWidth="1"/>
  </cols>
  <sheetData>
    <row r="1" spans="1:3" x14ac:dyDescent="0.35">
      <c r="A1" t="s">
        <v>1863</v>
      </c>
    </row>
    <row r="3" spans="1:3" x14ac:dyDescent="0.35">
      <c r="A3" t="s">
        <v>1864</v>
      </c>
    </row>
    <row r="5" spans="1:3" ht="15.5" x14ac:dyDescent="0.35">
      <c r="A5" s="538" t="s">
        <v>1865</v>
      </c>
      <c r="B5" s="538"/>
      <c r="C5" s="537" t="s">
        <v>1866</v>
      </c>
    </row>
    <row r="6" spans="1:3" ht="15.5" x14ac:dyDescent="0.35">
      <c r="A6" s="537" t="s">
        <v>1867</v>
      </c>
      <c r="B6" s="537"/>
      <c r="C6" s="537"/>
    </row>
    <row r="7" spans="1:3" ht="15.5" x14ac:dyDescent="0.35">
      <c r="A7" s="538" t="s">
        <v>1029</v>
      </c>
      <c r="B7" s="538"/>
      <c r="C7" s="538"/>
    </row>
    <row r="8" spans="1:3" ht="15.5" x14ac:dyDescent="0.35">
      <c r="A8" s="76" t="s">
        <v>554</v>
      </c>
      <c r="B8" s="536" t="s">
        <v>1868</v>
      </c>
      <c r="C8" s="536"/>
    </row>
    <row r="9" spans="1:3" ht="15.5" x14ac:dyDescent="0.35">
      <c r="A9" s="76" t="s">
        <v>556</v>
      </c>
      <c r="B9" s="536" t="s">
        <v>1869</v>
      </c>
      <c r="C9" s="536"/>
    </row>
    <row r="10" spans="1:3" ht="15.5" x14ac:dyDescent="0.35">
      <c r="A10" s="76" t="s">
        <v>558</v>
      </c>
      <c r="B10" s="536" t="s">
        <v>1870</v>
      </c>
      <c r="C10" s="536"/>
    </row>
    <row r="11" spans="1:3" ht="15.5" x14ac:dyDescent="0.35">
      <c r="A11" s="76" t="s">
        <v>560</v>
      </c>
      <c r="B11" s="536" t="s">
        <v>1871</v>
      </c>
      <c r="C11" s="536"/>
    </row>
    <row r="13" spans="1:3" ht="15.5" x14ac:dyDescent="0.35">
      <c r="A13" s="538" t="s">
        <v>1865</v>
      </c>
      <c r="B13" s="538"/>
      <c r="C13" s="537" t="s">
        <v>1872</v>
      </c>
    </row>
    <row r="14" spans="1:3" ht="15.5" x14ac:dyDescent="0.35">
      <c r="A14" s="543" t="s">
        <v>1873</v>
      </c>
      <c r="B14" s="543"/>
      <c r="C14" s="537"/>
    </row>
    <row r="15" spans="1:3" ht="15.5" x14ac:dyDescent="0.35">
      <c r="A15" s="538" t="s">
        <v>1029</v>
      </c>
      <c r="B15" s="538"/>
      <c r="C15" s="538"/>
    </row>
    <row r="16" spans="1:3" ht="46.75" customHeight="1" x14ac:dyDescent="0.35">
      <c r="A16" s="76" t="s">
        <v>554</v>
      </c>
      <c r="B16" s="536" t="s">
        <v>1874</v>
      </c>
      <c r="C16" s="536"/>
    </row>
    <row r="17" spans="1:3" ht="46.75" customHeight="1" x14ac:dyDescent="0.35">
      <c r="A17" s="76" t="s">
        <v>556</v>
      </c>
      <c r="B17" s="536" t="s">
        <v>1875</v>
      </c>
      <c r="C17" s="536"/>
    </row>
    <row r="18" spans="1:3" ht="31.25" customHeight="1" x14ac:dyDescent="0.35">
      <c r="A18" s="76" t="s">
        <v>558</v>
      </c>
      <c r="B18" s="536" t="s">
        <v>1876</v>
      </c>
      <c r="C18" s="536"/>
    </row>
    <row r="19" spans="1:3" ht="31.25" customHeight="1" x14ac:dyDescent="0.35">
      <c r="A19" s="76" t="s">
        <v>560</v>
      </c>
      <c r="B19" s="536" t="s">
        <v>1877</v>
      </c>
      <c r="C19" s="536"/>
    </row>
    <row r="21" spans="1:3" ht="15.5" x14ac:dyDescent="0.35">
      <c r="A21" s="538" t="s">
        <v>1865</v>
      </c>
      <c r="B21" s="538"/>
      <c r="C21" s="537" t="s">
        <v>1878</v>
      </c>
    </row>
    <row r="22" spans="1:3" ht="15.5" x14ac:dyDescent="0.35">
      <c r="A22" s="537" t="s">
        <v>1879</v>
      </c>
      <c r="B22" s="537"/>
      <c r="C22" s="537"/>
    </row>
    <row r="23" spans="1:3" ht="15.5" x14ac:dyDescent="0.35">
      <c r="A23" s="538" t="s">
        <v>1029</v>
      </c>
      <c r="B23" s="538"/>
      <c r="C23" s="538"/>
    </row>
    <row r="24" spans="1:3" ht="15.5" x14ac:dyDescent="0.35">
      <c r="A24" s="76" t="s">
        <v>554</v>
      </c>
      <c r="B24" s="536" t="s">
        <v>1880</v>
      </c>
      <c r="C24" s="536"/>
    </row>
    <row r="25" spans="1:3" ht="15.5" x14ac:dyDescent="0.35">
      <c r="A25" s="76" t="s">
        <v>556</v>
      </c>
      <c r="B25" s="536" t="s">
        <v>1881</v>
      </c>
      <c r="C25" s="536"/>
    </row>
    <row r="26" spans="1:3" ht="15.5" x14ac:dyDescent="0.35">
      <c r="A26" s="76" t="s">
        <v>558</v>
      </c>
      <c r="B26" s="536" t="s">
        <v>1882</v>
      </c>
      <c r="C26" s="536"/>
    </row>
    <row r="27" spans="1:3" ht="15.5" x14ac:dyDescent="0.35">
      <c r="A27" s="76" t="s">
        <v>560</v>
      </c>
      <c r="B27" s="536" t="s">
        <v>561</v>
      </c>
      <c r="C27" s="536"/>
    </row>
    <row r="29" spans="1:3" ht="15.5" x14ac:dyDescent="0.35">
      <c r="A29" s="538" t="s">
        <v>1865</v>
      </c>
      <c r="B29" s="538"/>
      <c r="C29" s="537" t="s">
        <v>1883</v>
      </c>
    </row>
    <row r="30" spans="1:3" ht="15.5" x14ac:dyDescent="0.35">
      <c r="A30" s="537" t="s">
        <v>1884</v>
      </c>
      <c r="B30" s="537"/>
      <c r="C30" s="537"/>
    </row>
    <row r="31" spans="1:3" ht="15.5" x14ac:dyDescent="0.35">
      <c r="A31" s="538" t="s">
        <v>1029</v>
      </c>
      <c r="B31" s="538"/>
      <c r="C31" s="538"/>
    </row>
    <row r="32" spans="1:3" ht="15.5" x14ac:dyDescent="0.35">
      <c r="A32" s="76" t="s">
        <v>554</v>
      </c>
      <c r="B32" s="536" t="s">
        <v>1885</v>
      </c>
      <c r="C32" s="536"/>
    </row>
    <row r="33" spans="1:3" ht="46.75" customHeight="1" x14ac:dyDescent="0.35">
      <c r="A33" s="76" t="s">
        <v>556</v>
      </c>
      <c r="B33" s="536" t="s">
        <v>1886</v>
      </c>
      <c r="C33" s="536"/>
    </row>
    <row r="34" spans="1:3" ht="15.5" x14ac:dyDescent="0.35">
      <c r="A34" s="76" t="s">
        <v>558</v>
      </c>
      <c r="B34" s="536" t="s">
        <v>1887</v>
      </c>
      <c r="C34" s="536"/>
    </row>
    <row r="35" spans="1:3" ht="15.5" x14ac:dyDescent="0.35">
      <c r="A35" s="76" t="s">
        <v>560</v>
      </c>
      <c r="B35" s="536" t="s">
        <v>561</v>
      </c>
      <c r="C35" s="536"/>
    </row>
    <row r="37" spans="1:3" ht="15.5" x14ac:dyDescent="0.35">
      <c r="A37" s="538" t="s">
        <v>1865</v>
      </c>
      <c r="B37" s="538"/>
      <c r="C37" s="537" t="s">
        <v>1888</v>
      </c>
    </row>
    <row r="38" spans="1:3" ht="15.5" x14ac:dyDescent="0.35">
      <c r="A38" s="537" t="s">
        <v>1889</v>
      </c>
      <c r="B38" s="537"/>
      <c r="C38" s="537"/>
    </row>
    <row r="39" spans="1:3" ht="15.5" x14ac:dyDescent="0.35">
      <c r="A39" s="538" t="s">
        <v>1029</v>
      </c>
      <c r="B39" s="538"/>
      <c r="C39" s="538"/>
    </row>
    <row r="40" spans="1:3" ht="15.5" x14ac:dyDescent="0.35">
      <c r="A40" s="76" t="s">
        <v>554</v>
      </c>
      <c r="B40" s="536" t="s">
        <v>1890</v>
      </c>
      <c r="C40" s="536"/>
    </row>
    <row r="41" spans="1:3" ht="15.5" x14ac:dyDescent="0.35">
      <c r="A41" s="76" t="s">
        <v>556</v>
      </c>
      <c r="B41" s="536" t="s">
        <v>1891</v>
      </c>
      <c r="C41" s="536"/>
    </row>
    <row r="42" spans="1:3" ht="15.5" x14ac:dyDescent="0.35">
      <c r="A42" s="76" t="s">
        <v>558</v>
      </c>
      <c r="B42" s="536" t="s">
        <v>1892</v>
      </c>
      <c r="C42" s="536"/>
    </row>
    <row r="43" spans="1:3" ht="15.5" x14ac:dyDescent="0.35">
      <c r="A43" s="76" t="s">
        <v>560</v>
      </c>
      <c r="B43" s="536" t="s">
        <v>561</v>
      </c>
      <c r="C43" s="536"/>
    </row>
    <row r="45" spans="1:3" ht="15.5" x14ac:dyDescent="0.35">
      <c r="A45" s="239" t="s">
        <v>1893</v>
      </c>
    </row>
    <row r="47" spans="1:3" ht="31.25" customHeight="1" x14ac:dyDescent="0.35">
      <c r="A47" s="538" t="s">
        <v>1894</v>
      </c>
      <c r="B47" s="538"/>
      <c r="C47" s="537" t="s">
        <v>1895</v>
      </c>
    </row>
    <row r="48" spans="1:3" ht="15.5" x14ac:dyDescent="0.35">
      <c r="A48" s="537" t="s">
        <v>1896</v>
      </c>
      <c r="B48" s="537"/>
      <c r="C48" s="537"/>
    </row>
    <row r="49" spans="1:3" ht="15.5" x14ac:dyDescent="0.35">
      <c r="A49" s="538" t="s">
        <v>1029</v>
      </c>
      <c r="B49" s="538"/>
      <c r="C49" s="538"/>
    </row>
    <row r="50" spans="1:3" ht="15.5" x14ac:dyDescent="0.35">
      <c r="A50" s="76" t="s">
        <v>554</v>
      </c>
      <c r="B50" s="536" t="s">
        <v>1897</v>
      </c>
      <c r="C50" s="536"/>
    </row>
    <row r="51" spans="1:3" ht="31.25" customHeight="1" x14ac:dyDescent="0.35">
      <c r="A51" s="76" t="s">
        <v>556</v>
      </c>
      <c r="B51" s="536" t="s">
        <v>1898</v>
      </c>
      <c r="C51" s="536"/>
    </row>
    <row r="52" spans="1:3" ht="15.5" x14ac:dyDescent="0.35">
      <c r="A52" s="76" t="s">
        <v>560</v>
      </c>
      <c r="B52" s="536" t="s">
        <v>561</v>
      </c>
      <c r="C52" s="536"/>
    </row>
    <row r="54" spans="1:3" ht="31.25" customHeight="1" x14ac:dyDescent="0.35">
      <c r="A54" s="538" t="s">
        <v>1894</v>
      </c>
      <c r="B54" s="538"/>
      <c r="C54" s="537" t="s">
        <v>1899</v>
      </c>
    </row>
    <row r="55" spans="1:3" ht="15.5" x14ac:dyDescent="0.35">
      <c r="A55" s="537" t="s">
        <v>1900</v>
      </c>
      <c r="B55" s="537"/>
      <c r="C55" s="537"/>
    </row>
    <row r="56" spans="1:3" ht="15.5" x14ac:dyDescent="0.35">
      <c r="A56" s="538" t="s">
        <v>1029</v>
      </c>
      <c r="B56" s="538"/>
      <c r="C56" s="538"/>
    </row>
    <row r="57" spans="1:3" ht="15.5" x14ac:dyDescent="0.35">
      <c r="A57" s="76" t="s">
        <v>554</v>
      </c>
      <c r="B57" s="536" t="s">
        <v>1901</v>
      </c>
      <c r="C57" s="536"/>
    </row>
    <row r="58" spans="1:3" ht="31.25" customHeight="1" x14ac:dyDescent="0.35">
      <c r="A58" s="76" t="s">
        <v>556</v>
      </c>
      <c r="B58" s="536" t="s">
        <v>1902</v>
      </c>
      <c r="C58" s="536"/>
    </row>
    <row r="59" spans="1:3" ht="15.5" x14ac:dyDescent="0.35">
      <c r="A59" s="76" t="s">
        <v>558</v>
      </c>
      <c r="B59" s="536" t="s">
        <v>1903</v>
      </c>
      <c r="C59" s="536"/>
    </row>
    <row r="60" spans="1:3" ht="15.5" x14ac:dyDescent="0.35">
      <c r="A60" s="76" t="s">
        <v>560</v>
      </c>
      <c r="B60" s="536" t="s">
        <v>561</v>
      </c>
      <c r="C60" s="536"/>
    </row>
    <row r="62" spans="1:3" ht="31.25" customHeight="1" x14ac:dyDescent="0.35">
      <c r="A62" s="538" t="s">
        <v>1894</v>
      </c>
      <c r="B62" s="538"/>
      <c r="C62" s="537" t="s">
        <v>1904</v>
      </c>
    </row>
    <row r="63" spans="1:3" ht="15.5" x14ac:dyDescent="0.35">
      <c r="A63" s="539" t="s">
        <v>1905</v>
      </c>
      <c r="B63" s="539"/>
      <c r="C63" s="537"/>
    </row>
    <row r="64" spans="1:3" ht="15.5" x14ac:dyDescent="0.35">
      <c r="A64" s="538" t="s">
        <v>1029</v>
      </c>
      <c r="B64" s="538"/>
      <c r="C64" s="538"/>
    </row>
    <row r="65" spans="1:3" ht="15.5" x14ac:dyDescent="0.35">
      <c r="A65" s="76" t="s">
        <v>554</v>
      </c>
      <c r="B65" s="536" t="s">
        <v>1906</v>
      </c>
      <c r="C65" s="536"/>
    </row>
    <row r="66" spans="1:3" ht="31.25" customHeight="1" x14ac:dyDescent="0.35">
      <c r="A66" s="76" t="s">
        <v>556</v>
      </c>
      <c r="B66" s="536" t="s">
        <v>1907</v>
      </c>
      <c r="C66" s="536"/>
    </row>
    <row r="67" spans="1:3" ht="31.25" customHeight="1" x14ac:dyDescent="0.35">
      <c r="A67" s="76" t="s">
        <v>558</v>
      </c>
      <c r="B67" s="536" t="s">
        <v>1908</v>
      </c>
      <c r="C67" s="536"/>
    </row>
    <row r="68" spans="1:3" ht="15.5" x14ac:dyDescent="0.35">
      <c r="A68" s="76" t="s">
        <v>560</v>
      </c>
      <c r="B68" s="536" t="s">
        <v>1909</v>
      </c>
      <c r="C68" s="536"/>
    </row>
  </sheetData>
  <mergeCells count="63">
    <mergeCell ref="A64:C64"/>
    <mergeCell ref="B65:C65"/>
    <mergeCell ref="B66:C66"/>
    <mergeCell ref="B67:C67"/>
    <mergeCell ref="B68:C68"/>
    <mergeCell ref="A62:B62"/>
    <mergeCell ref="C62:C63"/>
    <mergeCell ref="A63:B63"/>
    <mergeCell ref="A49:C49"/>
    <mergeCell ref="B50:C50"/>
    <mergeCell ref="B51:C51"/>
    <mergeCell ref="B52:C52"/>
    <mergeCell ref="A54:B54"/>
    <mergeCell ref="C54:C55"/>
    <mergeCell ref="A55:B55"/>
    <mergeCell ref="A56:C56"/>
    <mergeCell ref="B57:C57"/>
    <mergeCell ref="B58:C58"/>
    <mergeCell ref="B59:C59"/>
    <mergeCell ref="B60:C60"/>
    <mergeCell ref="A47:B47"/>
    <mergeCell ref="C47:C48"/>
    <mergeCell ref="A48:B48"/>
    <mergeCell ref="A31:C31"/>
    <mergeCell ref="B32:C32"/>
    <mergeCell ref="B33:C33"/>
    <mergeCell ref="B34:C34"/>
    <mergeCell ref="B35:C35"/>
    <mergeCell ref="A37:B37"/>
    <mergeCell ref="C37:C38"/>
    <mergeCell ref="A38:B38"/>
    <mergeCell ref="A39:C39"/>
    <mergeCell ref="B40:C40"/>
    <mergeCell ref="B41:C41"/>
    <mergeCell ref="B42:C42"/>
    <mergeCell ref="B43:C43"/>
    <mergeCell ref="A29:B29"/>
    <mergeCell ref="C29:C30"/>
    <mergeCell ref="A30:B30"/>
    <mergeCell ref="B16:C16"/>
    <mergeCell ref="B17:C17"/>
    <mergeCell ref="B18:C18"/>
    <mergeCell ref="B19:C19"/>
    <mergeCell ref="A21:B21"/>
    <mergeCell ref="C21:C22"/>
    <mergeCell ref="A22:B22"/>
    <mergeCell ref="A23:C23"/>
    <mergeCell ref="B24:C24"/>
    <mergeCell ref="B25:C25"/>
    <mergeCell ref="B26:C26"/>
    <mergeCell ref="B27:C27"/>
    <mergeCell ref="A15:C15"/>
    <mergeCell ref="A5:B5"/>
    <mergeCell ref="C5:C6"/>
    <mergeCell ref="A6:B6"/>
    <mergeCell ref="A7:C7"/>
    <mergeCell ref="B8:C8"/>
    <mergeCell ref="B9:C9"/>
    <mergeCell ref="B10:C10"/>
    <mergeCell ref="B11:C11"/>
    <mergeCell ref="A13:B13"/>
    <mergeCell ref="C13:C14"/>
    <mergeCell ref="A14:B1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60F66-927A-40A5-998F-301263616744}">
  <sheetPr>
    <tabColor theme="8" tint="0.39997558519241921"/>
  </sheetPr>
  <dimension ref="A1:F179"/>
  <sheetViews>
    <sheetView workbookViewId="0">
      <selection activeCell="B16" sqref="B16:C16"/>
    </sheetView>
  </sheetViews>
  <sheetFormatPr baseColWidth="10" defaultRowHeight="14.5" x14ac:dyDescent="0.35"/>
  <cols>
    <col min="1" max="1" width="30.1796875" customWidth="1"/>
    <col min="2" max="5" width="30" customWidth="1"/>
  </cols>
  <sheetData>
    <row r="1" spans="1:5" x14ac:dyDescent="0.35">
      <c r="A1" t="s">
        <v>1926</v>
      </c>
    </row>
    <row r="3" spans="1:5" x14ac:dyDescent="0.35">
      <c r="A3" t="s">
        <v>1927</v>
      </c>
    </row>
    <row r="5" spans="1:5" ht="15.5" x14ac:dyDescent="0.35">
      <c r="A5" s="529" t="s">
        <v>1928</v>
      </c>
      <c r="B5" s="529"/>
      <c r="C5" s="529"/>
      <c r="D5" s="529" t="s">
        <v>880</v>
      </c>
      <c r="E5" s="529"/>
    </row>
    <row r="6" spans="1:5" ht="15.5" x14ac:dyDescent="0.35">
      <c r="A6" s="529"/>
      <c r="B6" s="529"/>
      <c r="C6" s="529"/>
      <c r="D6" s="529" t="s">
        <v>1929</v>
      </c>
      <c r="E6" s="529"/>
    </row>
    <row r="7" spans="1:5" ht="15.5" x14ac:dyDescent="0.35">
      <c r="A7" s="525" t="s">
        <v>883</v>
      </c>
      <c r="B7" s="525"/>
      <c r="C7" s="525"/>
      <c r="D7" s="525"/>
      <c r="E7" s="525"/>
    </row>
    <row r="8" spans="1:5" ht="31" x14ac:dyDescent="0.35">
      <c r="A8" s="62" t="s">
        <v>1930</v>
      </c>
      <c r="B8" s="529" t="s">
        <v>1931</v>
      </c>
      <c r="C8" s="529"/>
      <c r="D8" s="529"/>
      <c r="E8" s="529"/>
    </row>
    <row r="9" spans="1:5" ht="15.5" x14ac:dyDescent="0.35">
      <c r="A9" s="62" t="s">
        <v>1932</v>
      </c>
      <c r="B9" s="63" t="s">
        <v>1933</v>
      </c>
      <c r="C9" s="63" t="s">
        <v>1934</v>
      </c>
      <c r="D9" s="63" t="s">
        <v>1935</v>
      </c>
      <c r="E9" s="63" t="s">
        <v>1936</v>
      </c>
    </row>
    <row r="10" spans="1:5" ht="15.5" x14ac:dyDescent="0.35">
      <c r="A10" s="62" t="s">
        <v>1937</v>
      </c>
      <c r="B10" s="63" t="s">
        <v>904</v>
      </c>
      <c r="C10" s="63" t="s">
        <v>923</v>
      </c>
      <c r="D10" s="63" t="s">
        <v>1938</v>
      </c>
      <c r="E10" s="63" t="s">
        <v>1938</v>
      </c>
    </row>
    <row r="11" spans="1:5" ht="15.5" x14ac:dyDescent="0.35">
      <c r="A11" s="62" t="s">
        <v>895</v>
      </c>
      <c r="B11" s="63" t="s">
        <v>1939</v>
      </c>
      <c r="C11" s="63" t="s">
        <v>1940</v>
      </c>
      <c r="D11" s="63" t="s">
        <v>1941</v>
      </c>
      <c r="E11" s="63" t="s">
        <v>1942</v>
      </c>
    </row>
    <row r="12" spans="1:5" ht="15.5" x14ac:dyDescent="0.35">
      <c r="A12" s="62" t="s">
        <v>1943</v>
      </c>
      <c r="B12" s="63" t="s">
        <v>1944</v>
      </c>
      <c r="C12" s="63" t="s">
        <v>1944</v>
      </c>
      <c r="D12" s="63" t="s">
        <v>1944</v>
      </c>
      <c r="E12" s="63" t="s">
        <v>1944</v>
      </c>
    </row>
    <row r="13" spans="1:5" ht="15.5" x14ac:dyDescent="0.35">
      <c r="A13" s="62" t="s">
        <v>901</v>
      </c>
      <c r="B13" s="240">
        <v>0.15</v>
      </c>
      <c r="C13" s="68">
        <v>0.15</v>
      </c>
      <c r="D13" s="68">
        <v>0.1</v>
      </c>
      <c r="E13" s="68">
        <v>0.1</v>
      </c>
    </row>
    <row r="14" spans="1:5" ht="31" x14ac:dyDescent="0.35">
      <c r="A14" s="62" t="s">
        <v>902</v>
      </c>
      <c r="B14" s="240">
        <v>0.3</v>
      </c>
      <c r="C14" s="68">
        <v>0.3</v>
      </c>
      <c r="D14" s="68">
        <v>0.2</v>
      </c>
      <c r="E14" s="68">
        <v>0.2</v>
      </c>
    </row>
    <row r="15" spans="1:5" ht="15.5" x14ac:dyDescent="0.35">
      <c r="A15" s="62" t="s">
        <v>1554</v>
      </c>
      <c r="B15" s="63" t="s">
        <v>1945</v>
      </c>
      <c r="C15" s="63" t="s">
        <v>909</v>
      </c>
      <c r="D15" s="63" t="s">
        <v>1938</v>
      </c>
      <c r="E15" s="63" t="s">
        <v>1938</v>
      </c>
    </row>
    <row r="16" spans="1:5" ht="31" x14ac:dyDescent="0.35">
      <c r="A16" s="62" t="s">
        <v>1946</v>
      </c>
      <c r="B16" s="63" t="s">
        <v>904</v>
      </c>
      <c r="C16" s="63" t="s">
        <v>923</v>
      </c>
      <c r="D16" s="63" t="s">
        <v>905</v>
      </c>
      <c r="E16" s="63" t="s">
        <v>905</v>
      </c>
    </row>
    <row r="17" spans="1:5" ht="15.5" x14ac:dyDescent="0.35">
      <c r="A17" s="62" t="s">
        <v>1947</v>
      </c>
      <c r="B17" s="63" t="s">
        <v>1557</v>
      </c>
      <c r="C17" s="63" t="s">
        <v>1557</v>
      </c>
      <c r="D17" s="63" t="s">
        <v>1557</v>
      </c>
      <c r="E17" s="63" t="s">
        <v>1557</v>
      </c>
    </row>
    <row r="18" spans="1:5" ht="15.5" x14ac:dyDescent="0.35">
      <c r="A18" s="62" t="s">
        <v>913</v>
      </c>
      <c r="B18" s="63">
        <v>2</v>
      </c>
      <c r="C18" s="63">
        <v>2</v>
      </c>
      <c r="D18" s="63">
        <v>2</v>
      </c>
      <c r="E18" s="63">
        <v>2</v>
      </c>
    </row>
    <row r="19" spans="1:5" ht="15.5" x14ac:dyDescent="0.35">
      <c r="A19" s="62" t="s">
        <v>914</v>
      </c>
      <c r="B19" s="63" t="s">
        <v>939</v>
      </c>
      <c r="C19" s="63" t="s">
        <v>939</v>
      </c>
      <c r="D19" s="63" t="s">
        <v>939</v>
      </c>
      <c r="E19" s="63" t="s">
        <v>939</v>
      </c>
    </row>
    <row r="20" spans="1:5" ht="31" x14ac:dyDescent="0.35">
      <c r="A20" s="63" t="s">
        <v>1558</v>
      </c>
      <c r="B20" s="529" t="s">
        <v>1559</v>
      </c>
      <c r="C20" s="529"/>
      <c r="D20" s="529"/>
      <c r="E20" s="529"/>
    </row>
    <row r="21" spans="1:5" ht="15.5" x14ac:dyDescent="0.35">
      <c r="A21" s="62" t="s">
        <v>1948</v>
      </c>
      <c r="B21" s="540" t="s">
        <v>1561</v>
      </c>
      <c r="C21" s="540"/>
      <c r="D21" s="540"/>
      <c r="E21" s="540"/>
    </row>
    <row r="22" spans="1:5" ht="15.5" x14ac:dyDescent="0.35">
      <c r="A22" s="62" t="s">
        <v>1562</v>
      </c>
      <c r="B22" s="540" t="s">
        <v>1949</v>
      </c>
      <c r="C22" s="540"/>
      <c r="D22" s="540"/>
      <c r="E22" s="540"/>
    </row>
    <row r="23" spans="1:5" ht="15.5" x14ac:dyDescent="0.35">
      <c r="A23" s="529" t="s">
        <v>976</v>
      </c>
      <c r="B23" s="529"/>
      <c r="C23" s="529"/>
      <c r="D23" s="529"/>
      <c r="E23" s="529"/>
    </row>
    <row r="24" spans="1:5" ht="15.5" x14ac:dyDescent="0.35">
      <c r="A24" s="540" t="s">
        <v>1950</v>
      </c>
      <c r="B24" s="540"/>
      <c r="C24" s="540"/>
      <c r="D24" s="540"/>
      <c r="E24" s="540"/>
    </row>
    <row r="25" spans="1:5" ht="15.5" x14ac:dyDescent="0.35">
      <c r="A25" s="540" t="s">
        <v>1951</v>
      </c>
      <c r="B25" s="540"/>
      <c r="C25" s="540"/>
      <c r="D25" s="540"/>
      <c r="E25" s="540"/>
    </row>
    <row r="26" spans="1:5" ht="15.5" x14ac:dyDescent="0.35">
      <c r="A26" s="540" t="s">
        <v>1952</v>
      </c>
      <c r="B26" s="540"/>
      <c r="C26" s="540"/>
      <c r="D26" s="540"/>
      <c r="E26" s="540"/>
    </row>
    <row r="27" spans="1:5" ht="15.5" x14ac:dyDescent="0.35">
      <c r="A27" s="540" t="s">
        <v>1953</v>
      </c>
      <c r="B27" s="540"/>
      <c r="C27" s="540"/>
      <c r="D27" s="540"/>
      <c r="E27" s="540"/>
    </row>
    <row r="28" spans="1:5" ht="15.5" x14ac:dyDescent="0.35">
      <c r="A28" s="540" t="s">
        <v>1954</v>
      </c>
      <c r="B28" s="540"/>
      <c r="C28" s="540"/>
      <c r="D28" s="540"/>
      <c r="E28" s="540"/>
    </row>
    <row r="30" spans="1:5" ht="15.5" x14ac:dyDescent="0.35">
      <c r="A30" s="529" t="s">
        <v>1955</v>
      </c>
      <c r="B30" s="529"/>
      <c r="C30" s="63" t="s">
        <v>880</v>
      </c>
    </row>
    <row r="31" spans="1:5" ht="15.5" x14ac:dyDescent="0.35">
      <c r="A31" s="529"/>
      <c r="B31" s="529"/>
      <c r="C31" s="63" t="s">
        <v>1956</v>
      </c>
    </row>
    <row r="32" spans="1:5" ht="31" x14ac:dyDescent="0.35">
      <c r="A32" s="61" t="s">
        <v>883</v>
      </c>
      <c r="B32" s="61" t="s">
        <v>1957</v>
      </c>
      <c r="C32" s="61" t="s">
        <v>1958</v>
      </c>
    </row>
    <row r="33" spans="1:3" ht="15.5" x14ac:dyDescent="0.35">
      <c r="A33" s="76" t="s">
        <v>1517</v>
      </c>
      <c r="B33" s="63" t="s">
        <v>1959</v>
      </c>
      <c r="C33" s="63" t="s">
        <v>1960</v>
      </c>
    </row>
    <row r="34" spans="1:3" ht="15.5" x14ac:dyDescent="0.35">
      <c r="A34" s="76" t="s">
        <v>895</v>
      </c>
      <c r="B34" s="63" t="s">
        <v>907</v>
      </c>
      <c r="C34" s="63" t="s">
        <v>899</v>
      </c>
    </row>
    <row r="35" spans="1:3" ht="15.5" x14ac:dyDescent="0.35">
      <c r="A35" s="76" t="s">
        <v>1553</v>
      </c>
      <c r="B35" s="77" t="s">
        <v>1961</v>
      </c>
      <c r="C35" s="63" t="s">
        <v>1962</v>
      </c>
    </row>
    <row r="36" spans="1:3" ht="15.5" x14ac:dyDescent="0.35">
      <c r="A36" s="76" t="s">
        <v>901</v>
      </c>
      <c r="B36" s="240">
        <v>0.15</v>
      </c>
      <c r="C36" s="68">
        <v>0.3</v>
      </c>
    </row>
    <row r="37" spans="1:3" ht="31" x14ac:dyDescent="0.35">
      <c r="A37" s="76" t="s">
        <v>902</v>
      </c>
      <c r="B37" s="240">
        <v>0.3</v>
      </c>
      <c r="C37" s="68">
        <v>0.6</v>
      </c>
    </row>
    <row r="38" spans="1:3" ht="15.5" x14ac:dyDescent="0.35">
      <c r="A38" s="76" t="s">
        <v>1554</v>
      </c>
      <c r="B38" s="77" t="s">
        <v>900</v>
      </c>
      <c r="C38" s="63" t="s">
        <v>900</v>
      </c>
    </row>
    <row r="39" spans="1:3" ht="31" x14ac:dyDescent="0.35">
      <c r="A39" s="76" t="s">
        <v>1946</v>
      </c>
      <c r="B39" s="63" t="s">
        <v>900</v>
      </c>
      <c r="C39" s="63" t="s">
        <v>900</v>
      </c>
    </row>
    <row r="40" spans="1:3" ht="15.5" x14ac:dyDescent="0.35">
      <c r="A40" s="76" t="s">
        <v>1947</v>
      </c>
      <c r="B40" s="63" t="s">
        <v>1557</v>
      </c>
      <c r="C40" s="63" t="s">
        <v>1557</v>
      </c>
    </row>
    <row r="41" spans="1:3" ht="15.5" x14ac:dyDescent="0.35">
      <c r="A41" s="76" t="s">
        <v>913</v>
      </c>
      <c r="B41" s="63">
        <v>2</v>
      </c>
      <c r="C41" s="63">
        <v>2</v>
      </c>
    </row>
    <row r="42" spans="1:3" ht="15.5" x14ac:dyDescent="0.35">
      <c r="A42" s="76" t="s">
        <v>914</v>
      </c>
      <c r="B42" s="63" t="s">
        <v>939</v>
      </c>
      <c r="C42" s="63" t="s">
        <v>939</v>
      </c>
    </row>
    <row r="43" spans="1:3" ht="31" x14ac:dyDescent="0.35">
      <c r="A43" s="77" t="s">
        <v>1558</v>
      </c>
      <c r="B43" s="537" t="s">
        <v>1559</v>
      </c>
      <c r="C43" s="537"/>
    </row>
    <row r="44" spans="1:3" ht="15.5" x14ac:dyDescent="0.35">
      <c r="A44" s="62" t="s">
        <v>1963</v>
      </c>
      <c r="B44" s="540" t="s">
        <v>1561</v>
      </c>
      <c r="C44" s="540"/>
    </row>
    <row r="45" spans="1:3" ht="31.25" customHeight="1" x14ac:dyDescent="0.35">
      <c r="A45" s="62" t="s">
        <v>1562</v>
      </c>
      <c r="B45" s="540" t="s">
        <v>1964</v>
      </c>
      <c r="C45" s="540"/>
    </row>
    <row r="46" spans="1:3" ht="15.5" x14ac:dyDescent="0.35">
      <c r="A46" s="529" t="s">
        <v>976</v>
      </c>
      <c r="B46" s="529"/>
      <c r="C46" s="529"/>
    </row>
    <row r="47" spans="1:3" ht="31.25" customHeight="1" x14ac:dyDescent="0.35">
      <c r="A47" s="540" t="s">
        <v>1965</v>
      </c>
      <c r="B47" s="540"/>
      <c r="C47" s="540"/>
    </row>
    <row r="48" spans="1:3" ht="46.75" customHeight="1" x14ac:dyDescent="0.35">
      <c r="A48" s="540" t="s">
        <v>1966</v>
      </c>
      <c r="B48" s="540"/>
      <c r="C48" s="540"/>
    </row>
    <row r="49" spans="1:3" ht="46.75" customHeight="1" x14ac:dyDescent="0.35">
      <c r="A49" s="540" t="s">
        <v>1950</v>
      </c>
      <c r="B49" s="540"/>
      <c r="C49" s="540"/>
    </row>
    <row r="50" spans="1:3" ht="46.75" customHeight="1" x14ac:dyDescent="0.35">
      <c r="A50" s="540" t="s">
        <v>1967</v>
      </c>
      <c r="B50" s="540"/>
      <c r="C50" s="540"/>
    </row>
    <row r="51" spans="1:3" ht="31.25" customHeight="1" x14ac:dyDescent="0.35">
      <c r="A51" s="540" t="s">
        <v>1952</v>
      </c>
      <c r="B51" s="540"/>
      <c r="C51" s="540"/>
    </row>
    <row r="53" spans="1:3" ht="15.5" x14ac:dyDescent="0.35">
      <c r="A53" s="529" t="s">
        <v>1968</v>
      </c>
      <c r="B53" s="529"/>
      <c r="C53" s="63" t="s">
        <v>880</v>
      </c>
    </row>
    <row r="54" spans="1:3" ht="15.5" x14ac:dyDescent="0.35">
      <c r="A54" s="529"/>
      <c r="B54" s="529"/>
      <c r="C54" s="63" t="s">
        <v>1969</v>
      </c>
    </row>
    <row r="55" spans="1:3" ht="31" x14ac:dyDescent="0.35">
      <c r="A55" s="61" t="s">
        <v>883</v>
      </c>
      <c r="B55" s="61" t="s">
        <v>1957</v>
      </c>
      <c r="C55" s="61" t="s">
        <v>1957</v>
      </c>
    </row>
    <row r="56" spans="1:3" ht="15.5" x14ac:dyDescent="0.35">
      <c r="A56" s="76" t="s">
        <v>965</v>
      </c>
      <c r="B56" s="63" t="s">
        <v>1970</v>
      </c>
      <c r="C56" s="63" t="s">
        <v>1960</v>
      </c>
    </row>
    <row r="57" spans="1:3" ht="15.5" x14ac:dyDescent="0.35">
      <c r="A57" s="76" t="s">
        <v>895</v>
      </c>
      <c r="B57" s="63" t="s">
        <v>1971</v>
      </c>
      <c r="C57" s="63" t="s">
        <v>899</v>
      </c>
    </row>
    <row r="58" spans="1:3" ht="15.5" x14ac:dyDescent="0.35">
      <c r="A58" s="76" t="s">
        <v>1553</v>
      </c>
      <c r="B58" s="63" t="s">
        <v>1972</v>
      </c>
      <c r="C58" s="63" t="s">
        <v>1972</v>
      </c>
    </row>
    <row r="59" spans="1:3" ht="15.5" x14ac:dyDescent="0.35">
      <c r="A59" s="76" t="s">
        <v>901</v>
      </c>
      <c r="B59" s="68">
        <v>0.2</v>
      </c>
      <c r="C59" s="68">
        <v>0.2</v>
      </c>
    </row>
    <row r="60" spans="1:3" ht="31" x14ac:dyDescent="0.35">
      <c r="A60" s="76" t="s">
        <v>902</v>
      </c>
      <c r="B60" s="68">
        <v>0.4</v>
      </c>
      <c r="C60" s="68">
        <v>0.4</v>
      </c>
    </row>
    <row r="61" spans="1:3" ht="15.5" x14ac:dyDescent="0.35">
      <c r="A61" s="76" t="s">
        <v>1554</v>
      </c>
      <c r="B61" s="63" t="s">
        <v>905</v>
      </c>
      <c r="C61" s="63" t="s">
        <v>905</v>
      </c>
    </row>
    <row r="62" spans="1:3" ht="31" x14ac:dyDescent="0.35">
      <c r="A62" s="76" t="s">
        <v>1946</v>
      </c>
      <c r="B62" s="63" t="s">
        <v>905</v>
      </c>
      <c r="C62" s="77" t="s">
        <v>905</v>
      </c>
    </row>
    <row r="63" spans="1:3" ht="15.5" x14ac:dyDescent="0.35">
      <c r="A63" s="76" t="s">
        <v>1947</v>
      </c>
      <c r="B63" s="63" t="s">
        <v>1557</v>
      </c>
      <c r="C63" s="63" t="s">
        <v>1973</v>
      </c>
    </row>
    <row r="64" spans="1:3" ht="15.5" x14ac:dyDescent="0.35">
      <c r="A64" s="76" t="s">
        <v>913</v>
      </c>
      <c r="B64" s="63">
        <v>2</v>
      </c>
      <c r="C64" s="63">
        <v>2</v>
      </c>
    </row>
    <row r="65" spans="1:3" ht="15.5" x14ac:dyDescent="0.35">
      <c r="A65" s="76" t="s">
        <v>914</v>
      </c>
      <c r="B65" s="63" t="s">
        <v>939</v>
      </c>
      <c r="C65" s="63" t="s">
        <v>939</v>
      </c>
    </row>
    <row r="66" spans="1:3" ht="31" x14ac:dyDescent="0.35">
      <c r="A66" s="77" t="s">
        <v>1558</v>
      </c>
      <c r="B66" s="537" t="s">
        <v>1559</v>
      </c>
      <c r="C66" s="537"/>
    </row>
    <row r="67" spans="1:3" ht="15.5" x14ac:dyDescent="0.35">
      <c r="A67" s="62" t="s">
        <v>1963</v>
      </c>
      <c r="B67" s="540" t="s">
        <v>1561</v>
      </c>
      <c r="C67" s="540"/>
    </row>
    <row r="68" spans="1:3" ht="31.25" customHeight="1" x14ac:dyDescent="0.35">
      <c r="A68" s="62" t="s">
        <v>1562</v>
      </c>
      <c r="B68" s="540" t="s">
        <v>1949</v>
      </c>
      <c r="C68" s="540"/>
    </row>
    <row r="69" spans="1:3" ht="15.5" x14ac:dyDescent="0.35">
      <c r="A69" s="529" t="s">
        <v>976</v>
      </c>
      <c r="B69" s="529"/>
      <c r="C69" s="529"/>
    </row>
    <row r="70" spans="1:3" ht="31.25" customHeight="1" x14ac:dyDescent="0.35">
      <c r="A70" s="540" t="s">
        <v>1965</v>
      </c>
      <c r="B70" s="540"/>
      <c r="C70" s="540"/>
    </row>
    <row r="71" spans="1:3" ht="46.75" customHeight="1" x14ac:dyDescent="0.35">
      <c r="A71" s="540" t="s">
        <v>1966</v>
      </c>
      <c r="B71" s="540"/>
      <c r="C71" s="540"/>
    </row>
    <row r="72" spans="1:3" ht="46.75" customHeight="1" x14ac:dyDescent="0.35">
      <c r="A72" s="540" t="s">
        <v>1974</v>
      </c>
      <c r="B72" s="540"/>
      <c r="C72" s="540"/>
    </row>
    <row r="73" spans="1:3" ht="31.25" customHeight="1" x14ac:dyDescent="0.35">
      <c r="A73" s="540" t="s">
        <v>1952</v>
      </c>
      <c r="B73" s="540"/>
      <c r="C73" s="540"/>
    </row>
    <row r="74" spans="1:3" ht="31.25" customHeight="1" x14ac:dyDescent="0.35">
      <c r="A74" s="540" t="s">
        <v>1953</v>
      </c>
      <c r="B74" s="540"/>
      <c r="C74" s="540"/>
    </row>
    <row r="76" spans="1:3" ht="15.5" x14ac:dyDescent="0.35">
      <c r="A76" s="529" t="s">
        <v>1968</v>
      </c>
      <c r="B76" s="529"/>
      <c r="C76" s="63" t="s">
        <v>880</v>
      </c>
    </row>
    <row r="77" spans="1:3" ht="15.5" x14ac:dyDescent="0.35">
      <c r="A77" s="529"/>
      <c r="B77" s="529"/>
      <c r="C77" s="63" t="s">
        <v>1969</v>
      </c>
    </row>
    <row r="78" spans="1:3" ht="31" x14ac:dyDescent="0.35">
      <c r="A78" s="61" t="s">
        <v>883</v>
      </c>
      <c r="B78" s="61" t="s">
        <v>1957</v>
      </c>
      <c r="C78" s="61" t="s">
        <v>1957</v>
      </c>
    </row>
    <row r="79" spans="1:3" ht="15.5" x14ac:dyDescent="0.35">
      <c r="A79" s="76" t="s">
        <v>965</v>
      </c>
      <c r="B79" s="63" t="s">
        <v>1970</v>
      </c>
      <c r="C79" s="63" t="s">
        <v>1960</v>
      </c>
    </row>
    <row r="80" spans="1:3" ht="15.5" x14ac:dyDescent="0.35">
      <c r="A80" s="76" t="s">
        <v>895</v>
      </c>
      <c r="B80" s="63" t="s">
        <v>1971</v>
      </c>
      <c r="C80" s="63" t="s">
        <v>899</v>
      </c>
    </row>
    <row r="81" spans="1:3" ht="15.5" x14ac:dyDescent="0.35">
      <c r="A81" s="76" t="s">
        <v>1553</v>
      </c>
      <c r="B81" s="63" t="s">
        <v>1972</v>
      </c>
      <c r="C81" s="63" t="s">
        <v>1972</v>
      </c>
    </row>
    <row r="82" spans="1:3" ht="15.5" x14ac:dyDescent="0.35">
      <c r="A82" s="76" t="s">
        <v>901</v>
      </c>
      <c r="B82" s="68">
        <v>0.2</v>
      </c>
      <c r="C82" s="68">
        <v>0.2</v>
      </c>
    </row>
    <row r="83" spans="1:3" ht="31" x14ac:dyDescent="0.35">
      <c r="A83" s="76" t="s">
        <v>902</v>
      </c>
      <c r="B83" s="68">
        <v>0.4</v>
      </c>
      <c r="C83" s="68">
        <v>0.4</v>
      </c>
    </row>
    <row r="84" spans="1:3" ht="15.5" x14ac:dyDescent="0.35">
      <c r="A84" s="76" t="s">
        <v>1554</v>
      </c>
      <c r="B84" s="63" t="s">
        <v>905</v>
      </c>
      <c r="C84" s="63" t="s">
        <v>905</v>
      </c>
    </row>
    <row r="85" spans="1:3" ht="31" x14ac:dyDescent="0.35">
      <c r="A85" s="76" t="s">
        <v>1946</v>
      </c>
      <c r="B85" s="63" t="s">
        <v>905</v>
      </c>
      <c r="C85" s="77" t="s">
        <v>905</v>
      </c>
    </row>
    <row r="86" spans="1:3" ht="15.5" x14ac:dyDescent="0.35">
      <c r="A86" s="76" t="s">
        <v>1947</v>
      </c>
      <c r="B86" s="63" t="s">
        <v>1557</v>
      </c>
      <c r="C86" s="63" t="s">
        <v>1973</v>
      </c>
    </row>
    <row r="87" spans="1:3" ht="15.5" x14ac:dyDescent="0.35">
      <c r="A87" s="76" t="s">
        <v>913</v>
      </c>
      <c r="B87" s="63">
        <v>2</v>
      </c>
      <c r="C87" s="63">
        <v>2</v>
      </c>
    </row>
    <row r="88" spans="1:3" ht="15.5" x14ac:dyDescent="0.35">
      <c r="A88" s="76" t="s">
        <v>914</v>
      </c>
      <c r="B88" s="63" t="s">
        <v>939</v>
      </c>
      <c r="C88" s="63" t="s">
        <v>939</v>
      </c>
    </row>
    <row r="89" spans="1:3" ht="31" x14ac:dyDescent="0.35">
      <c r="A89" s="77" t="s">
        <v>1558</v>
      </c>
      <c r="B89" s="537" t="s">
        <v>1559</v>
      </c>
      <c r="C89" s="537"/>
    </row>
    <row r="90" spans="1:3" ht="15.5" x14ac:dyDescent="0.35">
      <c r="A90" s="62" t="s">
        <v>1963</v>
      </c>
      <c r="B90" s="540" t="s">
        <v>1561</v>
      </c>
      <c r="C90" s="540"/>
    </row>
    <row r="91" spans="1:3" ht="31.25" customHeight="1" x14ac:dyDescent="0.35">
      <c r="A91" s="62" t="s">
        <v>1562</v>
      </c>
      <c r="B91" s="540" t="s">
        <v>1949</v>
      </c>
      <c r="C91" s="540"/>
    </row>
    <row r="92" spans="1:3" ht="15.5" x14ac:dyDescent="0.35">
      <c r="A92" s="529" t="s">
        <v>976</v>
      </c>
      <c r="B92" s="529"/>
      <c r="C92" s="529"/>
    </row>
    <row r="93" spans="1:3" ht="31.25" customHeight="1" x14ac:dyDescent="0.35">
      <c r="A93" s="540" t="s">
        <v>1965</v>
      </c>
      <c r="B93" s="540"/>
      <c r="C93" s="540"/>
    </row>
    <row r="94" spans="1:3" ht="46.75" customHeight="1" x14ac:dyDescent="0.35">
      <c r="A94" s="540" t="s">
        <v>1966</v>
      </c>
      <c r="B94" s="540"/>
      <c r="C94" s="540"/>
    </row>
    <row r="95" spans="1:3" ht="46.75" customHeight="1" x14ac:dyDescent="0.35">
      <c r="A95" s="540" t="s">
        <v>1974</v>
      </c>
      <c r="B95" s="540"/>
      <c r="C95" s="540"/>
    </row>
    <row r="96" spans="1:3" ht="31.25" customHeight="1" x14ac:dyDescent="0.35">
      <c r="A96" s="540" t="s">
        <v>1952</v>
      </c>
      <c r="B96" s="540"/>
      <c r="C96" s="540"/>
    </row>
    <row r="97" spans="1:5" ht="31.25" customHeight="1" x14ac:dyDescent="0.35">
      <c r="A97" s="540" t="s">
        <v>1953</v>
      </c>
      <c r="B97" s="540"/>
      <c r="C97" s="540"/>
    </row>
    <row r="99" spans="1:5" x14ac:dyDescent="0.35">
      <c r="A99" t="s">
        <v>1975</v>
      </c>
    </row>
    <row r="101" spans="1:5" ht="15.5" x14ac:dyDescent="0.35">
      <c r="A101" s="529" t="s">
        <v>1976</v>
      </c>
      <c r="B101" s="529"/>
      <c r="C101" s="529"/>
      <c r="D101" s="529" t="s">
        <v>1977</v>
      </c>
      <c r="E101" s="529"/>
    </row>
    <row r="102" spans="1:5" ht="15.5" x14ac:dyDescent="0.35">
      <c r="A102" s="529"/>
      <c r="B102" s="529"/>
      <c r="C102" s="529"/>
      <c r="D102" s="529" t="s">
        <v>1978</v>
      </c>
      <c r="E102" s="529"/>
    </row>
    <row r="103" spans="1:5" ht="31" x14ac:dyDescent="0.35">
      <c r="A103" s="61" t="s">
        <v>883</v>
      </c>
      <c r="B103" s="61" t="s">
        <v>1933</v>
      </c>
      <c r="C103" s="61" t="s">
        <v>1979</v>
      </c>
      <c r="D103" s="61" t="s">
        <v>1980</v>
      </c>
      <c r="E103" s="61" t="s">
        <v>1981</v>
      </c>
    </row>
    <row r="104" spans="1:5" ht="15.5" x14ac:dyDescent="0.35">
      <c r="A104" s="62" t="s">
        <v>895</v>
      </c>
      <c r="B104" s="63" t="s">
        <v>1982</v>
      </c>
      <c r="C104" s="63" t="s">
        <v>1983</v>
      </c>
      <c r="D104" s="63" t="s">
        <v>1971</v>
      </c>
      <c r="E104" s="63" t="s">
        <v>899</v>
      </c>
    </row>
    <row r="105" spans="1:5" ht="15.5" x14ac:dyDescent="0.35">
      <c r="A105" s="62" t="s">
        <v>1943</v>
      </c>
      <c r="B105" s="63" t="s">
        <v>1984</v>
      </c>
      <c r="C105" s="63" t="s">
        <v>1984</v>
      </c>
      <c r="D105" s="63" t="s">
        <v>1985</v>
      </c>
      <c r="E105" s="63" t="s">
        <v>1986</v>
      </c>
    </row>
    <row r="106" spans="1:5" ht="15.5" x14ac:dyDescent="0.35">
      <c r="A106" s="62" t="s">
        <v>901</v>
      </c>
      <c r="B106" s="68">
        <v>0.3</v>
      </c>
      <c r="C106" s="68">
        <v>0.3</v>
      </c>
      <c r="D106" s="68">
        <v>0.2</v>
      </c>
      <c r="E106" s="68">
        <v>0.2</v>
      </c>
    </row>
    <row r="107" spans="1:5" ht="31" x14ac:dyDescent="0.35">
      <c r="A107" s="62" t="s">
        <v>902</v>
      </c>
      <c r="B107" s="68">
        <v>0.7</v>
      </c>
      <c r="C107" s="68">
        <v>0.7</v>
      </c>
      <c r="D107" s="68">
        <v>0.4</v>
      </c>
      <c r="E107" s="68">
        <v>0.4</v>
      </c>
    </row>
    <row r="108" spans="1:5" ht="15.5" x14ac:dyDescent="0.35">
      <c r="A108" s="62" t="s">
        <v>1554</v>
      </c>
      <c r="B108" s="63" t="s">
        <v>907</v>
      </c>
      <c r="C108" s="63" t="s">
        <v>1945</v>
      </c>
      <c r="D108" s="63" t="s">
        <v>905</v>
      </c>
      <c r="E108" s="63" t="s">
        <v>905</v>
      </c>
    </row>
    <row r="109" spans="1:5" ht="15.5" x14ac:dyDescent="0.35">
      <c r="A109" s="62" t="s">
        <v>1556</v>
      </c>
      <c r="B109" s="63" t="s">
        <v>1557</v>
      </c>
      <c r="C109" s="63" t="s">
        <v>1557</v>
      </c>
      <c r="D109" s="63" t="s">
        <v>1557</v>
      </c>
      <c r="E109" s="63" t="s">
        <v>1557</v>
      </c>
    </row>
    <row r="110" spans="1:5" ht="15.5" x14ac:dyDescent="0.35">
      <c r="A110" s="62" t="s">
        <v>913</v>
      </c>
      <c r="B110" s="63">
        <v>2</v>
      </c>
      <c r="C110" s="63">
        <v>2</v>
      </c>
      <c r="D110" s="63">
        <v>2</v>
      </c>
      <c r="E110" s="63">
        <v>2</v>
      </c>
    </row>
    <row r="111" spans="1:5" ht="15.5" x14ac:dyDescent="0.35">
      <c r="A111" s="62" t="s">
        <v>914</v>
      </c>
      <c r="B111" s="63" t="s">
        <v>974</v>
      </c>
      <c r="C111" s="63" t="s">
        <v>974</v>
      </c>
      <c r="D111" s="63" t="s">
        <v>974</v>
      </c>
      <c r="E111" s="63" t="s">
        <v>974</v>
      </c>
    </row>
    <row r="112" spans="1:5" ht="16" x14ac:dyDescent="0.35">
      <c r="A112" s="21"/>
      <c r="B112" s="529" t="s">
        <v>1559</v>
      </c>
      <c r="C112" s="529"/>
      <c r="D112" s="529"/>
      <c r="E112" s="529"/>
    </row>
    <row r="113" spans="1:6" ht="15.5" x14ac:dyDescent="0.35">
      <c r="A113" s="62" t="s">
        <v>1560</v>
      </c>
      <c r="B113" s="68">
        <v>0.3</v>
      </c>
      <c r="C113" s="68">
        <v>0.3</v>
      </c>
      <c r="D113" s="68">
        <v>0.3</v>
      </c>
      <c r="E113" s="68">
        <v>0.3</v>
      </c>
    </row>
    <row r="114" spans="1:6" ht="15.5" x14ac:dyDescent="0.35">
      <c r="A114" s="62" t="s">
        <v>1948</v>
      </c>
      <c r="B114" s="540" t="s">
        <v>1561</v>
      </c>
      <c r="C114" s="540"/>
      <c r="D114" s="540"/>
      <c r="E114" s="540"/>
    </row>
    <row r="115" spans="1:6" ht="15.5" x14ac:dyDescent="0.35">
      <c r="A115" s="62" t="s">
        <v>1562</v>
      </c>
      <c r="B115" s="540" t="s">
        <v>1949</v>
      </c>
      <c r="C115" s="540"/>
      <c r="D115" s="540"/>
      <c r="E115" s="540"/>
    </row>
    <row r="116" spans="1:6" ht="15.5" x14ac:dyDescent="0.35">
      <c r="A116" s="529" t="s">
        <v>976</v>
      </c>
      <c r="B116" s="529"/>
      <c r="C116" s="529"/>
      <c r="D116" s="529"/>
      <c r="E116" s="529"/>
    </row>
    <row r="117" spans="1:6" ht="15.5" x14ac:dyDescent="0.35">
      <c r="A117" s="540" t="s">
        <v>1952</v>
      </c>
      <c r="B117" s="540"/>
      <c r="C117" s="540"/>
      <c r="D117" s="540"/>
      <c r="E117" s="540"/>
    </row>
    <row r="118" spans="1:6" ht="31.25" customHeight="1" x14ac:dyDescent="0.35">
      <c r="A118" s="540" t="s">
        <v>1987</v>
      </c>
      <c r="B118" s="540"/>
      <c r="C118" s="540"/>
      <c r="D118" s="540"/>
      <c r="E118" s="540"/>
    </row>
    <row r="119" spans="1:6" ht="31.25" customHeight="1" x14ac:dyDescent="0.35">
      <c r="A119" s="540" t="s">
        <v>1988</v>
      </c>
      <c r="B119" s="540"/>
      <c r="C119" s="540"/>
      <c r="D119" s="540"/>
      <c r="E119" s="540"/>
    </row>
    <row r="120" spans="1:6" ht="31.25" customHeight="1" x14ac:dyDescent="0.35">
      <c r="A120" s="540" t="s">
        <v>1989</v>
      </c>
      <c r="B120" s="540"/>
      <c r="C120" s="540"/>
      <c r="D120" s="540"/>
      <c r="E120" s="540"/>
    </row>
    <row r="121" spans="1:6" ht="31.25" customHeight="1" x14ac:dyDescent="0.35">
      <c r="A121" s="540" t="s">
        <v>1974</v>
      </c>
      <c r="B121" s="540"/>
      <c r="C121" s="540"/>
      <c r="D121" s="540"/>
      <c r="E121" s="540"/>
    </row>
    <row r="122" spans="1:6" ht="15.5" x14ac:dyDescent="0.35">
      <c r="A122" s="540" t="s">
        <v>1990</v>
      </c>
      <c r="B122" s="540"/>
      <c r="C122" s="540"/>
      <c r="D122" s="540"/>
      <c r="E122" s="540"/>
    </row>
    <row r="124" spans="1:6" ht="15.5" x14ac:dyDescent="0.35">
      <c r="A124" s="529" t="s">
        <v>1991</v>
      </c>
      <c r="B124" s="529"/>
      <c r="C124" s="529"/>
      <c r="D124" s="529"/>
      <c r="E124" s="529" t="s">
        <v>880</v>
      </c>
      <c r="F124" s="529"/>
    </row>
    <row r="125" spans="1:6" ht="15.5" x14ac:dyDescent="0.35">
      <c r="A125" s="529"/>
      <c r="B125" s="529"/>
      <c r="C125" s="529"/>
      <c r="D125" s="529"/>
      <c r="E125" s="529" t="s">
        <v>1992</v>
      </c>
      <c r="F125" s="529"/>
    </row>
    <row r="126" spans="1:6" ht="31" x14ac:dyDescent="0.35">
      <c r="A126" s="61" t="s">
        <v>883</v>
      </c>
      <c r="B126" s="525" t="s">
        <v>1993</v>
      </c>
      <c r="C126" s="525"/>
      <c r="D126" s="61" t="s">
        <v>1994</v>
      </c>
      <c r="E126" s="61" t="s">
        <v>1995</v>
      </c>
      <c r="F126" s="61" t="s">
        <v>1996</v>
      </c>
    </row>
    <row r="127" spans="1:6" ht="31" x14ac:dyDescent="0.35">
      <c r="A127" s="62" t="s">
        <v>965</v>
      </c>
      <c r="B127" s="529" t="s">
        <v>1997</v>
      </c>
      <c r="C127" s="529"/>
      <c r="D127" s="63" t="s">
        <v>1997</v>
      </c>
      <c r="E127" s="63" t="s">
        <v>1998</v>
      </c>
      <c r="F127" s="63" t="s">
        <v>1998</v>
      </c>
    </row>
    <row r="128" spans="1:6" ht="15.5" x14ac:dyDescent="0.35">
      <c r="A128" s="62" t="s">
        <v>895</v>
      </c>
      <c r="B128" s="529" t="s">
        <v>1971</v>
      </c>
      <c r="C128" s="529"/>
      <c r="D128" s="77" t="s">
        <v>899</v>
      </c>
      <c r="E128" s="63" t="s">
        <v>899</v>
      </c>
      <c r="F128" s="63" t="s">
        <v>899</v>
      </c>
    </row>
    <row r="129" spans="1:6" ht="15.5" x14ac:dyDescent="0.35">
      <c r="A129" s="62" t="s">
        <v>1999</v>
      </c>
      <c r="B129" s="529" t="s">
        <v>907</v>
      </c>
      <c r="C129" s="529"/>
      <c r="D129" s="77" t="s">
        <v>954</v>
      </c>
      <c r="E129" s="63" t="s">
        <v>954</v>
      </c>
      <c r="F129" s="63" t="s">
        <v>954</v>
      </c>
    </row>
    <row r="130" spans="1:6" ht="15.5" x14ac:dyDescent="0.35">
      <c r="A130" s="62" t="s">
        <v>901</v>
      </c>
      <c r="B130" s="544">
        <v>0.3</v>
      </c>
      <c r="C130" s="544"/>
      <c r="D130" s="240">
        <v>0.3</v>
      </c>
      <c r="E130" s="68">
        <v>0.2</v>
      </c>
      <c r="F130" s="68">
        <v>0.2</v>
      </c>
    </row>
    <row r="131" spans="1:6" ht="31" x14ac:dyDescent="0.35">
      <c r="A131" s="62" t="s">
        <v>902</v>
      </c>
      <c r="B131" s="544">
        <v>1.8</v>
      </c>
      <c r="C131" s="544"/>
      <c r="D131" s="240">
        <v>1.5</v>
      </c>
      <c r="E131" s="68">
        <v>0.6</v>
      </c>
      <c r="F131" s="68">
        <v>0.6</v>
      </c>
    </row>
    <row r="132" spans="1:6" ht="15.5" x14ac:dyDescent="0.35">
      <c r="A132" s="62" t="s">
        <v>1554</v>
      </c>
      <c r="B132" s="529" t="s">
        <v>905</v>
      </c>
      <c r="C132" s="529"/>
      <c r="D132" s="77" t="s">
        <v>905</v>
      </c>
      <c r="E132" s="63" t="s">
        <v>900</v>
      </c>
      <c r="F132" s="63" t="s">
        <v>900</v>
      </c>
    </row>
    <row r="133" spans="1:6" ht="31" x14ac:dyDescent="0.35">
      <c r="A133" s="62" t="s">
        <v>1947</v>
      </c>
      <c r="B133" s="529" t="s">
        <v>1557</v>
      </c>
      <c r="C133" s="529"/>
      <c r="D133" s="77" t="s">
        <v>1557</v>
      </c>
      <c r="E133" s="63" t="s">
        <v>1557</v>
      </c>
      <c r="F133" s="63" t="s">
        <v>1557</v>
      </c>
    </row>
    <row r="134" spans="1:6" ht="15.5" x14ac:dyDescent="0.35">
      <c r="A134" s="62" t="s">
        <v>913</v>
      </c>
      <c r="B134" s="529">
        <v>6</v>
      </c>
      <c r="C134" s="529"/>
      <c r="D134" s="77">
        <v>5</v>
      </c>
      <c r="E134" s="63">
        <v>3</v>
      </c>
      <c r="F134" s="63">
        <v>3</v>
      </c>
    </row>
    <row r="135" spans="1:6" ht="16" x14ac:dyDescent="0.35">
      <c r="A135" s="21"/>
      <c r="B135" s="529" t="s">
        <v>1559</v>
      </c>
      <c r="C135" s="529"/>
      <c r="D135" s="529"/>
      <c r="E135" s="529"/>
      <c r="F135" s="529"/>
    </row>
    <row r="136" spans="1:6" ht="15.5" x14ac:dyDescent="0.35">
      <c r="A136" s="62" t="s">
        <v>2000</v>
      </c>
      <c r="B136" s="63" t="s">
        <v>974</v>
      </c>
      <c r="C136" s="529" t="s">
        <v>974</v>
      </c>
      <c r="D136" s="529"/>
      <c r="E136" s="63" t="s">
        <v>974</v>
      </c>
      <c r="F136" s="63" t="s">
        <v>974</v>
      </c>
    </row>
    <row r="137" spans="1:6" ht="15.5" x14ac:dyDescent="0.35">
      <c r="A137" s="62" t="s">
        <v>1562</v>
      </c>
      <c r="B137" s="540" t="s">
        <v>1949</v>
      </c>
      <c r="C137" s="540"/>
      <c r="D137" s="540"/>
      <c r="E137" s="540"/>
      <c r="F137" s="540"/>
    </row>
    <row r="138" spans="1:6" ht="15.5" x14ac:dyDescent="0.35">
      <c r="A138" s="529" t="s">
        <v>976</v>
      </c>
      <c r="B138" s="529"/>
      <c r="C138" s="529"/>
      <c r="D138" s="529"/>
      <c r="E138" s="529"/>
      <c r="F138" s="529"/>
    </row>
    <row r="139" spans="1:6" ht="15.5" x14ac:dyDescent="0.35">
      <c r="A139" s="540" t="s">
        <v>2001</v>
      </c>
      <c r="B139" s="540"/>
      <c r="C139" s="540"/>
      <c r="D139" s="540"/>
      <c r="E139" s="540"/>
      <c r="F139" s="540"/>
    </row>
    <row r="140" spans="1:6" ht="15.5" x14ac:dyDescent="0.35">
      <c r="A140" s="540" t="s">
        <v>2002</v>
      </c>
      <c r="B140" s="540"/>
      <c r="C140" s="540"/>
      <c r="D140" s="540"/>
      <c r="E140" s="540"/>
      <c r="F140" s="540"/>
    </row>
    <row r="141" spans="1:6" ht="15.5" x14ac:dyDescent="0.35">
      <c r="A141" s="540" t="s">
        <v>2003</v>
      </c>
      <c r="B141" s="540"/>
      <c r="C141" s="540"/>
      <c r="D141" s="540"/>
      <c r="E141" s="540"/>
      <c r="F141" s="540"/>
    </row>
    <row r="142" spans="1:6" ht="31.25" customHeight="1" x14ac:dyDescent="0.35">
      <c r="A142" s="540" t="s">
        <v>2004</v>
      </c>
      <c r="B142" s="540"/>
      <c r="C142" s="540"/>
      <c r="D142" s="540"/>
      <c r="E142" s="540"/>
      <c r="F142" s="540"/>
    </row>
    <row r="143" spans="1:6" ht="15.5" x14ac:dyDescent="0.35">
      <c r="A143" s="536" t="s">
        <v>2005</v>
      </c>
      <c r="B143" s="536"/>
      <c r="C143" s="536"/>
      <c r="D143" s="536"/>
      <c r="E143" s="536"/>
      <c r="F143" s="536"/>
    </row>
    <row r="144" spans="1:6" ht="46.75" customHeight="1" x14ac:dyDescent="0.35">
      <c r="A144" s="536" t="s">
        <v>2006</v>
      </c>
      <c r="B144" s="536"/>
      <c r="C144" s="536"/>
      <c r="D144" s="536"/>
      <c r="E144" s="536"/>
      <c r="F144" s="536"/>
    </row>
    <row r="145" spans="1:6" ht="46.75" customHeight="1" x14ac:dyDescent="0.35">
      <c r="A145" s="540" t="s">
        <v>2007</v>
      </c>
      <c r="B145" s="540"/>
      <c r="C145" s="540"/>
      <c r="D145" s="540"/>
      <c r="E145" s="540"/>
      <c r="F145" s="540"/>
    </row>
    <row r="146" spans="1:6" ht="62.5" customHeight="1" x14ac:dyDescent="0.35">
      <c r="A146" s="540" t="s">
        <v>2008</v>
      </c>
      <c r="B146" s="540"/>
      <c r="C146" s="540"/>
      <c r="D146" s="540"/>
      <c r="E146" s="540"/>
      <c r="F146" s="540"/>
    </row>
    <row r="147" spans="1:6" ht="31.25" customHeight="1" x14ac:dyDescent="0.35">
      <c r="A147" s="540" t="s">
        <v>2009</v>
      </c>
      <c r="B147" s="540"/>
      <c r="C147" s="540"/>
      <c r="D147" s="540"/>
      <c r="E147" s="540"/>
      <c r="F147" s="540"/>
    </row>
    <row r="148" spans="1:6" ht="78" customHeight="1" x14ac:dyDescent="0.35">
      <c r="A148" s="540" t="s">
        <v>2010</v>
      </c>
      <c r="B148" s="540"/>
      <c r="C148" s="540"/>
      <c r="D148" s="540"/>
      <c r="E148" s="540"/>
      <c r="F148" s="540"/>
    </row>
    <row r="149" spans="1:6" ht="62.5" customHeight="1" x14ac:dyDescent="0.35">
      <c r="A149" s="540" t="s">
        <v>2011</v>
      </c>
      <c r="B149" s="540"/>
      <c r="C149" s="540"/>
      <c r="D149" s="540"/>
      <c r="E149" s="540"/>
      <c r="F149" s="540"/>
    </row>
    <row r="150" spans="1:6" ht="31.25" customHeight="1" x14ac:dyDescent="0.35">
      <c r="A150" s="540" t="s">
        <v>1951</v>
      </c>
      <c r="B150" s="540"/>
      <c r="C150" s="540"/>
      <c r="D150" s="540"/>
      <c r="E150" s="540"/>
      <c r="F150" s="540"/>
    </row>
    <row r="152" spans="1:6" ht="15.5" x14ac:dyDescent="0.35">
      <c r="A152" s="529" t="s">
        <v>2012</v>
      </c>
      <c r="B152" s="529"/>
      <c r="C152" s="529"/>
      <c r="D152" s="529" t="s">
        <v>880</v>
      </c>
      <c r="E152" s="529"/>
    </row>
    <row r="153" spans="1:6" ht="15.5" x14ac:dyDescent="0.35">
      <c r="A153" s="529"/>
      <c r="B153" s="529"/>
      <c r="C153" s="529"/>
      <c r="D153" s="529" t="s">
        <v>2013</v>
      </c>
      <c r="E153" s="529"/>
    </row>
    <row r="154" spans="1:6" ht="31" x14ac:dyDescent="0.35">
      <c r="A154" s="61" t="s">
        <v>883</v>
      </c>
      <c r="B154" s="525" t="s">
        <v>2014</v>
      </c>
      <c r="C154" s="525"/>
      <c r="D154" s="525" t="s">
        <v>2014</v>
      </c>
      <c r="E154" s="525"/>
    </row>
    <row r="155" spans="1:6" ht="15.5" x14ac:dyDescent="0.35">
      <c r="A155" s="62" t="s">
        <v>2015</v>
      </c>
      <c r="B155" s="529" t="s">
        <v>2016</v>
      </c>
      <c r="C155" s="529"/>
      <c r="D155" s="537" t="s">
        <v>2017</v>
      </c>
      <c r="E155" s="537"/>
    </row>
    <row r="156" spans="1:6" ht="18" customHeight="1" x14ac:dyDescent="0.35">
      <c r="A156" s="62" t="s">
        <v>965</v>
      </c>
      <c r="B156" s="529" t="s">
        <v>2018</v>
      </c>
      <c r="C156" s="529"/>
      <c r="D156" s="537" t="s">
        <v>2019</v>
      </c>
      <c r="E156" s="537"/>
    </row>
    <row r="157" spans="1:6" ht="15.5" x14ac:dyDescent="0.35">
      <c r="A157" s="62" t="s">
        <v>895</v>
      </c>
      <c r="B157" s="529" t="s">
        <v>2020</v>
      </c>
      <c r="C157" s="529"/>
      <c r="D157" s="537" t="s">
        <v>2020</v>
      </c>
      <c r="E157" s="537"/>
    </row>
    <row r="158" spans="1:6" ht="15.5" x14ac:dyDescent="0.35">
      <c r="A158" s="62" t="s">
        <v>2021</v>
      </c>
      <c r="B158" s="544">
        <v>0.3</v>
      </c>
      <c r="C158" s="544"/>
      <c r="D158" s="545">
        <v>0.5</v>
      </c>
      <c r="E158" s="545"/>
    </row>
    <row r="159" spans="1:6" ht="15.5" x14ac:dyDescent="0.35">
      <c r="A159" s="62" t="s">
        <v>2022</v>
      </c>
      <c r="B159" s="544">
        <v>0.9</v>
      </c>
      <c r="C159" s="544"/>
      <c r="D159" s="545">
        <v>1.5</v>
      </c>
      <c r="E159" s="545"/>
    </row>
    <row r="160" spans="1:6" ht="15.5" x14ac:dyDescent="0.35">
      <c r="A160" s="62" t="s">
        <v>2023</v>
      </c>
      <c r="B160" s="529" t="s">
        <v>898</v>
      </c>
      <c r="C160" s="529"/>
      <c r="D160" s="537" t="s">
        <v>1971</v>
      </c>
      <c r="E160" s="537"/>
    </row>
    <row r="161" spans="1:5" ht="15.5" x14ac:dyDescent="0.35">
      <c r="A161" s="62" t="s">
        <v>906</v>
      </c>
      <c r="B161" s="529" t="s">
        <v>900</v>
      </c>
      <c r="C161" s="529"/>
      <c r="D161" s="537" t="s">
        <v>898</v>
      </c>
      <c r="E161" s="537"/>
    </row>
    <row r="162" spans="1:5" ht="15.5" x14ac:dyDescent="0.35">
      <c r="A162" s="62" t="s">
        <v>908</v>
      </c>
      <c r="B162" s="529" t="s">
        <v>898</v>
      </c>
      <c r="C162" s="529"/>
      <c r="D162" s="537" t="s">
        <v>898</v>
      </c>
      <c r="E162" s="537"/>
    </row>
    <row r="163" spans="1:5" ht="15.5" x14ac:dyDescent="0.35">
      <c r="A163" s="62" t="s">
        <v>1947</v>
      </c>
      <c r="B163" s="529" t="s">
        <v>2024</v>
      </c>
      <c r="C163" s="529"/>
      <c r="D163" s="537" t="s">
        <v>2024</v>
      </c>
      <c r="E163" s="537"/>
    </row>
    <row r="164" spans="1:5" ht="15.5" x14ac:dyDescent="0.35">
      <c r="A164" s="62" t="s">
        <v>913</v>
      </c>
      <c r="B164" s="529">
        <v>3</v>
      </c>
      <c r="C164" s="529"/>
      <c r="D164" s="537">
        <v>3</v>
      </c>
      <c r="E164" s="537"/>
    </row>
    <row r="165" spans="1:5" ht="16" x14ac:dyDescent="0.35">
      <c r="A165" s="21"/>
      <c r="B165" s="537" t="s">
        <v>1559</v>
      </c>
      <c r="C165" s="537"/>
      <c r="D165" s="537"/>
      <c r="E165" s="537"/>
    </row>
    <row r="166" spans="1:5" ht="15.5" x14ac:dyDescent="0.35">
      <c r="A166" s="62" t="s">
        <v>1963</v>
      </c>
      <c r="B166" s="68">
        <v>0.5</v>
      </c>
      <c r="C166" s="544">
        <v>0.5</v>
      </c>
      <c r="D166" s="544"/>
      <c r="E166" s="240">
        <v>0.5</v>
      </c>
    </row>
    <row r="167" spans="1:5" ht="15.5" x14ac:dyDescent="0.35">
      <c r="A167" s="62" t="s">
        <v>2025</v>
      </c>
      <c r="B167" s="536" t="s">
        <v>2026</v>
      </c>
      <c r="C167" s="536"/>
      <c r="D167" s="536"/>
      <c r="E167" s="536"/>
    </row>
    <row r="168" spans="1:5" ht="15.5" x14ac:dyDescent="0.35">
      <c r="A168" s="62" t="s">
        <v>1562</v>
      </c>
      <c r="B168" s="540" t="s">
        <v>1949</v>
      </c>
      <c r="C168" s="540"/>
      <c r="D168" s="540"/>
      <c r="E168" s="540"/>
    </row>
    <row r="169" spans="1:5" ht="15.5" x14ac:dyDescent="0.35">
      <c r="A169" s="529" t="s">
        <v>976</v>
      </c>
      <c r="B169" s="529"/>
      <c r="C169" s="529"/>
      <c r="D169" s="529"/>
      <c r="E169" s="529"/>
    </row>
    <row r="170" spans="1:5" ht="31.25" customHeight="1" x14ac:dyDescent="0.35">
      <c r="A170" s="540" t="s">
        <v>2027</v>
      </c>
      <c r="B170" s="540"/>
      <c r="C170" s="540"/>
      <c r="D170" s="540"/>
      <c r="E170" s="540"/>
    </row>
    <row r="171" spans="1:5" ht="15.5" x14ac:dyDescent="0.35">
      <c r="A171" s="540" t="s">
        <v>2028</v>
      </c>
      <c r="B171" s="540"/>
      <c r="C171" s="540"/>
      <c r="D171" s="540"/>
      <c r="E171" s="540"/>
    </row>
    <row r="172" spans="1:5" ht="31.25" customHeight="1" x14ac:dyDescent="0.35">
      <c r="A172" s="540" t="s">
        <v>2029</v>
      </c>
      <c r="B172" s="540"/>
      <c r="C172" s="540"/>
      <c r="D172" s="540"/>
      <c r="E172" s="540"/>
    </row>
    <row r="173" spans="1:5" ht="15.5" x14ac:dyDescent="0.35">
      <c r="A173" s="540" t="s">
        <v>2030</v>
      </c>
      <c r="B173" s="540"/>
      <c r="C173" s="540"/>
      <c r="D173" s="540"/>
      <c r="E173" s="540"/>
    </row>
    <row r="174" spans="1:5" ht="15.5" x14ac:dyDescent="0.35">
      <c r="A174" s="540" t="s">
        <v>1965</v>
      </c>
      <c r="B174" s="540"/>
      <c r="C174" s="540"/>
      <c r="D174" s="540"/>
      <c r="E174" s="540"/>
    </row>
    <row r="175" spans="1:5" ht="31.25" customHeight="1" x14ac:dyDescent="0.35">
      <c r="A175" s="540" t="s">
        <v>2031</v>
      </c>
      <c r="B175" s="540"/>
      <c r="C175" s="540"/>
      <c r="D175" s="540"/>
      <c r="E175" s="540"/>
    </row>
    <row r="176" spans="1:5" ht="31.25" customHeight="1" x14ac:dyDescent="0.35">
      <c r="A176" s="540" t="s">
        <v>2032</v>
      </c>
      <c r="B176" s="540"/>
      <c r="C176" s="540"/>
      <c r="D176" s="540"/>
      <c r="E176" s="540"/>
    </row>
    <row r="177" spans="1:5" ht="31.25" customHeight="1" x14ac:dyDescent="0.35">
      <c r="A177" s="540" t="s">
        <v>2033</v>
      </c>
      <c r="B177" s="540"/>
      <c r="C177" s="540"/>
      <c r="D177" s="540"/>
      <c r="E177" s="540"/>
    </row>
    <row r="178" spans="1:5" ht="46.75" customHeight="1" x14ac:dyDescent="0.35">
      <c r="A178" s="540" t="s">
        <v>2034</v>
      </c>
      <c r="B178" s="540"/>
      <c r="C178" s="540"/>
      <c r="D178" s="540"/>
      <c r="E178" s="540"/>
    </row>
    <row r="179" spans="1:5" ht="31.25" customHeight="1" x14ac:dyDescent="0.35">
      <c r="A179" s="540" t="s">
        <v>1951</v>
      </c>
      <c r="B179" s="540"/>
      <c r="C179" s="540"/>
      <c r="D179" s="540"/>
      <c r="E179" s="540"/>
    </row>
  </sheetData>
  <mergeCells count="125">
    <mergeCell ref="A175:E175"/>
    <mergeCell ref="A176:E176"/>
    <mergeCell ref="A177:E177"/>
    <mergeCell ref="A178:E178"/>
    <mergeCell ref="A179:E179"/>
    <mergeCell ref="A169:E169"/>
    <mergeCell ref="A170:E170"/>
    <mergeCell ref="A171:E171"/>
    <mergeCell ref="A172:E172"/>
    <mergeCell ref="A173:E173"/>
    <mergeCell ref="A174:E174"/>
    <mergeCell ref="B164:C164"/>
    <mergeCell ref="D164:E164"/>
    <mergeCell ref="B165:E165"/>
    <mergeCell ref="C166:D166"/>
    <mergeCell ref="B167:E167"/>
    <mergeCell ref="B168:E168"/>
    <mergeCell ref="B161:C161"/>
    <mergeCell ref="D161:E161"/>
    <mergeCell ref="B162:C162"/>
    <mergeCell ref="D162:E162"/>
    <mergeCell ref="B163:C163"/>
    <mergeCell ref="D163:E163"/>
    <mergeCell ref="B158:C158"/>
    <mergeCell ref="D158:E158"/>
    <mergeCell ref="B159:C159"/>
    <mergeCell ref="D159:E159"/>
    <mergeCell ref="B160:C160"/>
    <mergeCell ref="D160:E160"/>
    <mergeCell ref="B155:C155"/>
    <mergeCell ref="D155:E155"/>
    <mergeCell ref="B156:C156"/>
    <mergeCell ref="D156:E156"/>
    <mergeCell ref="B157:C157"/>
    <mergeCell ref="D157:E157"/>
    <mergeCell ref="A150:F150"/>
    <mergeCell ref="A152:C153"/>
    <mergeCell ref="D152:E152"/>
    <mergeCell ref="D153:E153"/>
    <mergeCell ref="B154:C154"/>
    <mergeCell ref="D154:E154"/>
    <mergeCell ref="A144:F144"/>
    <mergeCell ref="A145:F145"/>
    <mergeCell ref="A146:F146"/>
    <mergeCell ref="A147:F147"/>
    <mergeCell ref="A148:F148"/>
    <mergeCell ref="A149:F149"/>
    <mergeCell ref="A138:F138"/>
    <mergeCell ref="A139:F139"/>
    <mergeCell ref="A140:F140"/>
    <mergeCell ref="A141:F141"/>
    <mergeCell ref="A142:F142"/>
    <mergeCell ref="A143:F143"/>
    <mergeCell ref="B132:C132"/>
    <mergeCell ref="B133:C133"/>
    <mergeCell ref="B134:C134"/>
    <mergeCell ref="B135:F135"/>
    <mergeCell ref="C136:D136"/>
    <mergeCell ref="B137:F137"/>
    <mergeCell ref="B126:C126"/>
    <mergeCell ref="B127:C127"/>
    <mergeCell ref="B128:C128"/>
    <mergeCell ref="B129:C129"/>
    <mergeCell ref="B130:C130"/>
    <mergeCell ref="B131:C131"/>
    <mergeCell ref="A120:E120"/>
    <mergeCell ref="A121:E121"/>
    <mergeCell ref="A122:E122"/>
    <mergeCell ref="A124:D125"/>
    <mergeCell ref="E124:F124"/>
    <mergeCell ref="E125:F125"/>
    <mergeCell ref="B114:E114"/>
    <mergeCell ref="B115:E115"/>
    <mergeCell ref="A116:E116"/>
    <mergeCell ref="A117:E117"/>
    <mergeCell ref="A118:E118"/>
    <mergeCell ref="A119:E119"/>
    <mergeCell ref="A96:C96"/>
    <mergeCell ref="A97:C97"/>
    <mergeCell ref="A101:C102"/>
    <mergeCell ref="D101:E101"/>
    <mergeCell ref="D102:E102"/>
    <mergeCell ref="B112:E112"/>
    <mergeCell ref="B90:C90"/>
    <mergeCell ref="B91:C91"/>
    <mergeCell ref="A92:C92"/>
    <mergeCell ref="A93:C93"/>
    <mergeCell ref="A94:C94"/>
    <mergeCell ref="A95:C95"/>
    <mergeCell ref="A71:C71"/>
    <mergeCell ref="A72:C72"/>
    <mergeCell ref="A73:C73"/>
    <mergeCell ref="A74:C74"/>
    <mergeCell ref="A76:B77"/>
    <mergeCell ref="B89:C89"/>
    <mergeCell ref="A53:B54"/>
    <mergeCell ref="B66:C66"/>
    <mergeCell ref="B67:C67"/>
    <mergeCell ref="B68:C68"/>
    <mergeCell ref="A69:C69"/>
    <mergeCell ref="A70:C70"/>
    <mergeCell ref="A46:C46"/>
    <mergeCell ref="A47:C47"/>
    <mergeCell ref="A48:C48"/>
    <mergeCell ref="A49:C49"/>
    <mergeCell ref="A50:C50"/>
    <mergeCell ref="A51:C51"/>
    <mergeCell ref="B43:C43"/>
    <mergeCell ref="B44:C44"/>
    <mergeCell ref="B45:C45"/>
    <mergeCell ref="B21:E21"/>
    <mergeCell ref="B22:E22"/>
    <mergeCell ref="A23:E23"/>
    <mergeCell ref="A24:E24"/>
    <mergeCell ref="A25:E25"/>
    <mergeCell ref="A26:E26"/>
    <mergeCell ref="A5:C6"/>
    <mergeCell ref="D5:E5"/>
    <mergeCell ref="D6:E6"/>
    <mergeCell ref="A7:E7"/>
    <mergeCell ref="B8:E8"/>
    <mergeCell ref="B20:E20"/>
    <mergeCell ref="A27:E27"/>
    <mergeCell ref="A28:E28"/>
    <mergeCell ref="A30:B31"/>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C70A6-3162-4D65-BC8D-A56224B7948E}">
  <sheetPr>
    <tabColor theme="8" tint="0.39997558519241921"/>
  </sheetPr>
  <dimension ref="A1:D20"/>
  <sheetViews>
    <sheetView workbookViewId="0">
      <selection activeCell="B16" sqref="B16:C16"/>
    </sheetView>
  </sheetViews>
  <sheetFormatPr baseColWidth="10" defaultRowHeight="14.5" x14ac:dyDescent="0.35"/>
  <cols>
    <col min="2" max="2" width="30" customWidth="1"/>
    <col min="4" max="4" width="21.1796875" customWidth="1"/>
  </cols>
  <sheetData>
    <row r="1" spans="1:4" x14ac:dyDescent="0.35">
      <c r="A1" t="s">
        <v>2039</v>
      </c>
    </row>
    <row r="3" spans="1:4" ht="15.5" x14ac:dyDescent="0.35">
      <c r="A3" s="529" t="s">
        <v>2040</v>
      </c>
      <c r="B3" s="529"/>
      <c r="C3" s="529"/>
      <c r="D3" s="529"/>
    </row>
    <row r="4" spans="1:4" ht="15.5" x14ac:dyDescent="0.35">
      <c r="A4" s="61" t="s">
        <v>43</v>
      </c>
      <c r="B4" s="61" t="s">
        <v>2041</v>
      </c>
      <c r="C4" s="61" t="s">
        <v>2042</v>
      </c>
      <c r="D4" s="61" t="s">
        <v>1470</v>
      </c>
    </row>
    <row r="5" spans="1:4" ht="15.5" x14ac:dyDescent="0.35">
      <c r="A5" s="63">
        <v>1</v>
      </c>
      <c r="B5" s="62" t="s">
        <v>2043</v>
      </c>
      <c r="C5" s="63">
        <v>0.92</v>
      </c>
      <c r="D5" s="529" t="s">
        <v>2044</v>
      </c>
    </row>
    <row r="6" spans="1:4" ht="15.5" x14ac:dyDescent="0.35">
      <c r="A6" s="63">
        <v>2</v>
      </c>
      <c r="B6" s="62" t="s">
        <v>2045</v>
      </c>
      <c r="C6" s="63">
        <v>0.95</v>
      </c>
      <c r="D6" s="529"/>
    </row>
    <row r="7" spans="1:4" ht="15.5" x14ac:dyDescent="0.35">
      <c r="A7" s="63">
        <v>3</v>
      </c>
      <c r="B7" s="62" t="s">
        <v>2046</v>
      </c>
      <c r="C7" s="63">
        <v>22.06</v>
      </c>
      <c r="D7" s="529" t="s">
        <v>2047</v>
      </c>
    </row>
    <row r="8" spans="1:4" ht="15.5" x14ac:dyDescent="0.35">
      <c r="A8" s="63">
        <v>4</v>
      </c>
      <c r="B8" s="62" t="s">
        <v>2048</v>
      </c>
      <c r="C8" s="63">
        <v>10.84</v>
      </c>
      <c r="D8" s="529"/>
    </row>
    <row r="9" spans="1:4" ht="15.5" x14ac:dyDescent="0.35">
      <c r="A9" s="63">
        <v>5</v>
      </c>
      <c r="B9" s="62" t="s">
        <v>2049</v>
      </c>
      <c r="C9" s="63">
        <v>4.88</v>
      </c>
      <c r="D9" s="529"/>
    </row>
    <row r="10" spans="1:4" ht="15.5" x14ac:dyDescent="0.35">
      <c r="A10" s="63">
        <v>6</v>
      </c>
      <c r="B10" s="62" t="s">
        <v>2050</v>
      </c>
      <c r="C10" s="63">
        <v>3.4</v>
      </c>
      <c r="D10" s="529"/>
    </row>
    <row r="11" spans="1:4" ht="15.5" x14ac:dyDescent="0.35">
      <c r="A11" s="63">
        <v>7</v>
      </c>
      <c r="B11" s="62" t="s">
        <v>1473</v>
      </c>
      <c r="C11" s="63">
        <v>9.4</v>
      </c>
      <c r="D11" s="529"/>
    </row>
    <row r="12" spans="1:4" ht="15.5" x14ac:dyDescent="0.35">
      <c r="A12" s="63">
        <v>8</v>
      </c>
      <c r="B12" s="62" t="s">
        <v>2051</v>
      </c>
      <c r="C12" s="63">
        <v>8.19</v>
      </c>
      <c r="D12" s="529"/>
    </row>
    <row r="13" spans="1:4" ht="15.5" x14ac:dyDescent="0.35">
      <c r="A13" s="63">
        <v>9</v>
      </c>
      <c r="B13" s="62" t="s">
        <v>2052</v>
      </c>
      <c r="C13" s="63">
        <v>3.73</v>
      </c>
      <c r="D13" s="529" t="s">
        <v>2053</v>
      </c>
    </row>
    <row r="14" spans="1:4" ht="15.5" x14ac:dyDescent="0.35">
      <c r="A14" s="63">
        <v>10</v>
      </c>
      <c r="B14" s="62" t="s">
        <v>2054</v>
      </c>
      <c r="C14" s="63">
        <v>1.81</v>
      </c>
      <c r="D14" s="529"/>
    </row>
    <row r="15" spans="1:4" ht="15.5" x14ac:dyDescent="0.35">
      <c r="A15" s="63">
        <v>11</v>
      </c>
      <c r="B15" s="62" t="s">
        <v>2055</v>
      </c>
      <c r="C15" s="63">
        <v>8.48</v>
      </c>
      <c r="D15" s="529"/>
    </row>
    <row r="16" spans="1:4" ht="15.5" x14ac:dyDescent="0.35">
      <c r="A16" s="63">
        <v>12</v>
      </c>
      <c r="B16" s="62" t="s">
        <v>2056</v>
      </c>
      <c r="C16" s="63">
        <v>3.13</v>
      </c>
      <c r="D16" s="529"/>
    </row>
    <row r="17" spans="1:4" ht="15.5" x14ac:dyDescent="0.35">
      <c r="A17" s="63">
        <v>13</v>
      </c>
      <c r="B17" s="62" t="s">
        <v>2057</v>
      </c>
      <c r="C17" s="63">
        <v>12.89</v>
      </c>
      <c r="D17" s="529"/>
    </row>
    <row r="18" spans="1:4" ht="15.5" x14ac:dyDescent="0.35">
      <c r="A18" s="63">
        <v>14</v>
      </c>
      <c r="B18" s="62" t="s">
        <v>2058</v>
      </c>
      <c r="C18" s="63">
        <v>3.74</v>
      </c>
      <c r="D18" s="529" t="s">
        <v>2059</v>
      </c>
    </row>
    <row r="19" spans="1:4" ht="15.5" x14ac:dyDescent="0.35">
      <c r="A19" s="63">
        <v>15</v>
      </c>
      <c r="B19" s="62" t="s">
        <v>2060</v>
      </c>
      <c r="C19" s="63">
        <v>2.54</v>
      </c>
      <c r="D19" s="529"/>
    </row>
    <row r="20" spans="1:4" ht="15.5" x14ac:dyDescent="0.35">
      <c r="A20" s="63">
        <v>16</v>
      </c>
      <c r="B20" s="62" t="s">
        <v>2061</v>
      </c>
      <c r="C20" s="63">
        <v>29.2</v>
      </c>
      <c r="D20" s="529"/>
    </row>
  </sheetData>
  <mergeCells count="5">
    <mergeCell ref="A3:D3"/>
    <mergeCell ref="D5:D6"/>
    <mergeCell ref="D7:D12"/>
    <mergeCell ref="D13:D17"/>
    <mergeCell ref="D18:D20"/>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29E6F-60F0-46CF-A3A4-4ACBC72BA11D}">
  <sheetPr>
    <tabColor theme="8" tint="0.39997558519241921"/>
  </sheetPr>
  <dimension ref="A1:L142"/>
  <sheetViews>
    <sheetView workbookViewId="0">
      <selection activeCell="B16" sqref="B16:C16"/>
    </sheetView>
  </sheetViews>
  <sheetFormatPr baseColWidth="10" defaultRowHeight="14.5" x14ac:dyDescent="0.35"/>
  <sheetData>
    <row r="1" spans="1:12" x14ac:dyDescent="0.35">
      <c r="A1" t="s">
        <v>2064</v>
      </c>
    </row>
    <row r="3" spans="1:12" x14ac:dyDescent="0.35">
      <c r="A3" t="s">
        <v>2065</v>
      </c>
    </row>
    <row r="5" spans="1:12" x14ac:dyDescent="0.35">
      <c r="A5" s="474" t="s">
        <v>2066</v>
      </c>
      <c r="B5" s="474"/>
      <c r="C5" s="474"/>
      <c r="D5" s="474"/>
      <c r="E5" s="474"/>
      <c r="F5" s="474"/>
      <c r="G5" s="474"/>
      <c r="H5" s="474"/>
      <c r="I5" s="474"/>
      <c r="J5" s="474"/>
      <c r="K5" s="474"/>
      <c r="L5" s="474"/>
    </row>
    <row r="6" spans="1:12" x14ac:dyDescent="0.35">
      <c r="A6" s="14" t="s">
        <v>214</v>
      </c>
      <c r="B6" s="14" t="s">
        <v>215</v>
      </c>
      <c r="C6" s="14" t="s">
        <v>216</v>
      </c>
      <c r="D6" s="14" t="s">
        <v>214</v>
      </c>
      <c r="E6" s="14" t="s">
        <v>215</v>
      </c>
      <c r="F6" s="14" t="s">
        <v>216</v>
      </c>
      <c r="G6" s="14" t="s">
        <v>214</v>
      </c>
      <c r="H6" s="14" t="s">
        <v>215</v>
      </c>
      <c r="I6" s="14" t="s">
        <v>216</v>
      </c>
      <c r="J6" s="14" t="s">
        <v>214</v>
      </c>
      <c r="K6" s="14" t="s">
        <v>215</v>
      </c>
      <c r="L6" s="14" t="s">
        <v>216</v>
      </c>
    </row>
    <row r="7" spans="1:12" x14ac:dyDescent="0.35">
      <c r="A7" s="13">
        <v>1</v>
      </c>
      <c r="B7" s="15">
        <v>1005670</v>
      </c>
      <c r="C7" s="15">
        <v>1034080</v>
      </c>
      <c r="D7" s="13">
        <v>6</v>
      </c>
      <c r="E7" s="15">
        <v>1005572</v>
      </c>
      <c r="F7" s="15">
        <v>1034061</v>
      </c>
      <c r="G7" s="13">
        <v>11</v>
      </c>
      <c r="H7" s="15">
        <v>1005491</v>
      </c>
      <c r="I7" s="15">
        <v>1033996</v>
      </c>
      <c r="J7" s="13">
        <v>16</v>
      </c>
      <c r="K7" s="15">
        <v>1005624</v>
      </c>
      <c r="L7" s="15">
        <v>1034130</v>
      </c>
    </row>
    <row r="8" spans="1:12" x14ac:dyDescent="0.35">
      <c r="A8" s="13">
        <v>2</v>
      </c>
      <c r="B8" s="15">
        <v>1005656</v>
      </c>
      <c r="C8" s="15">
        <v>1034056</v>
      </c>
      <c r="D8" s="13">
        <v>7</v>
      </c>
      <c r="E8" s="15">
        <v>1005548</v>
      </c>
      <c r="F8" s="15">
        <v>1034034</v>
      </c>
      <c r="G8" s="13">
        <v>12</v>
      </c>
      <c r="H8" s="15">
        <v>1005490</v>
      </c>
      <c r="I8" s="15">
        <v>1034001</v>
      </c>
      <c r="J8" s="13">
        <v>17</v>
      </c>
      <c r="K8" s="15">
        <v>1005671</v>
      </c>
      <c r="L8" s="15">
        <v>1034087</v>
      </c>
    </row>
    <row r="9" spans="1:12" x14ac:dyDescent="0.35">
      <c r="A9" s="13">
        <v>3</v>
      </c>
      <c r="B9" s="15">
        <v>1005646</v>
      </c>
      <c r="C9" s="15">
        <v>1034033</v>
      </c>
      <c r="D9" s="13">
        <v>8</v>
      </c>
      <c r="E9" s="15">
        <v>1005511</v>
      </c>
      <c r="F9" s="15">
        <v>1033994</v>
      </c>
      <c r="G9" s="13">
        <v>13</v>
      </c>
      <c r="H9" s="15">
        <v>1005561</v>
      </c>
      <c r="I9" s="15">
        <v>1034084</v>
      </c>
      <c r="J9" s="13">
        <v>1</v>
      </c>
      <c r="K9" s="15">
        <v>1005670</v>
      </c>
      <c r="L9" s="15">
        <v>1034080</v>
      </c>
    </row>
    <row r="10" spans="1:12" x14ac:dyDescent="0.35">
      <c r="A10" s="13">
        <v>4</v>
      </c>
      <c r="B10" s="15">
        <v>1005642</v>
      </c>
      <c r="C10" s="15">
        <v>1034039</v>
      </c>
      <c r="D10" s="13">
        <v>9</v>
      </c>
      <c r="E10" s="15">
        <v>1005502</v>
      </c>
      <c r="F10" s="15">
        <v>1033983</v>
      </c>
      <c r="G10" s="13">
        <v>14</v>
      </c>
      <c r="H10" s="15">
        <v>1005604</v>
      </c>
      <c r="I10" s="15">
        <v>1034140</v>
      </c>
      <c r="J10" s="546"/>
      <c r="K10" s="546"/>
      <c r="L10" s="546"/>
    </row>
    <row r="11" spans="1:12" x14ac:dyDescent="0.35">
      <c r="A11" s="13">
        <v>5</v>
      </c>
      <c r="B11" s="15">
        <v>1005579</v>
      </c>
      <c r="C11" s="15">
        <v>1034058</v>
      </c>
      <c r="D11" s="13">
        <v>10</v>
      </c>
      <c r="E11" s="15">
        <v>1005497</v>
      </c>
      <c r="F11" s="15">
        <v>1033974</v>
      </c>
      <c r="G11" s="13">
        <v>15</v>
      </c>
      <c r="H11" s="15">
        <v>1005612</v>
      </c>
      <c r="I11" s="15">
        <v>1034137</v>
      </c>
      <c r="J11" s="546"/>
      <c r="K11" s="546"/>
      <c r="L11" s="546"/>
    </row>
    <row r="12" spans="1:12" x14ac:dyDescent="0.35">
      <c r="A12" s="54"/>
    </row>
    <row r="13" spans="1:12" x14ac:dyDescent="0.35">
      <c r="A13" t="s">
        <v>2068</v>
      </c>
    </row>
    <row r="15" spans="1:12" x14ac:dyDescent="0.35">
      <c r="A15" s="474" t="s">
        <v>2067</v>
      </c>
      <c r="B15" s="474"/>
      <c r="C15" s="474"/>
      <c r="D15" s="474"/>
      <c r="E15" s="474"/>
      <c r="F15" s="474"/>
      <c r="G15" s="474"/>
      <c r="H15" s="474"/>
      <c r="I15" s="474"/>
      <c r="J15" s="474"/>
      <c r="K15" s="474"/>
      <c r="L15" s="474"/>
    </row>
    <row r="16" spans="1:12" x14ac:dyDescent="0.35">
      <c r="A16" s="14" t="s">
        <v>214</v>
      </c>
      <c r="B16" s="14" t="s">
        <v>215</v>
      </c>
      <c r="C16" s="14" t="s">
        <v>216</v>
      </c>
      <c r="D16" s="14" t="s">
        <v>214</v>
      </c>
      <c r="E16" s="14" t="s">
        <v>215</v>
      </c>
      <c r="F16" s="14" t="s">
        <v>216</v>
      </c>
      <c r="G16" s="14" t="s">
        <v>214</v>
      </c>
      <c r="H16" s="14" t="s">
        <v>215</v>
      </c>
      <c r="I16" s="14" t="s">
        <v>216</v>
      </c>
      <c r="J16" s="14" t="s">
        <v>214</v>
      </c>
      <c r="K16" s="14" t="s">
        <v>215</v>
      </c>
      <c r="L16" s="14" t="s">
        <v>216</v>
      </c>
    </row>
    <row r="17" spans="1:12" x14ac:dyDescent="0.35">
      <c r="A17" s="13">
        <v>1</v>
      </c>
      <c r="B17" s="15">
        <v>1005469</v>
      </c>
      <c r="C17" s="15">
        <v>1034097</v>
      </c>
      <c r="D17" s="13">
        <v>6</v>
      </c>
      <c r="E17" s="15">
        <v>1005406</v>
      </c>
      <c r="F17" s="15">
        <v>1033972</v>
      </c>
      <c r="G17" s="13">
        <v>11</v>
      </c>
      <c r="H17" s="15">
        <v>1005425</v>
      </c>
      <c r="I17" s="15">
        <v>1034073</v>
      </c>
      <c r="J17" s="13">
        <v>16</v>
      </c>
      <c r="K17" s="15">
        <v>1005535</v>
      </c>
      <c r="L17" s="15">
        <v>1034202</v>
      </c>
    </row>
    <row r="18" spans="1:12" x14ac:dyDescent="0.35">
      <c r="A18" s="13">
        <v>2</v>
      </c>
      <c r="B18" s="15">
        <v>1005436</v>
      </c>
      <c r="C18" s="15">
        <v>1034041</v>
      </c>
      <c r="D18" s="13">
        <v>7</v>
      </c>
      <c r="E18" s="15">
        <v>1005357</v>
      </c>
      <c r="F18" s="15">
        <v>1033992</v>
      </c>
      <c r="G18" s="13">
        <v>12</v>
      </c>
      <c r="H18" s="15">
        <v>1005465</v>
      </c>
      <c r="I18" s="15">
        <v>1034141</v>
      </c>
      <c r="J18" s="13">
        <v>17</v>
      </c>
      <c r="K18" s="15">
        <v>1005535</v>
      </c>
      <c r="L18" s="15">
        <v>1034202</v>
      </c>
    </row>
    <row r="19" spans="1:12" x14ac:dyDescent="0.35">
      <c r="A19" s="13">
        <v>3</v>
      </c>
      <c r="B19" s="15">
        <v>1005433</v>
      </c>
      <c r="C19" s="15">
        <v>1034038</v>
      </c>
      <c r="D19" s="13">
        <v>8</v>
      </c>
      <c r="E19" s="15">
        <v>1005374</v>
      </c>
      <c r="F19" s="15">
        <v>1034042</v>
      </c>
      <c r="G19" s="13">
        <v>13</v>
      </c>
      <c r="H19" s="15">
        <v>1005480</v>
      </c>
      <c r="I19" s="15">
        <v>1034165</v>
      </c>
      <c r="J19" s="13">
        <v>1</v>
      </c>
      <c r="K19" s="15">
        <v>1005469</v>
      </c>
      <c r="L19" s="15">
        <v>1034097</v>
      </c>
    </row>
    <row r="20" spans="1:12" x14ac:dyDescent="0.35">
      <c r="A20" s="13">
        <v>4</v>
      </c>
      <c r="B20" s="15">
        <v>1005429</v>
      </c>
      <c r="C20" s="15">
        <v>1034037</v>
      </c>
      <c r="D20" s="13">
        <v>9</v>
      </c>
      <c r="E20" s="15">
        <v>1005386</v>
      </c>
      <c r="F20" s="15">
        <v>1034076</v>
      </c>
      <c r="G20" s="13">
        <v>14</v>
      </c>
      <c r="H20" s="15">
        <v>1005479</v>
      </c>
      <c r="I20" s="15">
        <v>1034166</v>
      </c>
      <c r="J20" s="479"/>
      <c r="K20" s="479"/>
      <c r="L20" s="479"/>
    </row>
    <row r="21" spans="1:12" x14ac:dyDescent="0.35">
      <c r="A21" s="13">
        <v>5</v>
      </c>
      <c r="B21" s="15">
        <v>1005416</v>
      </c>
      <c r="C21" s="15">
        <v>1034003</v>
      </c>
      <c r="D21" s="13">
        <v>10</v>
      </c>
      <c r="E21" s="15">
        <v>1005413</v>
      </c>
      <c r="F21" s="15">
        <v>1034053</v>
      </c>
      <c r="G21" s="13">
        <v>15</v>
      </c>
      <c r="H21" s="15">
        <v>1005508</v>
      </c>
      <c r="I21" s="15">
        <v>1034222</v>
      </c>
      <c r="J21" s="479"/>
      <c r="K21" s="479"/>
      <c r="L21" s="479"/>
    </row>
    <row r="23" spans="1:12" x14ac:dyDescent="0.35">
      <c r="A23" t="s">
        <v>2069</v>
      </c>
    </row>
    <row r="25" spans="1:12" x14ac:dyDescent="0.35">
      <c r="A25" s="474" t="s">
        <v>2070</v>
      </c>
      <c r="B25" s="474"/>
      <c r="C25" s="474"/>
      <c r="D25" s="474"/>
      <c r="E25" s="474"/>
      <c r="F25" s="474"/>
      <c r="G25" s="474"/>
      <c r="H25" s="474"/>
      <c r="I25" s="474"/>
      <c r="J25" s="474"/>
      <c r="K25" s="474"/>
      <c r="L25" s="474"/>
    </row>
    <row r="26" spans="1:12" x14ac:dyDescent="0.35">
      <c r="A26" s="14" t="s">
        <v>214</v>
      </c>
      <c r="B26" s="14" t="s">
        <v>215</v>
      </c>
      <c r="C26" s="14" t="s">
        <v>216</v>
      </c>
      <c r="D26" s="14" t="s">
        <v>214</v>
      </c>
      <c r="E26" s="14" t="s">
        <v>215</v>
      </c>
      <c r="F26" s="14" t="s">
        <v>216</v>
      </c>
      <c r="G26" s="14" t="s">
        <v>214</v>
      </c>
      <c r="H26" s="14" t="s">
        <v>215</v>
      </c>
      <c r="I26" s="14" t="s">
        <v>216</v>
      </c>
      <c r="J26" s="14" t="s">
        <v>214</v>
      </c>
      <c r="K26" s="14" t="s">
        <v>215</v>
      </c>
      <c r="L26" s="14" t="s">
        <v>216</v>
      </c>
    </row>
    <row r="27" spans="1:12" x14ac:dyDescent="0.35">
      <c r="A27" s="13">
        <v>1</v>
      </c>
      <c r="B27" s="15">
        <v>1003738</v>
      </c>
      <c r="C27" s="15">
        <v>1033349</v>
      </c>
      <c r="D27" s="13">
        <v>7</v>
      </c>
      <c r="E27" s="15">
        <v>1004025</v>
      </c>
      <c r="F27" s="15">
        <v>1033369</v>
      </c>
      <c r="G27" s="13">
        <v>13</v>
      </c>
      <c r="H27" s="15">
        <v>1004332</v>
      </c>
      <c r="I27" s="15">
        <v>1033362</v>
      </c>
      <c r="J27" s="13">
        <v>19</v>
      </c>
      <c r="K27" s="15">
        <v>1004070</v>
      </c>
      <c r="L27" s="15">
        <v>1033818</v>
      </c>
    </row>
    <row r="28" spans="1:12" x14ac:dyDescent="0.35">
      <c r="A28" s="13">
        <v>2</v>
      </c>
      <c r="B28" s="15">
        <v>1003776</v>
      </c>
      <c r="C28" s="15">
        <v>1033444</v>
      </c>
      <c r="D28" s="13">
        <v>8</v>
      </c>
      <c r="E28" s="15">
        <v>1004112</v>
      </c>
      <c r="F28" s="15">
        <v>1033334</v>
      </c>
      <c r="G28" s="13">
        <v>14</v>
      </c>
      <c r="H28" s="15">
        <v>1004354</v>
      </c>
      <c r="I28" s="15">
        <v>1033352</v>
      </c>
      <c r="J28" s="13">
        <v>20</v>
      </c>
      <c r="K28" s="15">
        <v>1003917</v>
      </c>
      <c r="L28" s="15">
        <v>1033879</v>
      </c>
    </row>
    <row r="29" spans="1:12" x14ac:dyDescent="0.35">
      <c r="A29" s="13">
        <v>3</v>
      </c>
      <c r="B29" s="15">
        <v>1003866</v>
      </c>
      <c r="C29" s="15">
        <v>1033406</v>
      </c>
      <c r="D29" s="13">
        <v>9</v>
      </c>
      <c r="E29" s="15">
        <v>1004092</v>
      </c>
      <c r="F29" s="15">
        <v>1033283</v>
      </c>
      <c r="G29" s="13">
        <v>15</v>
      </c>
      <c r="H29" s="15">
        <v>1004423</v>
      </c>
      <c r="I29" s="15">
        <v>1033549</v>
      </c>
      <c r="J29" s="13">
        <v>21</v>
      </c>
      <c r="K29" s="15">
        <v>1003874</v>
      </c>
      <c r="L29" s="15">
        <v>1033771</v>
      </c>
    </row>
    <row r="30" spans="1:12" x14ac:dyDescent="0.35">
      <c r="A30" s="13">
        <v>4</v>
      </c>
      <c r="B30" s="15">
        <v>1003901</v>
      </c>
      <c r="C30" s="15">
        <v>1033274</v>
      </c>
      <c r="D30" s="13">
        <v>10</v>
      </c>
      <c r="E30" s="15">
        <v>1004142</v>
      </c>
      <c r="F30" s="15">
        <v>1033264</v>
      </c>
      <c r="G30" s="13">
        <v>16</v>
      </c>
      <c r="H30" s="15">
        <v>1004259</v>
      </c>
      <c r="I30" s="15">
        <v>1033620</v>
      </c>
      <c r="J30" s="242">
        <v>22</v>
      </c>
      <c r="K30" s="15">
        <v>1003952</v>
      </c>
      <c r="L30" s="15">
        <v>1033747</v>
      </c>
    </row>
    <row r="31" spans="1:12" x14ac:dyDescent="0.35">
      <c r="A31" s="13">
        <v>5</v>
      </c>
      <c r="B31" s="15">
        <v>1003933</v>
      </c>
      <c r="C31" s="15">
        <v>1033351</v>
      </c>
      <c r="D31" s="13">
        <v>11</v>
      </c>
      <c r="E31" s="15">
        <v>1004141</v>
      </c>
      <c r="F31" s="15">
        <v>1033260</v>
      </c>
      <c r="G31" s="13">
        <v>17</v>
      </c>
      <c r="H31" s="15">
        <v>1004279</v>
      </c>
      <c r="I31" s="15">
        <v>1033664</v>
      </c>
      <c r="J31" s="242">
        <v>23</v>
      </c>
      <c r="K31" s="15">
        <v>1003905</v>
      </c>
      <c r="L31" s="15">
        <v>1033622</v>
      </c>
    </row>
    <row r="32" spans="1:12" x14ac:dyDescent="0.35">
      <c r="A32" s="13">
        <v>6</v>
      </c>
      <c r="B32" s="15">
        <v>1004003</v>
      </c>
      <c r="C32" s="15">
        <v>1033319</v>
      </c>
      <c r="D32" s="13">
        <v>12</v>
      </c>
      <c r="E32" s="15">
        <v>1004270</v>
      </c>
      <c r="F32" s="15">
        <v>1033207</v>
      </c>
      <c r="G32" s="13">
        <v>18</v>
      </c>
      <c r="H32" s="15">
        <v>1004045</v>
      </c>
      <c r="I32" s="15">
        <v>1033761</v>
      </c>
      <c r="J32" s="242">
        <v>24</v>
      </c>
      <c r="K32" s="15">
        <v>1003946</v>
      </c>
      <c r="L32" s="15">
        <v>1033608</v>
      </c>
    </row>
    <row r="34" spans="1:12" x14ac:dyDescent="0.35">
      <c r="A34" t="s">
        <v>2071</v>
      </c>
    </row>
    <row r="36" spans="1:12" x14ac:dyDescent="0.35">
      <c r="A36" s="474" t="s">
        <v>2072</v>
      </c>
      <c r="B36" s="474"/>
      <c r="C36" s="474"/>
      <c r="D36" s="474"/>
      <c r="E36" s="474"/>
      <c r="F36" s="474"/>
      <c r="G36" s="474"/>
      <c r="H36" s="474"/>
      <c r="I36" s="474"/>
      <c r="J36" s="474"/>
      <c r="K36" s="474"/>
      <c r="L36" s="474"/>
    </row>
    <row r="37" spans="1:12" x14ac:dyDescent="0.35">
      <c r="A37" s="243" t="s">
        <v>214</v>
      </c>
      <c r="B37" s="243" t="s">
        <v>215</v>
      </c>
      <c r="C37" s="243" t="s">
        <v>216</v>
      </c>
      <c r="D37" s="243" t="s">
        <v>214</v>
      </c>
      <c r="E37" s="243" t="s">
        <v>215</v>
      </c>
      <c r="F37" s="243" t="s">
        <v>216</v>
      </c>
      <c r="G37" s="243" t="s">
        <v>214</v>
      </c>
      <c r="H37" s="243" t="s">
        <v>215</v>
      </c>
      <c r="I37" s="243" t="s">
        <v>216</v>
      </c>
      <c r="J37" s="243" t="s">
        <v>214</v>
      </c>
      <c r="K37" s="243" t="s">
        <v>215</v>
      </c>
      <c r="L37" s="243" t="s">
        <v>216</v>
      </c>
    </row>
    <row r="38" spans="1:12" x14ac:dyDescent="0.35">
      <c r="A38" s="19">
        <v>1</v>
      </c>
      <c r="B38" s="15">
        <v>1004356</v>
      </c>
      <c r="C38" s="15">
        <v>1035292</v>
      </c>
      <c r="D38" s="19">
        <v>7</v>
      </c>
      <c r="E38" s="15">
        <v>1004201</v>
      </c>
      <c r="F38" s="15">
        <v>1035294</v>
      </c>
      <c r="G38" s="19">
        <v>13</v>
      </c>
      <c r="H38" s="15">
        <v>1004163</v>
      </c>
      <c r="I38" s="15">
        <v>1035691</v>
      </c>
      <c r="J38" s="19">
        <v>19</v>
      </c>
      <c r="K38" s="15">
        <v>1004435</v>
      </c>
      <c r="L38" s="15">
        <v>1035583</v>
      </c>
    </row>
    <row r="39" spans="1:12" x14ac:dyDescent="0.35">
      <c r="A39" s="19">
        <v>2</v>
      </c>
      <c r="B39" s="15">
        <v>1004349</v>
      </c>
      <c r="C39" s="15">
        <v>1035269</v>
      </c>
      <c r="D39" s="19">
        <v>8</v>
      </c>
      <c r="E39" s="15">
        <v>1004125</v>
      </c>
      <c r="F39" s="15">
        <v>1035326</v>
      </c>
      <c r="G39" s="19">
        <v>14</v>
      </c>
      <c r="H39" s="15">
        <v>1004160</v>
      </c>
      <c r="I39" s="15">
        <v>1035683</v>
      </c>
      <c r="J39" s="19">
        <v>20</v>
      </c>
      <c r="K39" s="15">
        <v>1004435</v>
      </c>
      <c r="L39" s="15">
        <v>1035579</v>
      </c>
    </row>
    <row r="40" spans="1:12" x14ac:dyDescent="0.35">
      <c r="A40" s="19">
        <v>3</v>
      </c>
      <c r="B40" s="15">
        <v>1004349</v>
      </c>
      <c r="C40" s="15">
        <v>1035258</v>
      </c>
      <c r="D40" s="19">
        <v>9</v>
      </c>
      <c r="E40" s="15">
        <v>1004190</v>
      </c>
      <c r="F40" s="15">
        <v>1035492</v>
      </c>
      <c r="G40" s="19">
        <v>15</v>
      </c>
      <c r="H40" s="15">
        <v>1004304</v>
      </c>
      <c r="I40" s="15">
        <v>1035642</v>
      </c>
      <c r="J40" s="19">
        <v>21</v>
      </c>
      <c r="K40" s="15">
        <v>1004429</v>
      </c>
      <c r="L40" s="15">
        <v>1035555</v>
      </c>
    </row>
    <row r="41" spans="1:12" x14ac:dyDescent="0.35">
      <c r="A41" s="19">
        <v>4</v>
      </c>
      <c r="B41" s="15">
        <v>1004311</v>
      </c>
      <c r="C41" s="15">
        <v>1035250</v>
      </c>
      <c r="D41" s="19">
        <v>10</v>
      </c>
      <c r="E41" s="15">
        <v>1004101</v>
      </c>
      <c r="F41" s="15">
        <v>1035532</v>
      </c>
      <c r="G41" s="19">
        <v>16</v>
      </c>
      <c r="H41" s="15">
        <v>1004309</v>
      </c>
      <c r="I41" s="15">
        <v>1035638</v>
      </c>
      <c r="J41" s="241">
        <v>22</v>
      </c>
      <c r="K41" s="15">
        <v>1004420</v>
      </c>
      <c r="L41" s="15">
        <v>1035466</v>
      </c>
    </row>
    <row r="42" spans="1:12" x14ac:dyDescent="0.35">
      <c r="A42" s="19">
        <v>5</v>
      </c>
      <c r="B42" s="15">
        <v>1004292</v>
      </c>
      <c r="C42" s="15">
        <v>1035245</v>
      </c>
      <c r="D42" s="19">
        <v>11</v>
      </c>
      <c r="E42" s="15">
        <v>1004033</v>
      </c>
      <c r="F42" s="15">
        <v>1035560</v>
      </c>
      <c r="G42" s="19">
        <v>17</v>
      </c>
      <c r="H42" s="15">
        <v>1004431</v>
      </c>
      <c r="I42" s="15">
        <v>1035588</v>
      </c>
      <c r="J42" s="241">
        <v>23</v>
      </c>
      <c r="K42" s="15">
        <v>1004418</v>
      </c>
      <c r="L42" s="15">
        <v>1035458</v>
      </c>
    </row>
    <row r="43" spans="1:12" x14ac:dyDescent="0.35">
      <c r="A43" s="19">
        <v>6</v>
      </c>
      <c r="B43" s="15">
        <v>1004201</v>
      </c>
      <c r="C43" s="15">
        <v>1035296</v>
      </c>
      <c r="D43" s="19">
        <v>12</v>
      </c>
      <c r="E43" s="15">
        <v>1004090</v>
      </c>
      <c r="F43" s="15">
        <v>1035711</v>
      </c>
      <c r="G43" s="19">
        <v>18</v>
      </c>
      <c r="H43" s="15">
        <v>1004432</v>
      </c>
      <c r="I43" s="15">
        <v>1035588</v>
      </c>
      <c r="J43" s="19">
        <v>24</v>
      </c>
      <c r="K43" s="15">
        <v>1004400</v>
      </c>
      <c r="L43" s="15">
        <v>1035409</v>
      </c>
    </row>
    <row r="45" spans="1:12" x14ac:dyDescent="0.35">
      <c r="A45" t="s">
        <v>2073</v>
      </c>
    </row>
    <row r="47" spans="1:12" x14ac:dyDescent="0.35">
      <c r="A47" s="474" t="s">
        <v>2074</v>
      </c>
      <c r="B47" s="474"/>
      <c r="C47" s="474"/>
      <c r="D47" s="474"/>
      <c r="E47" s="474"/>
      <c r="F47" s="474"/>
      <c r="G47" s="474"/>
      <c r="H47" s="474"/>
      <c r="I47" s="474"/>
      <c r="J47" s="474"/>
      <c r="K47" s="474"/>
      <c r="L47" s="474"/>
    </row>
    <row r="48" spans="1:12" x14ac:dyDescent="0.35">
      <c r="A48" s="14" t="s">
        <v>214</v>
      </c>
      <c r="B48" s="14" t="s">
        <v>215</v>
      </c>
      <c r="C48" s="14" t="s">
        <v>216</v>
      </c>
      <c r="D48" s="14" t="s">
        <v>214</v>
      </c>
      <c r="E48" s="14" t="s">
        <v>215</v>
      </c>
      <c r="F48" s="14" t="s">
        <v>216</v>
      </c>
      <c r="G48" s="14" t="s">
        <v>214</v>
      </c>
      <c r="H48" s="14" t="s">
        <v>215</v>
      </c>
      <c r="I48" s="14" t="s">
        <v>216</v>
      </c>
      <c r="J48" s="14" t="s">
        <v>214</v>
      </c>
      <c r="K48" s="14" t="s">
        <v>215</v>
      </c>
      <c r="L48" s="14" t="s">
        <v>216</v>
      </c>
    </row>
    <row r="49" spans="1:12" x14ac:dyDescent="0.35">
      <c r="A49" s="13">
        <v>1</v>
      </c>
      <c r="B49" s="15">
        <v>1004838</v>
      </c>
      <c r="C49" s="15">
        <v>1032911</v>
      </c>
      <c r="D49" s="13">
        <v>5</v>
      </c>
      <c r="E49" s="15">
        <v>1004726</v>
      </c>
      <c r="F49" s="15">
        <v>1033081</v>
      </c>
      <c r="G49" s="13">
        <v>9</v>
      </c>
      <c r="H49" s="15">
        <v>1004606</v>
      </c>
      <c r="I49" s="15">
        <v>1033242</v>
      </c>
      <c r="J49" s="13">
        <v>13</v>
      </c>
      <c r="K49" s="15">
        <v>1004861</v>
      </c>
      <c r="L49" s="15">
        <v>1032978</v>
      </c>
    </row>
    <row r="50" spans="1:12" x14ac:dyDescent="0.35">
      <c r="A50" s="13">
        <v>2</v>
      </c>
      <c r="B50" s="15">
        <v>1004686</v>
      </c>
      <c r="C50" s="15">
        <v>1032985</v>
      </c>
      <c r="D50" s="13">
        <v>6</v>
      </c>
      <c r="E50" s="15">
        <v>1004728</v>
      </c>
      <c r="F50" s="15">
        <v>1033090</v>
      </c>
      <c r="G50" s="13">
        <v>10</v>
      </c>
      <c r="H50" s="15">
        <v>1004907</v>
      </c>
      <c r="I50" s="15">
        <v>1033115</v>
      </c>
      <c r="J50" s="13" t="s">
        <v>2075</v>
      </c>
      <c r="K50" s="24">
        <v>1004838</v>
      </c>
      <c r="L50" s="24">
        <v>1032911</v>
      </c>
    </row>
    <row r="51" spans="1:12" x14ac:dyDescent="0.35">
      <c r="A51" s="13">
        <v>3</v>
      </c>
      <c r="B51" s="15">
        <v>1004685</v>
      </c>
      <c r="C51" s="15">
        <v>1032986</v>
      </c>
      <c r="D51" s="13">
        <v>7</v>
      </c>
      <c r="E51" s="15">
        <v>1004699</v>
      </c>
      <c r="F51" s="15">
        <v>1033106</v>
      </c>
      <c r="G51" s="13">
        <v>11</v>
      </c>
      <c r="H51" s="15">
        <v>1004858</v>
      </c>
      <c r="I51" s="15">
        <v>1032979</v>
      </c>
      <c r="J51" s="493"/>
      <c r="K51" s="493"/>
      <c r="L51" s="493"/>
    </row>
    <row r="52" spans="1:12" x14ac:dyDescent="0.35">
      <c r="A52" s="13">
        <v>4</v>
      </c>
      <c r="B52" s="15">
        <v>1004729</v>
      </c>
      <c r="C52" s="15">
        <v>1033080</v>
      </c>
      <c r="D52" s="13">
        <v>8</v>
      </c>
      <c r="E52" s="15">
        <v>1004567</v>
      </c>
      <c r="F52" s="15">
        <v>1033166</v>
      </c>
      <c r="G52" s="13">
        <v>12</v>
      </c>
      <c r="H52" s="15">
        <v>1004861</v>
      </c>
      <c r="I52" s="15">
        <v>1032978</v>
      </c>
      <c r="J52" s="493"/>
      <c r="K52" s="493"/>
      <c r="L52" s="493"/>
    </row>
    <row r="54" spans="1:12" x14ac:dyDescent="0.35">
      <c r="A54" t="s">
        <v>2076</v>
      </c>
    </row>
    <row r="56" spans="1:12" x14ac:dyDescent="0.35">
      <c r="A56" s="474" t="s">
        <v>2077</v>
      </c>
      <c r="B56" s="474"/>
      <c r="C56" s="474"/>
      <c r="D56" s="474"/>
      <c r="E56" s="474"/>
      <c r="F56" s="474"/>
      <c r="G56" s="474"/>
      <c r="H56" s="474"/>
      <c r="I56" s="474"/>
      <c r="J56" s="474"/>
      <c r="K56" s="474"/>
      <c r="L56" s="474"/>
    </row>
    <row r="57" spans="1:12" x14ac:dyDescent="0.35">
      <c r="A57" s="243" t="s">
        <v>214</v>
      </c>
      <c r="B57" s="243" t="s">
        <v>215</v>
      </c>
      <c r="C57" s="243" t="s">
        <v>216</v>
      </c>
      <c r="D57" s="243" t="s">
        <v>214</v>
      </c>
      <c r="E57" s="243" t="s">
        <v>215</v>
      </c>
      <c r="F57" s="243" t="s">
        <v>216</v>
      </c>
      <c r="G57" s="243" t="s">
        <v>214</v>
      </c>
      <c r="H57" s="243" t="s">
        <v>215</v>
      </c>
      <c r="I57" s="243" t="s">
        <v>216</v>
      </c>
      <c r="J57" s="243" t="s">
        <v>214</v>
      </c>
      <c r="K57" s="243" t="s">
        <v>215</v>
      </c>
      <c r="L57" s="243" t="s">
        <v>216</v>
      </c>
    </row>
    <row r="58" spans="1:12" x14ac:dyDescent="0.35">
      <c r="A58" s="19">
        <v>1</v>
      </c>
      <c r="B58" s="15">
        <v>1004734</v>
      </c>
      <c r="C58" s="15">
        <v>1035959</v>
      </c>
      <c r="D58" s="19">
        <v>15</v>
      </c>
      <c r="E58" s="15">
        <v>1004932</v>
      </c>
      <c r="F58" s="15">
        <v>1035760</v>
      </c>
      <c r="G58" s="19">
        <v>29</v>
      </c>
      <c r="H58" s="15">
        <v>1004894</v>
      </c>
      <c r="I58" s="15">
        <v>1035624</v>
      </c>
      <c r="J58" s="19">
        <v>43</v>
      </c>
      <c r="K58" s="15">
        <v>1004684</v>
      </c>
      <c r="L58" s="15">
        <v>1035835</v>
      </c>
    </row>
    <row r="59" spans="1:12" x14ac:dyDescent="0.35">
      <c r="A59" s="19">
        <v>2</v>
      </c>
      <c r="B59" s="15">
        <v>1004734</v>
      </c>
      <c r="C59" s="15">
        <v>1035959</v>
      </c>
      <c r="D59" s="19">
        <v>16</v>
      </c>
      <c r="E59" s="15">
        <v>1004932</v>
      </c>
      <c r="F59" s="15">
        <v>1035758</v>
      </c>
      <c r="G59" s="19">
        <v>30</v>
      </c>
      <c r="H59" s="15">
        <v>1004823</v>
      </c>
      <c r="I59" s="15">
        <v>1035655</v>
      </c>
      <c r="J59" s="19">
        <v>44</v>
      </c>
      <c r="K59" s="15">
        <v>1004704</v>
      </c>
      <c r="L59" s="15">
        <v>1035886</v>
      </c>
    </row>
    <row r="60" spans="1:12" x14ac:dyDescent="0.35">
      <c r="A60" s="19">
        <v>3</v>
      </c>
      <c r="B60" s="15">
        <v>1004734</v>
      </c>
      <c r="C60" s="15">
        <v>1035959</v>
      </c>
      <c r="D60" s="19">
        <v>17</v>
      </c>
      <c r="E60" s="15">
        <v>1004932</v>
      </c>
      <c r="F60" s="15">
        <v>1035758</v>
      </c>
      <c r="G60" s="19">
        <v>31</v>
      </c>
      <c r="H60" s="15">
        <v>1004829</v>
      </c>
      <c r="I60" s="15">
        <v>1035667</v>
      </c>
      <c r="J60" s="19">
        <v>45</v>
      </c>
      <c r="K60" s="15">
        <v>1004705</v>
      </c>
      <c r="L60" s="15">
        <v>1035888</v>
      </c>
    </row>
    <row r="61" spans="1:12" x14ac:dyDescent="0.35">
      <c r="A61" s="19">
        <v>4</v>
      </c>
      <c r="B61" s="15">
        <v>1004808</v>
      </c>
      <c r="C61" s="15">
        <v>1035899</v>
      </c>
      <c r="D61" s="19">
        <v>18</v>
      </c>
      <c r="E61" s="15">
        <v>1004924</v>
      </c>
      <c r="F61" s="15">
        <v>1035740</v>
      </c>
      <c r="G61" s="19">
        <v>32</v>
      </c>
      <c r="H61" s="15">
        <v>1004846</v>
      </c>
      <c r="I61" s="15">
        <v>1035704</v>
      </c>
      <c r="J61" s="19">
        <v>46</v>
      </c>
      <c r="K61" s="15">
        <v>1004707</v>
      </c>
      <c r="L61" s="15">
        <v>1035893</v>
      </c>
    </row>
    <row r="62" spans="1:12" x14ac:dyDescent="0.35">
      <c r="A62" s="19">
        <v>5</v>
      </c>
      <c r="B62" s="15">
        <v>1004809</v>
      </c>
      <c r="C62" s="15">
        <v>1035899</v>
      </c>
      <c r="D62" s="19">
        <v>19</v>
      </c>
      <c r="E62" s="15">
        <v>1004919</v>
      </c>
      <c r="F62" s="15">
        <v>1035729</v>
      </c>
      <c r="G62" s="19">
        <v>33</v>
      </c>
      <c r="H62" s="15">
        <v>1004843</v>
      </c>
      <c r="I62" s="15">
        <v>1035705</v>
      </c>
      <c r="J62" s="19">
        <v>47</v>
      </c>
      <c r="K62" s="15">
        <v>1004731</v>
      </c>
      <c r="L62" s="15">
        <v>1035951</v>
      </c>
    </row>
    <row r="63" spans="1:12" x14ac:dyDescent="0.35">
      <c r="A63" s="19">
        <v>6</v>
      </c>
      <c r="B63" s="15">
        <v>1004814</v>
      </c>
      <c r="C63" s="15">
        <v>1035895</v>
      </c>
      <c r="D63" s="19">
        <v>20</v>
      </c>
      <c r="E63" s="15">
        <v>1004906</v>
      </c>
      <c r="F63" s="15">
        <v>1035696</v>
      </c>
      <c r="G63" s="19">
        <v>34</v>
      </c>
      <c r="H63" s="15">
        <v>1004844</v>
      </c>
      <c r="I63" s="15">
        <v>1035708</v>
      </c>
      <c r="J63" s="19">
        <v>48</v>
      </c>
      <c r="K63" s="15">
        <v>1004731</v>
      </c>
      <c r="L63" s="15">
        <v>1035952</v>
      </c>
    </row>
    <row r="64" spans="1:12" x14ac:dyDescent="0.35">
      <c r="A64" s="19">
        <v>7</v>
      </c>
      <c r="B64" s="15">
        <v>1004814</v>
      </c>
      <c r="C64" s="15">
        <v>1035894</v>
      </c>
      <c r="D64" s="19">
        <v>21</v>
      </c>
      <c r="E64" s="15">
        <v>1004920</v>
      </c>
      <c r="F64" s="15">
        <v>1035691</v>
      </c>
      <c r="G64" s="19">
        <v>35</v>
      </c>
      <c r="H64" s="15">
        <v>1004860</v>
      </c>
      <c r="I64" s="15">
        <v>1035744</v>
      </c>
      <c r="J64" s="19">
        <v>49</v>
      </c>
      <c r="K64" s="15">
        <v>1004731</v>
      </c>
      <c r="L64" s="15">
        <v>1035952</v>
      </c>
    </row>
    <row r="65" spans="1:12" x14ac:dyDescent="0.35">
      <c r="A65" s="19">
        <v>8</v>
      </c>
      <c r="B65" s="15">
        <v>1004825</v>
      </c>
      <c r="C65" s="15">
        <v>1035886</v>
      </c>
      <c r="D65" s="19">
        <v>22</v>
      </c>
      <c r="E65" s="15">
        <v>1004935</v>
      </c>
      <c r="F65" s="15">
        <v>1035685</v>
      </c>
      <c r="G65" s="19">
        <v>36</v>
      </c>
      <c r="H65" s="15">
        <v>1004860</v>
      </c>
      <c r="I65" s="15">
        <v>1035744</v>
      </c>
      <c r="J65" s="19">
        <v>50</v>
      </c>
      <c r="K65" s="15">
        <v>1004734</v>
      </c>
      <c r="L65" s="15">
        <v>1035958</v>
      </c>
    </row>
    <row r="66" spans="1:12" x14ac:dyDescent="0.35">
      <c r="A66" s="19">
        <v>9</v>
      </c>
      <c r="B66" s="15">
        <v>1004860</v>
      </c>
      <c r="C66" s="15">
        <v>1035846</v>
      </c>
      <c r="D66" s="19">
        <v>23</v>
      </c>
      <c r="E66" s="15">
        <v>1004929</v>
      </c>
      <c r="F66" s="15">
        <v>1035669</v>
      </c>
      <c r="G66" s="19">
        <v>37</v>
      </c>
      <c r="H66" s="15">
        <v>1004857</v>
      </c>
      <c r="I66" s="15">
        <v>1035745</v>
      </c>
      <c r="J66" s="19">
        <v>1</v>
      </c>
      <c r="K66" s="15">
        <v>1004734</v>
      </c>
      <c r="L66" s="15">
        <v>1035959</v>
      </c>
    </row>
    <row r="67" spans="1:12" x14ac:dyDescent="0.35">
      <c r="A67" s="479">
        <v>10</v>
      </c>
      <c r="B67" s="480">
        <v>1004880</v>
      </c>
      <c r="C67" s="480">
        <v>1035824</v>
      </c>
      <c r="D67" s="479">
        <v>24</v>
      </c>
      <c r="E67" s="480">
        <v>1004926</v>
      </c>
      <c r="F67" s="480">
        <v>1035671</v>
      </c>
      <c r="G67" s="479">
        <v>38</v>
      </c>
      <c r="H67" s="480">
        <v>1004858</v>
      </c>
      <c r="I67" s="480">
        <v>1035747</v>
      </c>
      <c r="J67" s="492"/>
      <c r="K67" s="492"/>
      <c r="L67" s="492"/>
    </row>
    <row r="68" spans="1:12" x14ac:dyDescent="0.35">
      <c r="A68" s="479"/>
      <c r="B68" s="480"/>
      <c r="C68" s="480"/>
      <c r="D68" s="479"/>
      <c r="E68" s="480"/>
      <c r="F68" s="480"/>
      <c r="G68" s="479"/>
      <c r="H68" s="480"/>
      <c r="I68" s="480"/>
      <c r="J68" s="492"/>
      <c r="K68" s="492"/>
      <c r="L68" s="492"/>
    </row>
    <row r="69" spans="1:12" x14ac:dyDescent="0.35">
      <c r="A69" s="479"/>
      <c r="B69" s="480"/>
      <c r="C69" s="480"/>
      <c r="D69" s="479"/>
      <c r="E69" s="480"/>
      <c r="F69" s="480"/>
      <c r="G69" s="479"/>
      <c r="H69" s="480"/>
      <c r="I69" s="480"/>
      <c r="J69" s="492"/>
      <c r="K69" s="492"/>
      <c r="L69" s="492"/>
    </row>
    <row r="70" spans="1:12" x14ac:dyDescent="0.35">
      <c r="A70" s="19">
        <v>11</v>
      </c>
      <c r="B70" s="15">
        <v>1004882</v>
      </c>
      <c r="C70" s="15">
        <v>1035821</v>
      </c>
      <c r="D70" s="19">
        <v>25</v>
      </c>
      <c r="E70" s="15">
        <v>1004926</v>
      </c>
      <c r="F70" s="15">
        <v>1035671</v>
      </c>
      <c r="G70" s="19">
        <v>39</v>
      </c>
      <c r="H70" s="15">
        <v>1004854</v>
      </c>
      <c r="I70" s="15">
        <v>1035748</v>
      </c>
      <c r="J70" s="492"/>
      <c r="K70" s="492"/>
      <c r="L70" s="492"/>
    </row>
    <row r="71" spans="1:12" x14ac:dyDescent="0.35">
      <c r="A71" s="19">
        <v>12</v>
      </c>
      <c r="B71" s="15">
        <v>1004895</v>
      </c>
      <c r="C71" s="15">
        <v>1035808</v>
      </c>
      <c r="D71" s="19">
        <v>26</v>
      </c>
      <c r="E71" s="15">
        <v>1004917</v>
      </c>
      <c r="F71" s="15">
        <v>1035674</v>
      </c>
      <c r="G71" s="19">
        <v>40</v>
      </c>
      <c r="H71" s="15">
        <v>1004698</v>
      </c>
      <c r="I71" s="15">
        <v>1035814</v>
      </c>
      <c r="J71" s="492"/>
      <c r="K71" s="492"/>
      <c r="L71" s="492"/>
    </row>
    <row r="72" spans="1:12" x14ac:dyDescent="0.35">
      <c r="A72" s="19">
        <v>13</v>
      </c>
      <c r="B72" s="15">
        <v>1004913</v>
      </c>
      <c r="C72" s="15">
        <v>1035790</v>
      </c>
      <c r="D72" s="19">
        <v>27</v>
      </c>
      <c r="E72" s="15">
        <v>1004916</v>
      </c>
      <c r="F72" s="15">
        <v>1035674</v>
      </c>
      <c r="G72" s="19">
        <v>41</v>
      </c>
      <c r="H72" s="15">
        <v>1004684</v>
      </c>
      <c r="I72" s="15">
        <v>1035820</v>
      </c>
      <c r="J72" s="492"/>
      <c r="K72" s="492"/>
      <c r="L72" s="492"/>
    </row>
    <row r="73" spans="1:12" x14ac:dyDescent="0.35">
      <c r="A73" s="19">
        <v>14</v>
      </c>
      <c r="B73" s="15">
        <v>1004928</v>
      </c>
      <c r="C73" s="15">
        <v>1035768</v>
      </c>
      <c r="D73" s="19">
        <v>28</v>
      </c>
      <c r="E73" s="15">
        <v>1004916</v>
      </c>
      <c r="F73" s="15">
        <v>1035673</v>
      </c>
      <c r="G73" s="19">
        <v>42</v>
      </c>
      <c r="H73" s="15">
        <v>1004683</v>
      </c>
      <c r="I73" s="15">
        <v>1035821</v>
      </c>
      <c r="J73" s="492"/>
      <c r="K73" s="492"/>
      <c r="L73" s="492"/>
    </row>
    <row r="75" spans="1:12" x14ac:dyDescent="0.35">
      <c r="A75" t="s">
        <v>2078</v>
      </c>
    </row>
    <row r="77" spans="1:12" x14ac:dyDescent="0.35">
      <c r="A77" s="474" t="s">
        <v>2079</v>
      </c>
      <c r="B77" s="474"/>
      <c r="C77" s="474"/>
      <c r="D77" s="474"/>
      <c r="E77" s="474"/>
      <c r="F77" s="474"/>
      <c r="G77" s="474"/>
      <c r="H77" s="474"/>
      <c r="I77" s="474"/>
      <c r="J77" s="474"/>
      <c r="K77" s="474"/>
      <c r="L77" s="474"/>
    </row>
    <row r="78" spans="1:12" x14ac:dyDescent="0.35">
      <c r="A78" s="243" t="s">
        <v>214</v>
      </c>
      <c r="B78" s="243" t="s">
        <v>215</v>
      </c>
      <c r="C78" s="243" t="s">
        <v>216</v>
      </c>
      <c r="D78" s="243" t="s">
        <v>214</v>
      </c>
      <c r="E78" s="243" t="s">
        <v>215</v>
      </c>
      <c r="F78" s="243" t="s">
        <v>216</v>
      </c>
      <c r="G78" s="243" t="s">
        <v>214</v>
      </c>
      <c r="H78" s="243" t="s">
        <v>215</v>
      </c>
      <c r="I78" s="243" t="s">
        <v>216</v>
      </c>
      <c r="J78" s="243" t="s">
        <v>214</v>
      </c>
      <c r="K78" s="243" t="s">
        <v>215</v>
      </c>
      <c r="L78" s="243" t="s">
        <v>216</v>
      </c>
    </row>
    <row r="79" spans="1:12" x14ac:dyDescent="0.35">
      <c r="A79" s="19">
        <v>1</v>
      </c>
      <c r="B79" s="15">
        <v>1005054</v>
      </c>
      <c r="C79" s="15">
        <v>1034866</v>
      </c>
      <c r="D79" s="19">
        <v>9</v>
      </c>
      <c r="E79" s="15">
        <v>1005225</v>
      </c>
      <c r="F79" s="15">
        <v>1034675</v>
      </c>
      <c r="G79" s="19">
        <v>17</v>
      </c>
      <c r="H79" s="15">
        <v>1004874</v>
      </c>
      <c r="I79" s="15">
        <v>1034580</v>
      </c>
      <c r="J79" s="19">
        <v>25</v>
      </c>
      <c r="K79" s="15">
        <v>1004841</v>
      </c>
      <c r="L79" s="15">
        <v>1034825</v>
      </c>
    </row>
    <row r="80" spans="1:12" x14ac:dyDescent="0.35">
      <c r="A80" s="19">
        <v>2</v>
      </c>
      <c r="B80" s="15">
        <v>1005048</v>
      </c>
      <c r="C80" s="15">
        <v>1034856</v>
      </c>
      <c r="D80" s="19">
        <v>10</v>
      </c>
      <c r="E80" s="15">
        <v>1005216</v>
      </c>
      <c r="F80" s="15">
        <v>1034645</v>
      </c>
      <c r="G80" s="19">
        <v>18</v>
      </c>
      <c r="H80" s="15">
        <v>1004871</v>
      </c>
      <c r="I80" s="15">
        <v>1034581</v>
      </c>
      <c r="J80" s="19">
        <v>26</v>
      </c>
      <c r="K80" s="15">
        <v>1004876</v>
      </c>
      <c r="L80" s="15">
        <v>1034810</v>
      </c>
    </row>
    <row r="81" spans="1:12" x14ac:dyDescent="0.35">
      <c r="A81" s="19">
        <v>3</v>
      </c>
      <c r="B81" s="15">
        <v>1004999</v>
      </c>
      <c r="C81" s="15">
        <v>1034762</v>
      </c>
      <c r="D81" s="19">
        <v>11</v>
      </c>
      <c r="E81" s="15">
        <v>1005182</v>
      </c>
      <c r="F81" s="15">
        <v>1034549</v>
      </c>
      <c r="G81" s="19">
        <v>19</v>
      </c>
      <c r="H81" s="15">
        <v>1004925</v>
      </c>
      <c r="I81" s="15">
        <v>1034712</v>
      </c>
      <c r="J81" s="19">
        <v>27</v>
      </c>
      <c r="K81" s="15">
        <v>1004927</v>
      </c>
      <c r="L81" s="15">
        <v>1034919</v>
      </c>
    </row>
    <row r="82" spans="1:12" x14ac:dyDescent="0.35">
      <c r="A82" s="19">
        <v>4</v>
      </c>
      <c r="B82" s="15">
        <v>1005030</v>
      </c>
      <c r="C82" s="15">
        <v>1034747</v>
      </c>
      <c r="D82" s="19">
        <v>12</v>
      </c>
      <c r="E82" s="15">
        <v>1005164</v>
      </c>
      <c r="F82" s="15">
        <v>1034501</v>
      </c>
      <c r="G82" s="19">
        <v>20</v>
      </c>
      <c r="H82" s="15">
        <v>1004895</v>
      </c>
      <c r="I82" s="15">
        <v>1034724</v>
      </c>
      <c r="J82" s="19">
        <v>1</v>
      </c>
      <c r="K82" s="15">
        <v>1005054</v>
      </c>
      <c r="L82" s="15">
        <v>1034866</v>
      </c>
    </row>
    <row r="83" spans="1:12" x14ac:dyDescent="0.35">
      <c r="A83" s="479">
        <v>5</v>
      </c>
      <c r="B83" s="480">
        <v>1005029</v>
      </c>
      <c r="C83" s="480">
        <v>1034744</v>
      </c>
      <c r="D83" s="479">
        <v>13</v>
      </c>
      <c r="E83" s="480">
        <v>1005136</v>
      </c>
      <c r="F83" s="480">
        <v>1034444</v>
      </c>
      <c r="G83" s="479">
        <v>21</v>
      </c>
      <c r="H83" s="480">
        <v>1004894</v>
      </c>
      <c r="I83" s="480">
        <v>1034721</v>
      </c>
      <c r="J83" s="492"/>
      <c r="K83" s="492"/>
      <c r="L83" s="492"/>
    </row>
    <row r="84" spans="1:12" x14ac:dyDescent="0.35">
      <c r="A84" s="479"/>
      <c r="B84" s="480"/>
      <c r="C84" s="480"/>
      <c r="D84" s="479"/>
      <c r="E84" s="480"/>
      <c r="F84" s="480"/>
      <c r="G84" s="479"/>
      <c r="H84" s="480"/>
      <c r="I84" s="480"/>
      <c r="J84" s="492"/>
      <c r="K84" s="492"/>
      <c r="L84" s="492"/>
    </row>
    <row r="85" spans="1:12" x14ac:dyDescent="0.35">
      <c r="A85" s="19">
        <v>6</v>
      </c>
      <c r="B85" s="15">
        <v>1005201</v>
      </c>
      <c r="C85" s="15">
        <v>1034673</v>
      </c>
      <c r="D85" s="19">
        <v>14</v>
      </c>
      <c r="E85" s="15">
        <v>1004947</v>
      </c>
      <c r="F85" s="15">
        <v>1034524</v>
      </c>
      <c r="G85" s="19">
        <v>22</v>
      </c>
      <c r="H85" s="15">
        <v>1004821</v>
      </c>
      <c r="I85" s="15">
        <v>1034751</v>
      </c>
      <c r="J85" s="492"/>
      <c r="K85" s="492"/>
      <c r="L85" s="492"/>
    </row>
    <row r="86" spans="1:12" x14ac:dyDescent="0.35">
      <c r="A86" s="19">
        <v>7</v>
      </c>
      <c r="B86" s="15">
        <v>1005214</v>
      </c>
      <c r="C86" s="15">
        <v>1034667</v>
      </c>
      <c r="D86" s="19">
        <v>15</v>
      </c>
      <c r="E86" s="15">
        <v>1004948</v>
      </c>
      <c r="F86" s="15">
        <v>1034526</v>
      </c>
      <c r="G86" s="19">
        <v>23</v>
      </c>
      <c r="H86" s="15">
        <v>1004824</v>
      </c>
      <c r="I86" s="15">
        <v>1034761</v>
      </c>
      <c r="J86" s="492"/>
      <c r="K86" s="492"/>
      <c r="L86" s="492"/>
    </row>
    <row r="87" spans="1:12" x14ac:dyDescent="0.35">
      <c r="A87" s="19">
        <v>8</v>
      </c>
      <c r="B87" s="15">
        <v>1005216</v>
      </c>
      <c r="C87" s="15">
        <v>1034675</v>
      </c>
      <c r="D87" s="19">
        <v>16</v>
      </c>
      <c r="E87" s="15">
        <v>1004866</v>
      </c>
      <c r="F87" s="15">
        <v>1034559</v>
      </c>
      <c r="G87" s="19">
        <v>24</v>
      </c>
      <c r="H87" s="15">
        <v>1004817</v>
      </c>
      <c r="I87" s="15">
        <v>1034764</v>
      </c>
      <c r="J87" s="492" t="s">
        <v>217</v>
      </c>
      <c r="K87" s="492"/>
      <c r="L87" s="492"/>
    </row>
    <row r="89" spans="1:12" x14ac:dyDescent="0.35">
      <c r="A89" t="s">
        <v>2080</v>
      </c>
    </row>
    <row r="91" spans="1:12" x14ac:dyDescent="0.35">
      <c r="A91" s="474" t="s">
        <v>2081</v>
      </c>
      <c r="B91" s="474"/>
      <c r="C91" s="474"/>
      <c r="D91" s="474"/>
      <c r="E91" s="474"/>
      <c r="F91" s="474"/>
      <c r="G91" s="474"/>
      <c r="H91" s="474"/>
      <c r="I91" s="474"/>
      <c r="J91" s="474"/>
      <c r="K91" s="474"/>
      <c r="L91" s="474"/>
    </row>
    <row r="92" spans="1:12" x14ac:dyDescent="0.35">
      <c r="A92" s="243" t="s">
        <v>214</v>
      </c>
      <c r="B92" s="243" t="s">
        <v>215</v>
      </c>
      <c r="C92" s="243" t="s">
        <v>216</v>
      </c>
      <c r="D92" s="243" t="s">
        <v>214</v>
      </c>
      <c r="E92" s="243" t="s">
        <v>215</v>
      </c>
      <c r="F92" s="243" t="s">
        <v>216</v>
      </c>
      <c r="G92" s="243" t="s">
        <v>214</v>
      </c>
      <c r="H92" s="243" t="s">
        <v>215</v>
      </c>
      <c r="I92" s="243" t="s">
        <v>216</v>
      </c>
      <c r="J92" s="243" t="s">
        <v>214</v>
      </c>
      <c r="K92" s="243" t="s">
        <v>215</v>
      </c>
      <c r="L92" s="243" t="s">
        <v>216</v>
      </c>
    </row>
    <row r="93" spans="1:12" x14ac:dyDescent="0.35">
      <c r="A93" s="19">
        <v>1</v>
      </c>
      <c r="B93" s="15">
        <v>1003904</v>
      </c>
      <c r="C93" s="15">
        <v>1036008</v>
      </c>
      <c r="D93" s="19">
        <v>7</v>
      </c>
      <c r="E93" s="15">
        <v>1003558</v>
      </c>
      <c r="F93" s="15">
        <v>1035876</v>
      </c>
      <c r="G93" s="19">
        <v>13</v>
      </c>
      <c r="H93" s="15">
        <v>1003708</v>
      </c>
      <c r="I93" s="15">
        <v>1035999</v>
      </c>
      <c r="J93" s="19">
        <v>19</v>
      </c>
      <c r="K93" s="15">
        <v>1003848</v>
      </c>
      <c r="L93" s="15">
        <v>1036199</v>
      </c>
    </row>
    <row r="94" spans="1:12" x14ac:dyDescent="0.35">
      <c r="A94" s="19">
        <v>2</v>
      </c>
      <c r="B94" s="15">
        <v>1003878</v>
      </c>
      <c r="C94" s="15">
        <v>1035941</v>
      </c>
      <c r="D94" s="19">
        <v>8</v>
      </c>
      <c r="E94" s="15">
        <v>1003576</v>
      </c>
      <c r="F94" s="15">
        <v>1035931</v>
      </c>
      <c r="G94" s="19">
        <v>14</v>
      </c>
      <c r="H94" s="15">
        <v>1003715</v>
      </c>
      <c r="I94" s="15">
        <v>1036011</v>
      </c>
      <c r="J94" s="19">
        <v>20</v>
      </c>
      <c r="K94" s="15">
        <v>1003810</v>
      </c>
      <c r="L94" s="15">
        <v>1036211</v>
      </c>
    </row>
    <row r="95" spans="1:12" x14ac:dyDescent="0.35">
      <c r="A95" s="19">
        <v>3</v>
      </c>
      <c r="B95" s="15">
        <v>1003878</v>
      </c>
      <c r="C95" s="15">
        <v>1035941</v>
      </c>
      <c r="D95" s="19">
        <v>9</v>
      </c>
      <c r="E95" s="15">
        <v>1003587</v>
      </c>
      <c r="F95" s="15">
        <v>1035960</v>
      </c>
      <c r="G95" s="19">
        <v>15</v>
      </c>
      <c r="H95" s="15">
        <v>1003759</v>
      </c>
      <c r="I95" s="15">
        <v>1036085</v>
      </c>
      <c r="J95" s="19">
        <v>21</v>
      </c>
      <c r="K95" s="15">
        <v>1003819</v>
      </c>
      <c r="L95" s="15">
        <v>1036238</v>
      </c>
    </row>
    <row r="96" spans="1:12" x14ac:dyDescent="0.35">
      <c r="A96" s="19">
        <v>4</v>
      </c>
      <c r="B96" s="15">
        <v>1003887</v>
      </c>
      <c r="C96" s="15">
        <v>1035939</v>
      </c>
      <c r="D96" s="19">
        <v>10</v>
      </c>
      <c r="E96" s="15">
        <v>1003597</v>
      </c>
      <c r="F96" s="15">
        <v>1035990</v>
      </c>
      <c r="G96" s="19">
        <v>16</v>
      </c>
      <c r="H96" s="15">
        <v>1003783</v>
      </c>
      <c r="I96" s="15">
        <v>1036137</v>
      </c>
      <c r="J96" s="241">
        <v>22</v>
      </c>
      <c r="K96" s="15">
        <v>1003858</v>
      </c>
      <c r="L96" s="15">
        <v>1036226</v>
      </c>
    </row>
    <row r="97" spans="1:12" x14ac:dyDescent="0.35">
      <c r="A97" s="19">
        <v>5</v>
      </c>
      <c r="B97" s="15">
        <v>1003835</v>
      </c>
      <c r="C97" s="15">
        <v>1035792</v>
      </c>
      <c r="D97" s="19">
        <v>11</v>
      </c>
      <c r="E97" s="15">
        <v>1003688</v>
      </c>
      <c r="F97" s="15">
        <v>1035957</v>
      </c>
      <c r="G97" s="19">
        <v>17</v>
      </c>
      <c r="H97" s="15">
        <v>1003823</v>
      </c>
      <c r="I97" s="15">
        <v>1036120</v>
      </c>
      <c r="J97" s="241">
        <v>23</v>
      </c>
      <c r="K97" s="15">
        <v>1003970</v>
      </c>
      <c r="L97" s="15">
        <v>1036192</v>
      </c>
    </row>
    <row r="98" spans="1:12" x14ac:dyDescent="0.35">
      <c r="A98" s="19">
        <v>6</v>
      </c>
      <c r="B98" s="15">
        <v>1003642</v>
      </c>
      <c r="C98" s="15">
        <v>1035849</v>
      </c>
      <c r="D98" s="19">
        <v>12</v>
      </c>
      <c r="E98" s="15">
        <v>1003708</v>
      </c>
      <c r="F98" s="15">
        <v>1035999</v>
      </c>
      <c r="G98" s="19">
        <v>18</v>
      </c>
      <c r="H98" s="15">
        <v>1003850</v>
      </c>
      <c r="I98" s="15">
        <v>1036198</v>
      </c>
      <c r="J98" s="19" t="s">
        <v>615</v>
      </c>
      <c r="K98" s="24">
        <v>1003904</v>
      </c>
      <c r="L98" s="24">
        <v>1036008</v>
      </c>
    </row>
    <row r="100" spans="1:12" x14ac:dyDescent="0.35">
      <c r="A100" t="s">
        <v>2082</v>
      </c>
    </row>
    <row r="102" spans="1:12" x14ac:dyDescent="0.35">
      <c r="A102" s="474" t="s">
        <v>2083</v>
      </c>
      <c r="B102" s="474"/>
      <c r="C102" s="474"/>
      <c r="D102" s="474"/>
      <c r="E102" s="474"/>
      <c r="F102" s="474"/>
      <c r="G102" s="474"/>
      <c r="H102" s="474"/>
      <c r="I102" s="474"/>
      <c r="J102" s="474"/>
      <c r="K102" s="474"/>
      <c r="L102" s="474"/>
    </row>
    <row r="103" spans="1:12" x14ac:dyDescent="0.35">
      <c r="A103" s="14" t="s">
        <v>214</v>
      </c>
      <c r="B103" s="14" t="s">
        <v>215</v>
      </c>
      <c r="C103" s="14" t="s">
        <v>216</v>
      </c>
      <c r="D103" s="14" t="s">
        <v>214</v>
      </c>
      <c r="E103" s="14" t="s">
        <v>215</v>
      </c>
      <c r="F103" s="14" t="s">
        <v>216</v>
      </c>
      <c r="G103" s="14" t="s">
        <v>214</v>
      </c>
      <c r="H103" s="14" t="s">
        <v>215</v>
      </c>
      <c r="I103" s="14" t="s">
        <v>216</v>
      </c>
      <c r="J103" s="14" t="s">
        <v>214</v>
      </c>
      <c r="K103" s="14" t="s">
        <v>215</v>
      </c>
      <c r="L103" s="14" t="s">
        <v>216</v>
      </c>
    </row>
    <row r="104" spans="1:12" x14ac:dyDescent="0.35">
      <c r="A104" s="13">
        <v>1</v>
      </c>
      <c r="B104" s="15">
        <v>1003725</v>
      </c>
      <c r="C104" s="15">
        <v>1037254</v>
      </c>
      <c r="D104" s="13">
        <v>4</v>
      </c>
      <c r="E104" s="15">
        <v>1003583</v>
      </c>
      <c r="F104" s="15">
        <v>1037174</v>
      </c>
      <c r="G104" s="13">
        <v>7</v>
      </c>
      <c r="H104" s="15">
        <v>1003480</v>
      </c>
      <c r="I104" s="15">
        <v>1037369</v>
      </c>
      <c r="J104" s="13">
        <v>10</v>
      </c>
      <c r="K104" s="15">
        <v>1003627</v>
      </c>
      <c r="L104" s="15">
        <v>1037458</v>
      </c>
    </row>
    <row r="105" spans="1:12" x14ac:dyDescent="0.35">
      <c r="A105" s="13">
        <v>2</v>
      </c>
      <c r="B105" s="15">
        <v>1003659</v>
      </c>
      <c r="C105" s="15">
        <v>1037216</v>
      </c>
      <c r="D105" s="13">
        <v>5</v>
      </c>
      <c r="E105" s="15">
        <v>1003535</v>
      </c>
      <c r="F105" s="15">
        <v>1037265</v>
      </c>
      <c r="G105" s="13">
        <v>8</v>
      </c>
      <c r="H105" s="15">
        <v>1003625</v>
      </c>
      <c r="I105" s="15">
        <v>1037458</v>
      </c>
      <c r="J105" s="13">
        <v>11</v>
      </c>
      <c r="K105" s="15">
        <v>1003694</v>
      </c>
      <c r="L105" s="15">
        <v>1037317</v>
      </c>
    </row>
    <row r="106" spans="1:12" x14ac:dyDescent="0.35">
      <c r="A106" s="13">
        <v>3</v>
      </c>
      <c r="B106" s="15">
        <v>1003583</v>
      </c>
      <c r="C106" s="15">
        <v>1037174</v>
      </c>
      <c r="D106" s="13">
        <v>6</v>
      </c>
      <c r="E106" s="15">
        <v>1003527</v>
      </c>
      <c r="F106" s="15">
        <v>1037280</v>
      </c>
      <c r="G106" s="13">
        <v>9</v>
      </c>
      <c r="H106" s="15">
        <v>1003626</v>
      </c>
      <c r="I106" s="15">
        <v>1037458</v>
      </c>
      <c r="J106" s="13" t="s">
        <v>2075</v>
      </c>
      <c r="K106" s="24">
        <v>1003725</v>
      </c>
      <c r="L106" s="24">
        <v>1037254</v>
      </c>
    </row>
    <row r="108" spans="1:12" x14ac:dyDescent="0.35">
      <c r="A108" t="s">
        <v>2084</v>
      </c>
    </row>
    <row r="110" spans="1:12" x14ac:dyDescent="0.35">
      <c r="A110" s="474" t="s">
        <v>2085</v>
      </c>
      <c r="B110" s="474"/>
      <c r="C110" s="474"/>
      <c r="D110" s="474"/>
      <c r="E110" s="474"/>
      <c r="F110" s="474"/>
      <c r="G110" s="474"/>
      <c r="H110" s="474"/>
      <c r="I110" s="474"/>
      <c r="J110" s="474"/>
      <c r="K110" s="474"/>
      <c r="L110" s="474"/>
    </row>
    <row r="111" spans="1:12" x14ac:dyDescent="0.35">
      <c r="A111" s="243" t="s">
        <v>214</v>
      </c>
      <c r="B111" s="243" t="s">
        <v>215</v>
      </c>
      <c r="C111" s="243" t="s">
        <v>216</v>
      </c>
      <c r="D111" s="243" t="s">
        <v>214</v>
      </c>
      <c r="E111" s="243" t="s">
        <v>215</v>
      </c>
      <c r="F111" s="243" t="s">
        <v>216</v>
      </c>
      <c r="G111" s="243" t="s">
        <v>214</v>
      </c>
      <c r="H111" s="243" t="s">
        <v>215</v>
      </c>
      <c r="I111" s="243" t="s">
        <v>216</v>
      </c>
      <c r="J111" s="243" t="s">
        <v>214</v>
      </c>
      <c r="K111" s="243" t="s">
        <v>215</v>
      </c>
      <c r="L111" s="243" t="s">
        <v>216</v>
      </c>
    </row>
    <row r="112" spans="1:12" x14ac:dyDescent="0.35">
      <c r="A112" s="19">
        <v>1</v>
      </c>
      <c r="B112" s="15">
        <v>1004881</v>
      </c>
      <c r="C112" s="15">
        <v>1036927</v>
      </c>
      <c r="D112" s="19">
        <v>6</v>
      </c>
      <c r="E112" s="15">
        <v>1004759</v>
      </c>
      <c r="F112" s="15">
        <v>1036902</v>
      </c>
      <c r="G112" s="19">
        <v>11</v>
      </c>
      <c r="H112" s="15">
        <v>1004778</v>
      </c>
      <c r="I112" s="15">
        <v>1036955</v>
      </c>
      <c r="J112" s="19">
        <v>16</v>
      </c>
      <c r="K112" s="15">
        <v>1004890</v>
      </c>
      <c r="L112" s="15">
        <v>1036997</v>
      </c>
    </row>
    <row r="113" spans="1:12" x14ac:dyDescent="0.35">
      <c r="A113" s="19">
        <v>2</v>
      </c>
      <c r="B113" s="15">
        <v>1004881</v>
      </c>
      <c r="C113" s="15">
        <v>1036920</v>
      </c>
      <c r="D113" s="19">
        <v>7</v>
      </c>
      <c r="E113" s="15">
        <v>1004719</v>
      </c>
      <c r="F113" s="15">
        <v>1036914</v>
      </c>
      <c r="G113" s="19">
        <v>12</v>
      </c>
      <c r="H113" s="15">
        <v>1004789</v>
      </c>
      <c r="I113" s="15">
        <v>1036955</v>
      </c>
      <c r="J113" s="19">
        <v>17</v>
      </c>
      <c r="K113" s="15">
        <v>1004905</v>
      </c>
      <c r="L113" s="15">
        <v>1036992</v>
      </c>
    </row>
    <row r="114" spans="1:12" x14ac:dyDescent="0.35">
      <c r="A114" s="19">
        <v>3</v>
      </c>
      <c r="B114" s="15">
        <v>1004864</v>
      </c>
      <c r="C114" s="15">
        <v>1036861</v>
      </c>
      <c r="D114" s="19">
        <v>8</v>
      </c>
      <c r="E114" s="15">
        <v>1004642</v>
      </c>
      <c r="F114" s="15">
        <v>1036936</v>
      </c>
      <c r="G114" s="19">
        <v>13</v>
      </c>
      <c r="H114" s="15">
        <v>1004837</v>
      </c>
      <c r="I114" s="15">
        <v>1036938</v>
      </c>
      <c r="J114" s="19">
        <v>1</v>
      </c>
      <c r="K114" s="24">
        <v>1004881</v>
      </c>
      <c r="L114" s="24">
        <v>1036927</v>
      </c>
    </row>
    <row r="115" spans="1:12" x14ac:dyDescent="0.35">
      <c r="A115" s="19">
        <v>4</v>
      </c>
      <c r="B115" s="15">
        <v>1004799</v>
      </c>
      <c r="C115" s="15">
        <v>1036881</v>
      </c>
      <c r="D115" s="19">
        <v>9</v>
      </c>
      <c r="E115" s="15">
        <v>1004659</v>
      </c>
      <c r="F115" s="15">
        <v>1036995</v>
      </c>
      <c r="G115" s="19">
        <v>14</v>
      </c>
      <c r="H115" s="15">
        <v>1004857</v>
      </c>
      <c r="I115" s="15">
        <v>1037008</v>
      </c>
      <c r="J115" s="493"/>
      <c r="K115" s="493"/>
      <c r="L115" s="493"/>
    </row>
    <row r="116" spans="1:12" x14ac:dyDescent="0.35">
      <c r="A116" s="19">
        <v>5</v>
      </c>
      <c r="B116" s="15">
        <v>1004758</v>
      </c>
      <c r="C116" s="15">
        <v>1036894</v>
      </c>
      <c r="D116" s="19">
        <v>10</v>
      </c>
      <c r="E116" s="15">
        <v>1004735</v>
      </c>
      <c r="F116" s="15">
        <v>1036970</v>
      </c>
      <c r="G116" s="19">
        <v>15</v>
      </c>
      <c r="H116" s="15">
        <v>1004875</v>
      </c>
      <c r="I116" s="15">
        <v>1037002</v>
      </c>
      <c r="J116" s="493"/>
      <c r="K116" s="493"/>
      <c r="L116" s="493"/>
    </row>
    <row r="118" spans="1:12" x14ac:dyDescent="0.35">
      <c r="A118" t="s">
        <v>2086</v>
      </c>
    </row>
    <row r="120" spans="1:12" x14ac:dyDescent="0.35">
      <c r="A120" s="474" t="s">
        <v>2087</v>
      </c>
      <c r="B120" s="474"/>
      <c r="C120" s="474"/>
      <c r="D120" s="474"/>
      <c r="E120" s="474"/>
      <c r="F120" s="474"/>
      <c r="G120" s="474"/>
      <c r="H120" s="474"/>
      <c r="I120" s="474"/>
      <c r="J120" s="474"/>
      <c r="K120" s="474"/>
      <c r="L120" s="474"/>
    </row>
    <row r="121" spans="1:12" x14ac:dyDescent="0.35">
      <c r="A121" s="243" t="s">
        <v>214</v>
      </c>
      <c r="B121" s="243" t="s">
        <v>215</v>
      </c>
      <c r="C121" s="243" t="s">
        <v>216</v>
      </c>
      <c r="D121" s="243" t="s">
        <v>214</v>
      </c>
      <c r="E121" s="243" t="s">
        <v>215</v>
      </c>
      <c r="F121" s="243" t="s">
        <v>216</v>
      </c>
      <c r="G121" s="243" t="s">
        <v>214</v>
      </c>
      <c r="H121" s="243" t="s">
        <v>215</v>
      </c>
      <c r="I121" s="243" t="s">
        <v>216</v>
      </c>
      <c r="J121" s="243" t="s">
        <v>214</v>
      </c>
      <c r="K121" s="243" t="s">
        <v>215</v>
      </c>
      <c r="L121" s="243" t="s">
        <v>216</v>
      </c>
    </row>
    <row r="122" spans="1:12" x14ac:dyDescent="0.35">
      <c r="A122" s="19">
        <v>1</v>
      </c>
      <c r="B122" s="15">
        <v>1005075</v>
      </c>
      <c r="C122" s="15">
        <v>1036492</v>
      </c>
      <c r="D122" s="19">
        <v>10</v>
      </c>
      <c r="E122" s="15">
        <v>1005081</v>
      </c>
      <c r="F122" s="15">
        <v>1036310</v>
      </c>
      <c r="G122" s="19">
        <v>19</v>
      </c>
      <c r="H122" s="15">
        <v>1004901</v>
      </c>
      <c r="I122" s="15">
        <v>1036251</v>
      </c>
      <c r="J122" s="19">
        <v>28</v>
      </c>
      <c r="K122" s="15">
        <v>1004842</v>
      </c>
      <c r="L122" s="15">
        <v>1036769</v>
      </c>
    </row>
    <row r="123" spans="1:12" x14ac:dyDescent="0.35">
      <c r="A123" s="19">
        <v>2</v>
      </c>
      <c r="B123" s="15">
        <v>1005076</v>
      </c>
      <c r="C123" s="15">
        <v>1036492</v>
      </c>
      <c r="D123" s="19">
        <v>11</v>
      </c>
      <c r="E123" s="15">
        <v>1005082</v>
      </c>
      <c r="F123" s="15">
        <v>1036303</v>
      </c>
      <c r="G123" s="19">
        <v>20</v>
      </c>
      <c r="H123" s="15">
        <v>1004891</v>
      </c>
      <c r="I123" s="15">
        <v>1036284</v>
      </c>
      <c r="J123" s="19">
        <v>29</v>
      </c>
      <c r="K123" s="15">
        <v>1004896</v>
      </c>
      <c r="L123" s="15">
        <v>1036708</v>
      </c>
    </row>
    <row r="124" spans="1:12" x14ac:dyDescent="0.35">
      <c r="A124" s="19">
        <v>3</v>
      </c>
      <c r="B124" s="15">
        <v>1005082</v>
      </c>
      <c r="C124" s="15">
        <v>1036490</v>
      </c>
      <c r="D124" s="19">
        <v>12</v>
      </c>
      <c r="E124" s="15">
        <v>1005090</v>
      </c>
      <c r="F124" s="15">
        <v>1036298</v>
      </c>
      <c r="G124" s="19">
        <v>21</v>
      </c>
      <c r="H124" s="15">
        <v>1004884</v>
      </c>
      <c r="I124" s="15">
        <v>1036369</v>
      </c>
      <c r="J124" s="19">
        <v>30</v>
      </c>
      <c r="K124" s="15">
        <v>1004949</v>
      </c>
      <c r="L124" s="15">
        <v>1036691</v>
      </c>
    </row>
    <row r="125" spans="1:12" x14ac:dyDescent="0.35">
      <c r="A125" s="19">
        <v>4</v>
      </c>
      <c r="B125" s="15">
        <v>1005083</v>
      </c>
      <c r="C125" s="15">
        <v>1036488</v>
      </c>
      <c r="D125" s="19">
        <v>13</v>
      </c>
      <c r="E125" s="15">
        <v>1005091</v>
      </c>
      <c r="F125" s="15">
        <v>1036298</v>
      </c>
      <c r="G125" s="19">
        <v>22</v>
      </c>
      <c r="H125" s="15">
        <v>1004881</v>
      </c>
      <c r="I125" s="15">
        <v>1036379</v>
      </c>
      <c r="J125" s="19">
        <v>31</v>
      </c>
      <c r="K125" s="15">
        <v>1004956</v>
      </c>
      <c r="L125" s="15">
        <v>1036659</v>
      </c>
    </row>
    <row r="126" spans="1:12" x14ac:dyDescent="0.35">
      <c r="A126" s="19">
        <v>5</v>
      </c>
      <c r="B126" s="15">
        <v>1005083</v>
      </c>
      <c r="C126" s="15">
        <v>1036488</v>
      </c>
      <c r="D126" s="19">
        <v>14</v>
      </c>
      <c r="E126" s="15">
        <v>1005089</v>
      </c>
      <c r="F126" s="15">
        <v>1036287</v>
      </c>
      <c r="G126" s="19">
        <v>23</v>
      </c>
      <c r="H126" s="15">
        <v>1004858</v>
      </c>
      <c r="I126" s="15">
        <v>1036393</v>
      </c>
      <c r="J126" s="19">
        <v>32</v>
      </c>
      <c r="K126" s="15">
        <v>1004964</v>
      </c>
      <c r="L126" s="15">
        <v>1036657</v>
      </c>
    </row>
    <row r="127" spans="1:12" x14ac:dyDescent="0.35">
      <c r="A127" s="19">
        <v>6</v>
      </c>
      <c r="B127" s="15">
        <v>1005083</v>
      </c>
      <c r="C127" s="15">
        <v>1036487</v>
      </c>
      <c r="D127" s="19">
        <v>15</v>
      </c>
      <c r="E127" s="15">
        <v>1005060</v>
      </c>
      <c r="F127" s="15">
        <v>1036188</v>
      </c>
      <c r="G127" s="19">
        <v>24</v>
      </c>
      <c r="H127" s="15">
        <v>1004861</v>
      </c>
      <c r="I127" s="15">
        <v>1036411</v>
      </c>
      <c r="J127" s="19">
        <v>33</v>
      </c>
      <c r="K127" s="15">
        <v>1004948</v>
      </c>
      <c r="L127" s="15">
        <v>1036609</v>
      </c>
    </row>
    <row r="128" spans="1:12" x14ac:dyDescent="0.35">
      <c r="A128" s="19">
        <v>7</v>
      </c>
      <c r="B128" s="15">
        <v>1005085</v>
      </c>
      <c r="C128" s="15">
        <v>1036483</v>
      </c>
      <c r="D128" s="19">
        <v>16</v>
      </c>
      <c r="E128" s="15">
        <v>1004975</v>
      </c>
      <c r="F128" s="15">
        <v>1036211</v>
      </c>
      <c r="G128" s="19">
        <v>25</v>
      </c>
      <c r="H128" s="15">
        <v>1004907</v>
      </c>
      <c r="I128" s="15">
        <v>1036553</v>
      </c>
      <c r="J128" s="19">
        <v>34</v>
      </c>
      <c r="K128" s="15">
        <v>1004928</v>
      </c>
      <c r="L128" s="15">
        <v>1036545</v>
      </c>
    </row>
    <row r="129" spans="1:12" x14ac:dyDescent="0.35">
      <c r="A129" s="19">
        <v>8</v>
      </c>
      <c r="B129" s="15">
        <v>1005078</v>
      </c>
      <c r="C129" s="15">
        <v>1036397</v>
      </c>
      <c r="D129" s="19">
        <v>17</v>
      </c>
      <c r="E129" s="15">
        <v>1004961</v>
      </c>
      <c r="F129" s="15">
        <v>1036212</v>
      </c>
      <c r="G129" s="19">
        <v>26</v>
      </c>
      <c r="H129" s="15">
        <v>1004848</v>
      </c>
      <c r="I129" s="15">
        <v>1036575</v>
      </c>
      <c r="J129" s="19">
        <v>1</v>
      </c>
      <c r="K129" s="15">
        <v>1005075</v>
      </c>
      <c r="L129" s="15">
        <v>1036492</v>
      </c>
    </row>
    <row r="130" spans="1:12" x14ac:dyDescent="0.35">
      <c r="A130" s="19">
        <v>9</v>
      </c>
      <c r="B130" s="15">
        <v>1005081</v>
      </c>
      <c r="C130" s="15">
        <v>1036312</v>
      </c>
      <c r="D130" s="19">
        <v>18</v>
      </c>
      <c r="E130" s="15">
        <v>1004910</v>
      </c>
      <c r="F130" s="15">
        <v>1036232</v>
      </c>
      <c r="G130" s="19">
        <v>27</v>
      </c>
      <c r="H130" s="15">
        <v>1004786</v>
      </c>
      <c r="I130" s="15">
        <v>1036595</v>
      </c>
      <c r="J130" s="479"/>
      <c r="K130" s="479"/>
      <c r="L130" s="479"/>
    </row>
    <row r="132" spans="1:12" x14ac:dyDescent="0.35">
      <c r="A132" t="s">
        <v>2088</v>
      </c>
    </row>
    <row r="134" spans="1:12" x14ac:dyDescent="0.35">
      <c r="A134" s="474" t="s">
        <v>2089</v>
      </c>
      <c r="B134" s="474"/>
      <c r="C134" s="474"/>
      <c r="D134" s="474"/>
      <c r="E134" s="474"/>
      <c r="F134" s="474"/>
      <c r="G134" s="474"/>
      <c r="H134" s="474"/>
      <c r="I134" s="474"/>
      <c r="J134" s="474"/>
      <c r="K134" s="474"/>
      <c r="L134" s="474"/>
    </row>
    <row r="135" spans="1:12" x14ac:dyDescent="0.35">
      <c r="A135" s="243" t="s">
        <v>214</v>
      </c>
      <c r="B135" s="243" t="s">
        <v>215</v>
      </c>
      <c r="C135" s="243" t="s">
        <v>216</v>
      </c>
      <c r="D135" s="243" t="s">
        <v>214</v>
      </c>
      <c r="E135" s="243" t="s">
        <v>215</v>
      </c>
      <c r="F135" s="243" t="s">
        <v>216</v>
      </c>
      <c r="G135" s="243" t="s">
        <v>214</v>
      </c>
      <c r="H135" s="243" t="s">
        <v>215</v>
      </c>
      <c r="I135" s="243" t="s">
        <v>216</v>
      </c>
      <c r="J135" s="243" t="s">
        <v>214</v>
      </c>
      <c r="K135" s="243" t="s">
        <v>215</v>
      </c>
      <c r="L135" s="243" t="s">
        <v>216</v>
      </c>
    </row>
    <row r="136" spans="1:12" x14ac:dyDescent="0.35">
      <c r="A136" s="19">
        <v>1</v>
      </c>
      <c r="B136" s="15">
        <v>1004848</v>
      </c>
      <c r="C136" s="15">
        <v>1036390</v>
      </c>
      <c r="D136" s="19">
        <v>8</v>
      </c>
      <c r="E136" s="15">
        <v>1004829</v>
      </c>
      <c r="F136" s="15">
        <v>1036143</v>
      </c>
      <c r="G136" s="19">
        <v>15</v>
      </c>
      <c r="H136" s="15">
        <v>1004674</v>
      </c>
      <c r="I136" s="15">
        <v>1036194</v>
      </c>
      <c r="J136" s="19">
        <v>22</v>
      </c>
      <c r="K136" s="15">
        <v>1004646</v>
      </c>
      <c r="L136" s="15">
        <v>1036340</v>
      </c>
    </row>
    <row r="137" spans="1:12" x14ac:dyDescent="0.35">
      <c r="A137" s="19">
        <v>2</v>
      </c>
      <c r="B137" s="15">
        <v>1004842</v>
      </c>
      <c r="C137" s="15">
        <v>1036374</v>
      </c>
      <c r="D137" s="19">
        <v>9</v>
      </c>
      <c r="E137" s="15">
        <v>1004822</v>
      </c>
      <c r="F137" s="15">
        <v>1036126</v>
      </c>
      <c r="G137" s="19">
        <v>16</v>
      </c>
      <c r="H137" s="15">
        <v>1004675</v>
      </c>
      <c r="I137" s="15">
        <v>1036206</v>
      </c>
      <c r="J137" s="19">
        <v>23</v>
      </c>
      <c r="K137" s="15">
        <v>1004643</v>
      </c>
      <c r="L137" s="15">
        <v>1036422</v>
      </c>
    </row>
    <row r="138" spans="1:12" x14ac:dyDescent="0.35">
      <c r="A138" s="19">
        <v>3</v>
      </c>
      <c r="B138" s="15">
        <v>1004802</v>
      </c>
      <c r="C138" s="15">
        <v>1036388</v>
      </c>
      <c r="D138" s="19">
        <v>10</v>
      </c>
      <c r="E138" s="15">
        <v>1004717</v>
      </c>
      <c r="F138" s="15">
        <v>1036172</v>
      </c>
      <c r="G138" s="19">
        <v>17</v>
      </c>
      <c r="H138" s="15">
        <v>1004675</v>
      </c>
      <c r="I138" s="15">
        <v>1036212</v>
      </c>
      <c r="J138" s="19">
        <v>24</v>
      </c>
      <c r="K138" s="15">
        <v>1004701</v>
      </c>
      <c r="L138" s="15">
        <v>1036418</v>
      </c>
    </row>
    <row r="139" spans="1:12" x14ac:dyDescent="0.35">
      <c r="A139" s="19">
        <v>4</v>
      </c>
      <c r="B139" s="15">
        <v>1004796</v>
      </c>
      <c r="C139" s="15">
        <v>1036374</v>
      </c>
      <c r="D139" s="19">
        <v>11</v>
      </c>
      <c r="E139" s="15">
        <v>1004713</v>
      </c>
      <c r="F139" s="15">
        <v>1036173</v>
      </c>
      <c r="G139" s="19">
        <v>18</v>
      </c>
      <c r="H139" s="15">
        <v>1004674</v>
      </c>
      <c r="I139" s="15">
        <v>1036222</v>
      </c>
      <c r="J139" s="19">
        <v>25</v>
      </c>
      <c r="K139" s="15">
        <v>1004781</v>
      </c>
      <c r="L139" s="15">
        <v>1036411</v>
      </c>
    </row>
    <row r="140" spans="1:12" x14ac:dyDescent="0.35">
      <c r="A140" s="19">
        <v>5</v>
      </c>
      <c r="B140" s="15">
        <v>1004758</v>
      </c>
      <c r="C140" s="15">
        <v>1036282</v>
      </c>
      <c r="D140" s="19">
        <v>12</v>
      </c>
      <c r="E140" s="15">
        <v>1004708</v>
      </c>
      <c r="F140" s="15">
        <v>1036175</v>
      </c>
      <c r="G140" s="19">
        <v>19</v>
      </c>
      <c r="H140" s="15">
        <v>1004665</v>
      </c>
      <c r="I140" s="15">
        <v>1036252</v>
      </c>
      <c r="J140" s="19">
        <v>26</v>
      </c>
      <c r="K140" s="15">
        <v>1004809</v>
      </c>
      <c r="L140" s="15">
        <v>1036404</v>
      </c>
    </row>
    <row r="141" spans="1:12" x14ac:dyDescent="0.35">
      <c r="A141" s="19">
        <v>6</v>
      </c>
      <c r="B141" s="15">
        <v>1004728</v>
      </c>
      <c r="C141" s="15">
        <v>1036220</v>
      </c>
      <c r="D141" s="19">
        <v>13</v>
      </c>
      <c r="E141" s="15">
        <v>1004708</v>
      </c>
      <c r="F141" s="15">
        <v>1036175</v>
      </c>
      <c r="G141" s="19">
        <v>20</v>
      </c>
      <c r="H141" s="15">
        <v>1004663</v>
      </c>
      <c r="I141" s="15">
        <v>1036259</v>
      </c>
      <c r="J141" s="19">
        <v>1</v>
      </c>
      <c r="K141" s="15">
        <v>1004848</v>
      </c>
      <c r="L141" s="15">
        <v>1036390</v>
      </c>
    </row>
    <row r="142" spans="1:12" x14ac:dyDescent="0.35">
      <c r="A142" s="19">
        <v>7</v>
      </c>
      <c r="B142" s="15">
        <v>1004838</v>
      </c>
      <c r="C142" s="15">
        <v>1036166</v>
      </c>
      <c r="D142" s="19">
        <v>14</v>
      </c>
      <c r="E142" s="15">
        <v>1004679</v>
      </c>
      <c r="F142" s="15">
        <v>1036189</v>
      </c>
      <c r="G142" s="19">
        <v>21</v>
      </c>
      <c r="H142" s="15">
        <v>1004645</v>
      </c>
      <c r="I142" s="15">
        <v>1036337</v>
      </c>
      <c r="J142" s="479"/>
      <c r="K142" s="479"/>
      <c r="L142" s="479"/>
    </row>
  </sheetData>
  <mergeCells count="42">
    <mergeCell ref="A120:L120"/>
    <mergeCell ref="J130:L130"/>
    <mergeCell ref="A134:L134"/>
    <mergeCell ref="J142:L142"/>
    <mergeCell ref="J86:L86"/>
    <mergeCell ref="J87:L87"/>
    <mergeCell ref="A91:L91"/>
    <mergeCell ref="A102:L102"/>
    <mergeCell ref="A110:L110"/>
    <mergeCell ref="J115:L116"/>
    <mergeCell ref="J85:L85"/>
    <mergeCell ref="H67:H69"/>
    <mergeCell ref="I67:I69"/>
    <mergeCell ref="J67:L73"/>
    <mergeCell ref="A77:L77"/>
    <mergeCell ref="A83:A84"/>
    <mergeCell ref="B83:B84"/>
    <mergeCell ref="C83:C84"/>
    <mergeCell ref="D83:D84"/>
    <mergeCell ref="E83:E84"/>
    <mergeCell ref="F83:F84"/>
    <mergeCell ref="G83:G84"/>
    <mergeCell ref="H83:H84"/>
    <mergeCell ref="I83:I84"/>
    <mergeCell ref="J83:L83"/>
    <mergeCell ref="J84:L84"/>
    <mergeCell ref="A47:L47"/>
    <mergeCell ref="J51:L52"/>
    <mergeCell ref="A56:L56"/>
    <mergeCell ref="A67:A69"/>
    <mergeCell ref="B67:B69"/>
    <mergeCell ref="C67:C69"/>
    <mergeCell ref="D67:D69"/>
    <mergeCell ref="E67:E69"/>
    <mergeCell ref="F67:F69"/>
    <mergeCell ref="G67:G69"/>
    <mergeCell ref="A36:L36"/>
    <mergeCell ref="A5:L5"/>
    <mergeCell ref="J10:L11"/>
    <mergeCell ref="A15:L15"/>
    <mergeCell ref="J20:L21"/>
    <mergeCell ref="A25:L25"/>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5969C-D586-4F40-97B6-95A1E6D66918}">
  <sheetPr>
    <tabColor theme="8" tint="0.39997558519241921"/>
  </sheetPr>
  <dimension ref="A1:B17"/>
  <sheetViews>
    <sheetView workbookViewId="0">
      <selection activeCell="B16" sqref="B16:C16"/>
    </sheetView>
  </sheetViews>
  <sheetFormatPr baseColWidth="10" defaultRowHeight="14.5" x14ac:dyDescent="0.35"/>
  <cols>
    <col min="1" max="1" width="41.6328125" customWidth="1"/>
    <col min="2" max="2" width="85.1796875" customWidth="1"/>
  </cols>
  <sheetData>
    <row r="1" spans="1:2" x14ac:dyDescent="0.35">
      <c r="A1" t="s">
        <v>2092</v>
      </c>
    </row>
    <row r="3" spans="1:2" x14ac:dyDescent="0.35">
      <c r="A3" t="s">
        <v>2093</v>
      </c>
    </row>
    <row r="5" spans="1:2" x14ac:dyDescent="0.35">
      <c r="A5" s="547" t="s">
        <v>2094</v>
      </c>
      <c r="B5" s="547"/>
    </row>
    <row r="6" spans="1:2" ht="28" x14ac:dyDescent="0.35">
      <c r="A6" s="29" t="s">
        <v>554</v>
      </c>
      <c r="B6" s="29" t="s">
        <v>2095</v>
      </c>
    </row>
    <row r="7" spans="1:2" x14ac:dyDescent="0.35">
      <c r="A7" s="29" t="s">
        <v>556</v>
      </c>
      <c r="B7" s="29" t="s">
        <v>2096</v>
      </c>
    </row>
    <row r="8" spans="1:2" ht="28" x14ac:dyDescent="0.35">
      <c r="A8" s="29" t="s">
        <v>558</v>
      </c>
      <c r="B8" s="29" t="s">
        <v>2097</v>
      </c>
    </row>
    <row r="9" spans="1:2" x14ac:dyDescent="0.35">
      <c r="A9" s="29" t="s">
        <v>560</v>
      </c>
      <c r="B9" s="29" t="s">
        <v>2098</v>
      </c>
    </row>
    <row r="11" spans="1:2" x14ac:dyDescent="0.35">
      <c r="A11" t="s">
        <v>2099</v>
      </c>
    </row>
    <row r="13" spans="1:2" x14ac:dyDescent="0.35">
      <c r="A13" s="547" t="s">
        <v>2100</v>
      </c>
      <c r="B13" s="547"/>
    </row>
    <row r="14" spans="1:2" ht="42" x14ac:dyDescent="0.35">
      <c r="A14" s="29" t="s">
        <v>554</v>
      </c>
      <c r="B14" s="29" t="s">
        <v>2101</v>
      </c>
    </row>
    <row r="15" spans="1:2" x14ac:dyDescent="0.35">
      <c r="A15" s="29" t="s">
        <v>556</v>
      </c>
      <c r="B15" s="29" t="s">
        <v>2102</v>
      </c>
    </row>
    <row r="16" spans="1:2" x14ac:dyDescent="0.35">
      <c r="A16" s="29" t="s">
        <v>558</v>
      </c>
      <c r="B16" s="29" t="s">
        <v>2102</v>
      </c>
    </row>
    <row r="17" spans="1:2" x14ac:dyDescent="0.35">
      <c r="A17" s="29" t="s">
        <v>560</v>
      </c>
      <c r="B17" s="29" t="s">
        <v>1640</v>
      </c>
    </row>
  </sheetData>
  <mergeCells count="2">
    <mergeCell ref="A5:B5"/>
    <mergeCell ref="A13:B13"/>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EE0B5-FB23-4A5C-8BAF-02A9916FB970}">
  <sheetPr>
    <tabColor theme="8" tint="0.39997558519241921"/>
  </sheetPr>
  <dimension ref="A1:C8"/>
  <sheetViews>
    <sheetView workbookViewId="0">
      <selection activeCell="B25" sqref="B25"/>
    </sheetView>
  </sheetViews>
  <sheetFormatPr baseColWidth="10" defaultRowHeight="14.5" x14ac:dyDescent="0.35"/>
  <cols>
    <col min="1" max="1" width="18.81640625" customWidth="1"/>
    <col min="2" max="3" width="64.6328125" customWidth="1"/>
  </cols>
  <sheetData>
    <row r="1" spans="1:3" x14ac:dyDescent="0.35">
      <c r="A1" t="s">
        <v>2105</v>
      </c>
    </row>
    <row r="3" spans="1:3" ht="27.75" customHeight="1" x14ac:dyDescent="0.35">
      <c r="A3" s="500" t="s">
        <v>2106</v>
      </c>
      <c r="B3" s="500"/>
      <c r="C3" s="523" t="s">
        <v>2107</v>
      </c>
    </row>
    <row r="4" spans="1:3" ht="27.75" customHeight="1" x14ac:dyDescent="0.35">
      <c r="A4" s="523" t="s">
        <v>2108</v>
      </c>
      <c r="B4" s="523"/>
      <c r="C4" s="523"/>
    </row>
    <row r="5" spans="1:3" x14ac:dyDescent="0.35">
      <c r="A5" s="500" t="s">
        <v>1029</v>
      </c>
      <c r="B5" s="500"/>
      <c r="C5" s="500"/>
    </row>
    <row r="6" spans="1:3" x14ac:dyDescent="0.35">
      <c r="A6" s="29" t="s">
        <v>554</v>
      </c>
      <c r="B6" s="505" t="s">
        <v>2109</v>
      </c>
      <c r="C6" s="505"/>
    </row>
    <row r="7" spans="1:3" x14ac:dyDescent="0.35">
      <c r="A7" s="29" t="s">
        <v>556</v>
      </c>
      <c r="B7" s="505" t="s">
        <v>2110</v>
      </c>
      <c r="C7" s="505"/>
    </row>
    <row r="8" spans="1:3" x14ac:dyDescent="0.35">
      <c r="A8" s="29" t="s">
        <v>560</v>
      </c>
      <c r="B8" s="505" t="s">
        <v>804</v>
      </c>
      <c r="C8" s="505"/>
    </row>
  </sheetData>
  <mergeCells count="7">
    <mergeCell ref="B8:C8"/>
    <mergeCell ref="A3:B3"/>
    <mergeCell ref="C3:C4"/>
    <mergeCell ref="A4:B4"/>
    <mergeCell ref="A5:C5"/>
    <mergeCell ref="B6:C6"/>
    <mergeCell ref="B7:C7"/>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FC96-069E-47E9-A646-655FF29EE1FB}">
  <sheetPr>
    <tabColor theme="8" tint="0.39997558519241921"/>
  </sheetPr>
  <dimension ref="A1:D22"/>
  <sheetViews>
    <sheetView workbookViewId="0">
      <selection activeCell="B25" sqref="B25"/>
    </sheetView>
  </sheetViews>
  <sheetFormatPr baseColWidth="10" defaultRowHeight="14.5" x14ac:dyDescent="0.35"/>
  <cols>
    <col min="1" max="4" width="41" customWidth="1"/>
  </cols>
  <sheetData>
    <row r="1" spans="1:4" x14ac:dyDescent="0.35">
      <c r="A1" t="s">
        <v>2114</v>
      </c>
    </row>
    <row r="3" spans="1:4" x14ac:dyDescent="0.35">
      <c r="A3" t="s">
        <v>2115</v>
      </c>
    </row>
    <row r="5" spans="1:4" x14ac:dyDescent="0.35">
      <c r="A5" s="502" t="s">
        <v>2116</v>
      </c>
      <c r="B5" s="502"/>
      <c r="C5" s="502"/>
      <c r="D5" s="33" t="s">
        <v>880</v>
      </c>
    </row>
    <row r="6" spans="1:4" x14ac:dyDescent="0.35">
      <c r="A6" s="502"/>
      <c r="B6" s="502"/>
      <c r="C6" s="502"/>
      <c r="D6" s="33" t="s">
        <v>2117</v>
      </c>
    </row>
    <row r="7" spans="1:4" x14ac:dyDescent="0.35">
      <c r="A7" s="32" t="s">
        <v>883</v>
      </c>
      <c r="B7" s="32" t="s">
        <v>884</v>
      </c>
      <c r="C7" s="32" t="s">
        <v>885</v>
      </c>
      <c r="D7" s="32" t="s">
        <v>1981</v>
      </c>
    </row>
    <row r="8" spans="1:4" x14ac:dyDescent="0.35">
      <c r="A8" s="31" t="s">
        <v>965</v>
      </c>
      <c r="B8" s="53" t="s">
        <v>2118</v>
      </c>
      <c r="C8" s="53" t="s">
        <v>2119</v>
      </c>
      <c r="D8" s="53" t="s">
        <v>2120</v>
      </c>
    </row>
    <row r="9" spans="1:4" x14ac:dyDescent="0.35">
      <c r="A9" s="31" t="s">
        <v>895</v>
      </c>
      <c r="B9" s="53" t="s">
        <v>2121</v>
      </c>
      <c r="C9" s="53" t="s">
        <v>2122</v>
      </c>
      <c r="D9" s="53" t="s">
        <v>938</v>
      </c>
    </row>
    <row r="10" spans="1:4" x14ac:dyDescent="0.35">
      <c r="A10" s="31" t="s">
        <v>2021</v>
      </c>
      <c r="B10" s="244">
        <v>0.5</v>
      </c>
      <c r="C10" s="244">
        <v>0.5</v>
      </c>
      <c r="D10" s="244">
        <v>0.5</v>
      </c>
    </row>
    <row r="11" spans="1:4" x14ac:dyDescent="0.35">
      <c r="A11" s="31" t="s">
        <v>2022</v>
      </c>
      <c r="B11" s="244">
        <v>1.2</v>
      </c>
      <c r="C11" s="244">
        <v>1.2</v>
      </c>
      <c r="D11" s="244">
        <v>1.2</v>
      </c>
    </row>
    <row r="12" spans="1:4" x14ac:dyDescent="0.35">
      <c r="A12" s="31" t="s">
        <v>2123</v>
      </c>
      <c r="B12" s="53" t="s">
        <v>907</v>
      </c>
      <c r="C12" s="53" t="s">
        <v>907</v>
      </c>
      <c r="D12" s="33" t="s">
        <v>954</v>
      </c>
    </row>
    <row r="13" spans="1:4" x14ac:dyDescent="0.35">
      <c r="A13" s="31" t="s">
        <v>906</v>
      </c>
      <c r="B13" s="53" t="s">
        <v>907</v>
      </c>
      <c r="C13" s="53" t="s">
        <v>907</v>
      </c>
      <c r="D13" s="53" t="s">
        <v>904</v>
      </c>
    </row>
    <row r="14" spans="1:4" x14ac:dyDescent="0.35">
      <c r="A14" s="31" t="s">
        <v>908</v>
      </c>
      <c r="B14" s="53" t="s">
        <v>2124</v>
      </c>
      <c r="C14" s="53" t="s">
        <v>904</v>
      </c>
      <c r="D14" s="53" t="s">
        <v>904</v>
      </c>
    </row>
    <row r="15" spans="1:4" x14ac:dyDescent="0.35">
      <c r="A15" s="31" t="s">
        <v>1947</v>
      </c>
      <c r="B15" s="53" t="s">
        <v>2125</v>
      </c>
      <c r="C15" s="53" t="s">
        <v>2125</v>
      </c>
      <c r="D15" s="53" t="s">
        <v>2125</v>
      </c>
    </row>
    <row r="16" spans="1:4" x14ac:dyDescent="0.35">
      <c r="A16" s="31" t="s">
        <v>910</v>
      </c>
      <c r="B16" s="53">
        <v>0.6</v>
      </c>
      <c r="C16" s="53" t="s">
        <v>911</v>
      </c>
      <c r="D16" s="53" t="s">
        <v>911</v>
      </c>
    </row>
    <row r="17" spans="1:4" x14ac:dyDescent="0.35">
      <c r="A17" s="31" t="s">
        <v>913</v>
      </c>
      <c r="B17" s="53">
        <v>3</v>
      </c>
      <c r="C17" s="53">
        <v>3</v>
      </c>
      <c r="D17" s="53">
        <v>3</v>
      </c>
    </row>
    <row r="18" spans="1:4" x14ac:dyDescent="0.35">
      <c r="A18" s="31" t="s">
        <v>914</v>
      </c>
      <c r="B18" s="53" t="s">
        <v>939</v>
      </c>
      <c r="C18" s="53" t="s">
        <v>939</v>
      </c>
      <c r="D18" s="53" t="s">
        <v>939</v>
      </c>
    </row>
    <row r="19" spans="1:4" x14ac:dyDescent="0.35">
      <c r="A19" s="500" t="s">
        <v>976</v>
      </c>
      <c r="B19" s="500"/>
      <c r="C19" s="500"/>
      <c r="D19" s="500"/>
    </row>
    <row r="20" spans="1:4" x14ac:dyDescent="0.35">
      <c r="A20" s="505" t="s">
        <v>2126</v>
      </c>
      <c r="B20" s="505"/>
      <c r="C20" s="505"/>
      <c r="D20" s="505"/>
    </row>
    <row r="21" spans="1:4" x14ac:dyDescent="0.35">
      <c r="A21" s="504" t="s">
        <v>2127</v>
      </c>
      <c r="B21" s="504"/>
      <c r="C21" s="504"/>
      <c r="D21" s="504"/>
    </row>
    <row r="22" spans="1:4" x14ac:dyDescent="0.35">
      <c r="A22" s="504" t="s">
        <v>2128</v>
      </c>
      <c r="B22" s="504"/>
      <c r="C22" s="504"/>
      <c r="D22" s="504"/>
    </row>
  </sheetData>
  <mergeCells count="5">
    <mergeCell ref="A5:C6"/>
    <mergeCell ref="A19:D19"/>
    <mergeCell ref="A20:D20"/>
    <mergeCell ref="A21:D21"/>
    <mergeCell ref="A22:D22"/>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E2FA3-5E61-467E-BEF4-C578A6E128A3}">
  <sheetPr>
    <tabColor theme="8" tint="0.39997558519241921"/>
  </sheetPr>
  <dimension ref="A1:D19"/>
  <sheetViews>
    <sheetView workbookViewId="0">
      <selection activeCell="B25" sqref="B25"/>
    </sheetView>
  </sheetViews>
  <sheetFormatPr baseColWidth="10" defaultRowHeight="14.5" x14ac:dyDescent="0.35"/>
  <cols>
    <col min="1" max="4" width="31.1796875" customWidth="1"/>
  </cols>
  <sheetData>
    <row r="1" spans="1:4" x14ac:dyDescent="0.35">
      <c r="A1" t="s">
        <v>2131</v>
      </c>
    </row>
    <row r="3" spans="1:4" x14ac:dyDescent="0.35">
      <c r="A3" s="502" t="s">
        <v>2132</v>
      </c>
      <c r="B3" s="502"/>
      <c r="C3" s="502"/>
      <c r="D3" s="502"/>
    </row>
    <row r="4" spans="1:4" x14ac:dyDescent="0.35">
      <c r="A4" s="245" t="s">
        <v>2133</v>
      </c>
      <c r="B4" s="245" t="s">
        <v>2134</v>
      </c>
      <c r="C4" s="57" t="s">
        <v>2041</v>
      </c>
      <c r="D4" s="57" t="s">
        <v>1470</v>
      </c>
    </row>
    <row r="5" spans="1:4" x14ac:dyDescent="0.35">
      <c r="A5" s="33" t="s">
        <v>2135</v>
      </c>
      <c r="B5" s="33" t="s">
        <v>2136</v>
      </c>
      <c r="C5" s="31" t="s">
        <v>2052</v>
      </c>
      <c r="D5" s="33" t="s">
        <v>2137</v>
      </c>
    </row>
    <row r="6" spans="1:4" ht="28" x14ac:dyDescent="0.35">
      <c r="A6" s="33" t="s">
        <v>2135</v>
      </c>
      <c r="B6" s="33" t="s">
        <v>2138</v>
      </c>
      <c r="C6" s="31" t="s">
        <v>2043</v>
      </c>
      <c r="D6" s="502" t="s">
        <v>2044</v>
      </c>
    </row>
    <row r="7" spans="1:4" ht="28" x14ac:dyDescent="0.35">
      <c r="A7" s="33" t="s">
        <v>2135</v>
      </c>
      <c r="B7" s="33" t="s">
        <v>2139</v>
      </c>
      <c r="C7" s="31" t="s">
        <v>2045</v>
      </c>
      <c r="D7" s="502"/>
    </row>
    <row r="8" spans="1:4" ht="42" x14ac:dyDescent="0.35">
      <c r="A8" s="33" t="s">
        <v>2135</v>
      </c>
      <c r="B8" s="33" t="s">
        <v>2140</v>
      </c>
      <c r="C8" s="31" t="s">
        <v>2046</v>
      </c>
      <c r="D8" s="502" t="s">
        <v>2047</v>
      </c>
    </row>
    <row r="9" spans="1:4" ht="42" x14ac:dyDescent="0.35">
      <c r="A9" s="33" t="s">
        <v>2135</v>
      </c>
      <c r="B9" s="33" t="s">
        <v>2141</v>
      </c>
      <c r="C9" s="31" t="s">
        <v>2048</v>
      </c>
      <c r="D9" s="502"/>
    </row>
    <row r="10" spans="1:4" x14ac:dyDescent="0.35">
      <c r="A10" s="33" t="s">
        <v>2135</v>
      </c>
      <c r="B10" s="33" t="s">
        <v>2142</v>
      </c>
      <c r="C10" s="31" t="s">
        <v>2049</v>
      </c>
      <c r="D10" s="502"/>
    </row>
    <row r="11" spans="1:4" ht="28" x14ac:dyDescent="0.35">
      <c r="A11" s="33" t="s">
        <v>2135</v>
      </c>
      <c r="B11" s="33" t="s">
        <v>2143</v>
      </c>
      <c r="C11" s="31" t="s">
        <v>2050</v>
      </c>
      <c r="D11" s="502"/>
    </row>
    <row r="12" spans="1:4" ht="42" x14ac:dyDescent="0.35">
      <c r="A12" s="33" t="s">
        <v>2135</v>
      </c>
      <c r="B12" s="33" t="s">
        <v>2144</v>
      </c>
      <c r="C12" s="31" t="s">
        <v>2051</v>
      </c>
      <c r="D12" s="502"/>
    </row>
    <row r="13" spans="1:4" ht="28" x14ac:dyDescent="0.35">
      <c r="A13" s="33" t="s">
        <v>2135</v>
      </c>
      <c r="B13" s="33" t="s">
        <v>2145</v>
      </c>
      <c r="C13" s="31" t="s">
        <v>2054</v>
      </c>
      <c r="D13" s="502" t="s">
        <v>2053</v>
      </c>
    </row>
    <row r="14" spans="1:4" ht="42" x14ac:dyDescent="0.35">
      <c r="A14" s="33" t="s">
        <v>2135</v>
      </c>
      <c r="B14" s="33" t="s">
        <v>2146</v>
      </c>
      <c r="C14" s="31" t="s">
        <v>2055</v>
      </c>
      <c r="D14" s="502"/>
    </row>
    <row r="15" spans="1:4" ht="56" x14ac:dyDescent="0.35">
      <c r="A15" s="33" t="s">
        <v>2135</v>
      </c>
      <c r="B15" s="33" t="s">
        <v>2147</v>
      </c>
      <c r="C15" s="31" t="s">
        <v>2056</v>
      </c>
      <c r="D15" s="502"/>
    </row>
    <row r="16" spans="1:4" ht="56" x14ac:dyDescent="0.35">
      <c r="A16" s="33" t="s">
        <v>2135</v>
      </c>
      <c r="B16" s="33" t="s">
        <v>2148</v>
      </c>
      <c r="C16" s="31" t="s">
        <v>2057</v>
      </c>
      <c r="D16" s="502"/>
    </row>
    <row r="17" spans="1:4" ht="28" x14ac:dyDescent="0.35">
      <c r="A17" s="33" t="s">
        <v>2135</v>
      </c>
      <c r="B17" s="33" t="s">
        <v>2149</v>
      </c>
      <c r="C17" s="31" t="s">
        <v>2058</v>
      </c>
      <c r="D17" s="502"/>
    </row>
    <row r="18" spans="1:4" ht="28" x14ac:dyDescent="0.35">
      <c r="A18" s="33" t="s">
        <v>2135</v>
      </c>
      <c r="B18" s="33" t="s">
        <v>2150</v>
      </c>
      <c r="C18" s="31" t="s">
        <v>2060</v>
      </c>
      <c r="D18" s="502"/>
    </row>
    <row r="19" spans="1:4" ht="56" x14ac:dyDescent="0.35">
      <c r="A19" s="33" t="s">
        <v>2135</v>
      </c>
      <c r="B19" s="33" t="s">
        <v>2151</v>
      </c>
      <c r="C19" s="31" t="s">
        <v>2061</v>
      </c>
      <c r="D19" s="502"/>
    </row>
  </sheetData>
  <mergeCells count="4">
    <mergeCell ref="A3:D3"/>
    <mergeCell ref="D6:D7"/>
    <mergeCell ref="D8:D12"/>
    <mergeCell ref="D13:D19"/>
  </mergeCell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7E227-4A42-40FC-8272-34ED52FE05DC}">
  <sheetPr>
    <tabColor theme="8" tint="0.39997558519241921"/>
  </sheetPr>
  <dimension ref="A1:B15"/>
  <sheetViews>
    <sheetView workbookViewId="0">
      <selection activeCell="B25" sqref="B25"/>
    </sheetView>
  </sheetViews>
  <sheetFormatPr baseColWidth="10" defaultRowHeight="14.5" x14ac:dyDescent="0.35"/>
  <cols>
    <col min="1" max="1" width="19.1796875" customWidth="1"/>
    <col min="2" max="2" width="86.6328125" customWidth="1"/>
  </cols>
  <sheetData>
    <row r="1" spans="1:2" x14ac:dyDescent="0.35">
      <c r="A1" t="s">
        <v>2155</v>
      </c>
    </row>
    <row r="3" spans="1:2" x14ac:dyDescent="0.35">
      <c r="A3" s="502" t="s">
        <v>2156</v>
      </c>
      <c r="B3" s="502"/>
    </row>
    <row r="4" spans="1:2" ht="28" x14ac:dyDescent="0.35">
      <c r="A4" s="32" t="s">
        <v>662</v>
      </c>
      <c r="B4" s="32" t="s">
        <v>663</v>
      </c>
    </row>
    <row r="5" spans="1:2" x14ac:dyDescent="0.35">
      <c r="A5" s="504" t="s">
        <v>631</v>
      </c>
      <c r="B5" s="29" t="s">
        <v>2157</v>
      </c>
    </row>
    <row r="6" spans="1:2" x14ac:dyDescent="0.35">
      <c r="A6" s="504"/>
      <c r="B6" s="29" t="s">
        <v>2158</v>
      </c>
    </row>
    <row r="7" spans="1:2" x14ac:dyDescent="0.35">
      <c r="A7" s="504"/>
      <c r="B7" s="29" t="s">
        <v>2159</v>
      </c>
    </row>
    <row r="8" spans="1:2" x14ac:dyDescent="0.35">
      <c r="A8" s="504"/>
      <c r="B8" s="29" t="s">
        <v>2160</v>
      </c>
    </row>
    <row r="9" spans="1:2" x14ac:dyDescent="0.35">
      <c r="A9" s="504"/>
      <c r="B9" s="29" t="s">
        <v>2161</v>
      </c>
    </row>
    <row r="10" spans="1:2" x14ac:dyDescent="0.35">
      <c r="A10" s="504" t="s">
        <v>2162</v>
      </c>
      <c r="B10" s="56" t="s">
        <v>2163</v>
      </c>
    </row>
    <row r="11" spans="1:2" x14ac:dyDescent="0.35">
      <c r="A11" s="504"/>
      <c r="B11" s="56" t="s">
        <v>2164</v>
      </c>
    </row>
    <row r="12" spans="1:2" x14ac:dyDescent="0.35">
      <c r="A12" s="504"/>
      <c r="B12" s="56" t="s">
        <v>2165</v>
      </c>
    </row>
    <row r="13" spans="1:2" x14ac:dyDescent="0.35">
      <c r="A13" s="504"/>
      <c r="B13" s="56" t="s">
        <v>2166</v>
      </c>
    </row>
    <row r="14" spans="1:2" x14ac:dyDescent="0.35">
      <c r="A14" s="504"/>
      <c r="B14" s="56" t="s">
        <v>2167</v>
      </c>
    </row>
    <row r="15" spans="1:2" x14ac:dyDescent="0.35">
      <c r="A15" s="504"/>
      <c r="B15" s="56" t="s">
        <v>2168</v>
      </c>
    </row>
  </sheetData>
  <mergeCells count="3">
    <mergeCell ref="A3:B3"/>
    <mergeCell ref="A5:A9"/>
    <mergeCell ref="A10:A15"/>
  </mergeCell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01836-ABE5-4433-A489-64A5542633F7}">
  <sheetPr>
    <tabColor theme="8" tint="0.39997558519241921"/>
  </sheetPr>
  <dimension ref="A1:L82"/>
  <sheetViews>
    <sheetView workbookViewId="0">
      <selection activeCell="M14" sqref="M13:M14"/>
    </sheetView>
  </sheetViews>
  <sheetFormatPr baseColWidth="10" defaultRowHeight="14.5" x14ac:dyDescent="0.35"/>
  <sheetData>
    <row r="1" spans="1:12" x14ac:dyDescent="0.35">
      <c r="A1" t="s">
        <v>2671</v>
      </c>
    </row>
    <row r="3" spans="1:12" x14ac:dyDescent="0.35">
      <c r="A3" t="s">
        <v>2672</v>
      </c>
    </row>
    <row r="5" spans="1:12" x14ac:dyDescent="0.35">
      <c r="A5" s="548" t="s">
        <v>2673</v>
      </c>
      <c r="B5" s="548"/>
      <c r="C5" s="548"/>
      <c r="D5" s="548"/>
      <c r="E5" s="548"/>
      <c r="F5" s="548"/>
      <c r="G5" s="548"/>
      <c r="H5" s="548"/>
      <c r="I5" s="548"/>
    </row>
    <row r="6" spans="1:12" x14ac:dyDescent="0.35">
      <c r="A6" s="298" t="s">
        <v>214</v>
      </c>
      <c r="B6" s="298" t="s">
        <v>215</v>
      </c>
      <c r="C6" s="298" t="s">
        <v>216</v>
      </c>
      <c r="D6" s="298" t="s">
        <v>214</v>
      </c>
      <c r="E6" s="298" t="s">
        <v>215</v>
      </c>
      <c r="F6" s="298" t="s">
        <v>216</v>
      </c>
      <c r="G6" s="298" t="s">
        <v>214</v>
      </c>
      <c r="H6" s="298" t="s">
        <v>215</v>
      </c>
      <c r="I6" s="298" t="s">
        <v>216</v>
      </c>
    </row>
    <row r="7" spans="1:12" x14ac:dyDescent="0.35">
      <c r="A7" s="20">
        <v>1</v>
      </c>
      <c r="B7" s="20">
        <v>1037840</v>
      </c>
      <c r="C7" s="20">
        <v>1005110</v>
      </c>
      <c r="D7" s="20">
        <v>8</v>
      </c>
      <c r="E7" s="20">
        <v>1037670</v>
      </c>
      <c r="F7" s="20">
        <v>1005530</v>
      </c>
      <c r="G7" s="20">
        <v>15</v>
      </c>
      <c r="H7" s="20">
        <v>1037320</v>
      </c>
      <c r="I7" s="20">
        <v>1005040</v>
      </c>
    </row>
    <row r="8" spans="1:12" x14ac:dyDescent="0.35">
      <c r="A8" s="20">
        <v>2</v>
      </c>
      <c r="B8" s="20">
        <v>1037860</v>
      </c>
      <c r="C8" s="20">
        <v>1005270</v>
      </c>
      <c r="D8" s="20">
        <v>9</v>
      </c>
      <c r="E8" s="20">
        <v>1037550</v>
      </c>
      <c r="F8" s="20">
        <v>1005750</v>
      </c>
      <c r="G8" s="20">
        <v>16</v>
      </c>
      <c r="H8" s="20">
        <v>1037490</v>
      </c>
      <c r="I8" s="20">
        <v>1005090</v>
      </c>
    </row>
    <row r="9" spans="1:12" x14ac:dyDescent="0.35">
      <c r="A9" s="20">
        <v>3</v>
      </c>
      <c r="B9" s="20">
        <v>1037840</v>
      </c>
      <c r="C9" s="20">
        <v>1005290</v>
      </c>
      <c r="D9" s="20">
        <v>10</v>
      </c>
      <c r="E9" s="20">
        <v>1037550</v>
      </c>
      <c r="F9" s="20">
        <v>1005750</v>
      </c>
      <c r="G9" s="20">
        <v>17</v>
      </c>
      <c r="H9" s="20">
        <v>1037500</v>
      </c>
      <c r="I9" s="20">
        <v>1005100</v>
      </c>
    </row>
    <row r="10" spans="1:12" x14ac:dyDescent="0.35">
      <c r="A10" s="20">
        <v>4</v>
      </c>
      <c r="B10" s="20">
        <v>1037820</v>
      </c>
      <c r="C10" s="20">
        <v>1005290</v>
      </c>
      <c r="D10" s="20">
        <v>11</v>
      </c>
      <c r="E10" s="20">
        <v>1037470</v>
      </c>
      <c r="F10" s="20">
        <v>1005700</v>
      </c>
      <c r="G10" s="20">
        <v>18</v>
      </c>
      <c r="H10" s="20">
        <v>1037560</v>
      </c>
      <c r="I10" s="20">
        <v>1005140</v>
      </c>
    </row>
    <row r="11" spans="1:12" x14ac:dyDescent="0.35">
      <c r="A11" s="20">
        <v>5</v>
      </c>
      <c r="B11" s="20">
        <v>1037720</v>
      </c>
      <c r="C11" s="20">
        <v>1005480</v>
      </c>
      <c r="D11" s="20">
        <v>12</v>
      </c>
      <c r="E11" s="20">
        <v>1037290</v>
      </c>
      <c r="F11" s="20">
        <v>1005580</v>
      </c>
      <c r="G11" s="20">
        <v>19</v>
      </c>
      <c r="H11" s="20">
        <v>1037600</v>
      </c>
      <c r="I11" s="20">
        <v>1005070</v>
      </c>
    </row>
    <row r="12" spans="1:12" x14ac:dyDescent="0.35">
      <c r="A12" s="20">
        <v>6</v>
      </c>
      <c r="B12" s="20">
        <v>1037690</v>
      </c>
      <c r="C12" s="20">
        <v>1005470</v>
      </c>
      <c r="D12" s="20">
        <v>13</v>
      </c>
      <c r="E12" s="20">
        <v>1037320</v>
      </c>
      <c r="F12" s="20">
        <v>1005520</v>
      </c>
      <c r="G12" s="20">
        <v>20</v>
      </c>
      <c r="H12" s="20">
        <v>1037610</v>
      </c>
      <c r="I12" s="20">
        <v>1005070</v>
      </c>
    </row>
    <row r="13" spans="1:12" x14ac:dyDescent="0.35">
      <c r="A13" s="20">
        <v>7</v>
      </c>
      <c r="B13" s="20">
        <v>1037660</v>
      </c>
      <c r="C13" s="20">
        <v>1005520</v>
      </c>
      <c r="D13" s="20">
        <v>14</v>
      </c>
      <c r="E13" s="20">
        <v>1037180</v>
      </c>
      <c r="F13" s="20">
        <v>1005460</v>
      </c>
      <c r="G13" s="20">
        <v>21</v>
      </c>
      <c r="H13" s="20">
        <v>1037630</v>
      </c>
      <c r="I13" s="20">
        <v>1005100</v>
      </c>
    </row>
    <row r="15" spans="1:12" x14ac:dyDescent="0.35">
      <c r="A15" s="474" t="s">
        <v>2674</v>
      </c>
      <c r="B15" s="474"/>
      <c r="C15" s="474"/>
      <c r="D15" s="474"/>
      <c r="E15" s="474"/>
      <c r="F15" s="474"/>
      <c r="G15" s="474"/>
      <c r="H15" s="474"/>
      <c r="I15" s="474"/>
      <c r="J15" s="474"/>
      <c r="K15" s="474"/>
      <c r="L15" s="474"/>
    </row>
    <row r="16" spans="1:12" x14ac:dyDescent="0.35">
      <c r="A16" s="14" t="s">
        <v>214</v>
      </c>
      <c r="B16" s="14" t="s">
        <v>215</v>
      </c>
      <c r="C16" s="14" t="s">
        <v>216</v>
      </c>
      <c r="D16" s="14" t="s">
        <v>214</v>
      </c>
      <c r="E16" s="14" t="s">
        <v>215</v>
      </c>
      <c r="F16" s="14" t="s">
        <v>216</v>
      </c>
      <c r="G16" s="14" t="s">
        <v>214</v>
      </c>
      <c r="H16" s="14" t="s">
        <v>215</v>
      </c>
      <c r="I16" s="14" t="s">
        <v>216</v>
      </c>
      <c r="J16" s="14" t="s">
        <v>214</v>
      </c>
      <c r="K16" s="14" t="s">
        <v>215</v>
      </c>
      <c r="L16" s="14" t="s">
        <v>216</v>
      </c>
    </row>
    <row r="17" spans="1:12" x14ac:dyDescent="0.35">
      <c r="A17" s="13">
        <v>1</v>
      </c>
      <c r="B17" s="15">
        <v>1004732</v>
      </c>
      <c r="C17" s="15">
        <v>1037362</v>
      </c>
      <c r="D17" s="13">
        <v>15</v>
      </c>
      <c r="E17" s="15">
        <v>1005911</v>
      </c>
      <c r="F17" s="15">
        <v>1036886</v>
      </c>
      <c r="G17" s="13">
        <v>29</v>
      </c>
      <c r="H17" s="15">
        <v>1005403</v>
      </c>
      <c r="I17" s="15">
        <v>1036670</v>
      </c>
      <c r="J17" s="13">
        <v>43</v>
      </c>
      <c r="K17" s="15">
        <v>1004271</v>
      </c>
      <c r="L17" s="15">
        <v>1037297</v>
      </c>
    </row>
    <row r="18" spans="1:12" x14ac:dyDescent="0.35">
      <c r="A18" s="13">
        <v>2</v>
      </c>
      <c r="B18" s="15">
        <v>1004984</v>
      </c>
      <c r="C18" s="15">
        <v>1037208</v>
      </c>
      <c r="D18" s="13">
        <v>16</v>
      </c>
      <c r="E18" s="15">
        <v>1005885</v>
      </c>
      <c r="F18" s="15">
        <v>1036792</v>
      </c>
      <c r="G18" s="13">
        <v>30</v>
      </c>
      <c r="H18" s="15">
        <v>1005320</v>
      </c>
      <c r="I18" s="15">
        <v>1036698</v>
      </c>
      <c r="J18" s="13">
        <v>44</v>
      </c>
      <c r="K18" s="15">
        <v>1004176</v>
      </c>
      <c r="L18" s="15">
        <v>1037292</v>
      </c>
    </row>
    <row r="19" spans="1:12" x14ac:dyDescent="0.35">
      <c r="A19" s="13">
        <v>3</v>
      </c>
      <c r="B19" s="15">
        <v>1005032</v>
      </c>
      <c r="C19" s="15">
        <v>1037317</v>
      </c>
      <c r="D19" s="13">
        <v>17</v>
      </c>
      <c r="E19" s="15">
        <v>1005858</v>
      </c>
      <c r="F19" s="15">
        <v>1036714</v>
      </c>
      <c r="G19" s="13">
        <v>31</v>
      </c>
      <c r="H19" s="15">
        <v>1005201</v>
      </c>
      <c r="I19" s="15">
        <v>1036733</v>
      </c>
      <c r="J19" s="13">
        <v>45</v>
      </c>
      <c r="K19" s="15">
        <v>1004075</v>
      </c>
      <c r="L19" s="15">
        <v>1037437</v>
      </c>
    </row>
    <row r="20" spans="1:12" x14ac:dyDescent="0.35">
      <c r="A20" s="13">
        <v>4</v>
      </c>
      <c r="B20" s="15">
        <v>1005036</v>
      </c>
      <c r="C20" s="15">
        <v>1037322</v>
      </c>
      <c r="D20" s="13">
        <v>18</v>
      </c>
      <c r="E20" s="15">
        <v>1005775</v>
      </c>
      <c r="F20" s="15">
        <v>1036713</v>
      </c>
      <c r="G20" s="13">
        <v>32</v>
      </c>
      <c r="H20" s="15">
        <v>1005274</v>
      </c>
      <c r="I20" s="15">
        <v>1036976</v>
      </c>
      <c r="J20" s="13">
        <v>46</v>
      </c>
      <c r="K20" s="15">
        <v>1004116</v>
      </c>
      <c r="L20" s="15">
        <v>1037458</v>
      </c>
    </row>
    <row r="21" spans="1:12" x14ac:dyDescent="0.35">
      <c r="A21" s="13">
        <v>5</v>
      </c>
      <c r="B21" s="15">
        <v>1005047</v>
      </c>
      <c r="C21" s="15">
        <v>1037321</v>
      </c>
      <c r="D21" s="13">
        <v>19</v>
      </c>
      <c r="E21" s="15">
        <v>1005688</v>
      </c>
      <c r="F21" s="15">
        <v>1036704</v>
      </c>
      <c r="G21" s="13">
        <v>33</v>
      </c>
      <c r="H21" s="15">
        <v>1005089</v>
      </c>
      <c r="I21" s="15">
        <v>1037041</v>
      </c>
      <c r="J21" s="13">
        <v>47</v>
      </c>
      <c r="K21" s="15">
        <v>1004132</v>
      </c>
      <c r="L21" s="15">
        <v>1037479</v>
      </c>
    </row>
    <row r="22" spans="1:12" x14ac:dyDescent="0.35">
      <c r="A22" s="13">
        <v>6</v>
      </c>
      <c r="B22" s="15">
        <v>1005360</v>
      </c>
      <c r="C22" s="15">
        <v>1037218</v>
      </c>
      <c r="D22" s="13">
        <v>20</v>
      </c>
      <c r="E22" s="15">
        <v>1005631</v>
      </c>
      <c r="F22" s="15">
        <v>1036728</v>
      </c>
      <c r="G22" s="13">
        <v>34</v>
      </c>
      <c r="H22" s="15">
        <v>1005105</v>
      </c>
      <c r="I22" s="15">
        <v>1037114</v>
      </c>
      <c r="J22" s="13">
        <v>48</v>
      </c>
      <c r="K22" s="15">
        <v>1004154</v>
      </c>
      <c r="L22" s="15">
        <v>1037498</v>
      </c>
    </row>
    <row r="23" spans="1:12" x14ac:dyDescent="0.35">
      <c r="A23" s="13">
        <v>7</v>
      </c>
      <c r="B23" s="15">
        <v>1005461</v>
      </c>
      <c r="C23" s="15">
        <v>1037186</v>
      </c>
      <c r="D23" s="13">
        <v>21</v>
      </c>
      <c r="E23" s="15">
        <v>1005624</v>
      </c>
      <c r="F23" s="15">
        <v>1036745</v>
      </c>
      <c r="G23" s="13">
        <v>35</v>
      </c>
      <c r="H23" s="15">
        <v>1004972</v>
      </c>
      <c r="I23" s="15">
        <v>1037158</v>
      </c>
      <c r="J23" s="13">
        <v>49</v>
      </c>
      <c r="K23" s="15">
        <v>1004335</v>
      </c>
      <c r="L23" s="15">
        <v>1037599</v>
      </c>
    </row>
    <row r="24" spans="1:12" x14ac:dyDescent="0.35">
      <c r="A24" s="13">
        <v>8</v>
      </c>
      <c r="B24" s="15">
        <v>1005572</v>
      </c>
      <c r="C24" s="15">
        <v>1037131</v>
      </c>
      <c r="D24" s="13">
        <v>22</v>
      </c>
      <c r="E24" s="15">
        <v>1005556</v>
      </c>
      <c r="F24" s="15">
        <v>1036773</v>
      </c>
      <c r="G24" s="13">
        <v>36</v>
      </c>
      <c r="H24" s="15">
        <v>1004961</v>
      </c>
      <c r="I24" s="15">
        <v>1037160</v>
      </c>
      <c r="J24" s="13">
        <v>50</v>
      </c>
      <c r="K24" s="15">
        <v>1004445</v>
      </c>
      <c r="L24" s="15">
        <v>1037531</v>
      </c>
    </row>
    <row r="25" spans="1:12" x14ac:dyDescent="0.35">
      <c r="A25" s="13">
        <v>9</v>
      </c>
      <c r="B25" s="15">
        <v>1005760</v>
      </c>
      <c r="C25" s="15">
        <v>1037060</v>
      </c>
      <c r="D25" s="13">
        <v>23</v>
      </c>
      <c r="E25" s="15">
        <v>1005588</v>
      </c>
      <c r="F25" s="15">
        <v>1036852</v>
      </c>
      <c r="G25" s="13">
        <v>37</v>
      </c>
      <c r="H25" s="15">
        <v>1004933</v>
      </c>
      <c r="I25" s="15">
        <v>1037090</v>
      </c>
      <c r="J25" s="13">
        <v>1</v>
      </c>
      <c r="K25" s="15">
        <v>1004732</v>
      </c>
      <c r="L25" s="15">
        <v>1037362</v>
      </c>
    </row>
    <row r="26" spans="1:12" x14ac:dyDescent="0.35">
      <c r="A26" s="474">
        <v>10</v>
      </c>
      <c r="B26" s="480">
        <v>1005812</v>
      </c>
      <c r="C26" s="480">
        <v>1037190</v>
      </c>
      <c r="D26" s="474">
        <v>24</v>
      </c>
      <c r="E26" s="480">
        <v>1005545</v>
      </c>
      <c r="F26" s="480">
        <v>1036871</v>
      </c>
      <c r="G26" s="474">
        <v>38</v>
      </c>
      <c r="H26" s="480">
        <v>1004840</v>
      </c>
      <c r="I26" s="480">
        <v>1037124</v>
      </c>
      <c r="J26" s="492"/>
      <c r="K26" s="492"/>
      <c r="L26" s="492"/>
    </row>
    <row r="27" spans="1:12" x14ac:dyDescent="0.35">
      <c r="A27" s="474"/>
      <c r="B27" s="480"/>
      <c r="C27" s="480"/>
      <c r="D27" s="474"/>
      <c r="E27" s="480"/>
      <c r="F27" s="480"/>
      <c r="G27" s="474"/>
      <c r="H27" s="480"/>
      <c r="I27" s="480"/>
      <c r="J27" s="492"/>
      <c r="K27" s="492"/>
      <c r="L27" s="492"/>
    </row>
    <row r="28" spans="1:12" x14ac:dyDescent="0.35">
      <c r="A28" s="13">
        <v>11</v>
      </c>
      <c r="B28" s="15">
        <v>1005962</v>
      </c>
      <c r="C28" s="15">
        <v>1037140</v>
      </c>
      <c r="D28" s="13">
        <v>25</v>
      </c>
      <c r="E28" s="15">
        <v>1005471</v>
      </c>
      <c r="F28" s="15">
        <v>1036898</v>
      </c>
      <c r="G28" s="13">
        <v>39</v>
      </c>
      <c r="H28" s="15">
        <v>1004810</v>
      </c>
      <c r="I28" s="15">
        <v>1037028</v>
      </c>
      <c r="J28" s="492"/>
      <c r="K28" s="492"/>
      <c r="L28" s="492"/>
    </row>
    <row r="29" spans="1:12" x14ac:dyDescent="0.35">
      <c r="A29" s="13">
        <v>12</v>
      </c>
      <c r="B29" s="15">
        <v>1005978</v>
      </c>
      <c r="C29" s="15">
        <v>1037134</v>
      </c>
      <c r="D29" s="13">
        <v>26</v>
      </c>
      <c r="E29" s="15">
        <v>1005466</v>
      </c>
      <c r="F29" s="15">
        <v>1036886</v>
      </c>
      <c r="G29" s="13">
        <v>40</v>
      </c>
      <c r="H29" s="15">
        <v>1004527</v>
      </c>
      <c r="I29" s="15">
        <v>1037106</v>
      </c>
      <c r="J29" s="492"/>
      <c r="K29" s="492"/>
      <c r="L29" s="492"/>
    </row>
    <row r="30" spans="1:12" x14ac:dyDescent="0.35">
      <c r="A30" s="13">
        <v>13</v>
      </c>
      <c r="B30" s="15">
        <v>1005973</v>
      </c>
      <c r="C30" s="15">
        <v>1037106</v>
      </c>
      <c r="D30" s="13">
        <v>27</v>
      </c>
      <c r="E30" s="15">
        <v>1005441</v>
      </c>
      <c r="F30" s="15">
        <v>1036807</v>
      </c>
      <c r="G30" s="13">
        <v>41</v>
      </c>
      <c r="H30" s="15">
        <v>1004371</v>
      </c>
      <c r="I30" s="15">
        <v>1037118</v>
      </c>
      <c r="J30" s="492"/>
      <c r="K30" s="492"/>
      <c r="L30" s="492"/>
    </row>
    <row r="31" spans="1:12" x14ac:dyDescent="0.35">
      <c r="A31" s="13">
        <v>14</v>
      </c>
      <c r="B31" s="15">
        <v>1005947</v>
      </c>
      <c r="C31" s="15">
        <v>1037019</v>
      </c>
      <c r="D31" s="13">
        <v>28</v>
      </c>
      <c r="E31" s="15">
        <v>1005409</v>
      </c>
      <c r="F31" s="15">
        <v>1036710</v>
      </c>
      <c r="G31" s="13">
        <v>42</v>
      </c>
      <c r="H31" s="15">
        <v>1004226</v>
      </c>
      <c r="I31" s="15">
        <v>1037131</v>
      </c>
      <c r="J31" s="492"/>
      <c r="K31" s="492"/>
      <c r="L31" s="492"/>
    </row>
    <row r="33" spans="1:12" x14ac:dyDescent="0.35">
      <c r="A33" s="548" t="s">
        <v>2675</v>
      </c>
      <c r="B33" s="548"/>
      <c r="C33" s="548"/>
      <c r="D33" s="548"/>
      <c r="E33" s="548"/>
      <c r="F33" s="548"/>
      <c r="G33" s="548"/>
      <c r="H33" s="548"/>
      <c r="I33" s="548"/>
      <c r="J33" s="548"/>
    </row>
    <row r="34" spans="1:12" ht="16" x14ac:dyDescent="0.35">
      <c r="A34" s="298" t="s">
        <v>214</v>
      </c>
      <c r="B34" s="298" t="s">
        <v>215</v>
      </c>
      <c r="C34" s="298" t="s">
        <v>216</v>
      </c>
      <c r="D34" s="298" t="s">
        <v>214</v>
      </c>
      <c r="E34" s="298" t="s">
        <v>215</v>
      </c>
      <c r="F34" s="298" t="s">
        <v>216</v>
      </c>
      <c r="G34" s="298" t="s">
        <v>214</v>
      </c>
      <c r="H34" s="298" t="s">
        <v>215</v>
      </c>
      <c r="I34" s="298" t="s">
        <v>216</v>
      </c>
      <c r="J34" s="21"/>
    </row>
    <row r="35" spans="1:12" ht="16" x14ac:dyDescent="0.35">
      <c r="A35" s="18">
        <v>1</v>
      </c>
      <c r="B35" s="18">
        <v>1037070</v>
      </c>
      <c r="C35" s="18">
        <v>1004990</v>
      </c>
      <c r="D35" s="18">
        <v>9</v>
      </c>
      <c r="E35" s="18">
        <v>1036750</v>
      </c>
      <c r="F35" s="18">
        <v>1005160</v>
      </c>
      <c r="G35" s="18">
        <v>17</v>
      </c>
      <c r="H35" s="18">
        <v>1037010</v>
      </c>
      <c r="I35" s="18">
        <v>1004960</v>
      </c>
      <c r="J35" s="21"/>
    </row>
    <row r="36" spans="1:12" ht="16" x14ac:dyDescent="0.35">
      <c r="A36" s="18">
        <v>2</v>
      </c>
      <c r="B36" s="18">
        <v>1037050</v>
      </c>
      <c r="C36" s="18">
        <v>1005040</v>
      </c>
      <c r="D36" s="18">
        <v>10</v>
      </c>
      <c r="E36" s="18">
        <v>1036800</v>
      </c>
      <c r="F36" s="18">
        <v>1004990</v>
      </c>
      <c r="G36" s="18">
        <v>18</v>
      </c>
      <c r="H36" s="18">
        <v>1037010</v>
      </c>
      <c r="I36" s="18">
        <v>1004960</v>
      </c>
      <c r="J36" s="21"/>
    </row>
    <row r="37" spans="1:12" ht="16" x14ac:dyDescent="0.35">
      <c r="A37" s="18">
        <v>3</v>
      </c>
      <c r="B37" s="18">
        <v>1037040</v>
      </c>
      <c r="C37" s="18">
        <v>1005090</v>
      </c>
      <c r="D37" s="18">
        <v>11</v>
      </c>
      <c r="E37" s="18">
        <v>1036880</v>
      </c>
      <c r="F37" s="18">
        <v>1005010</v>
      </c>
      <c r="G37" s="18">
        <v>19</v>
      </c>
      <c r="H37" s="18">
        <v>1037070</v>
      </c>
      <c r="I37" s="18">
        <v>1004980</v>
      </c>
      <c r="J37" s="21"/>
    </row>
    <row r="38" spans="1:12" ht="16" x14ac:dyDescent="0.35">
      <c r="A38" s="18">
        <v>4</v>
      </c>
      <c r="B38" s="18">
        <v>1037040</v>
      </c>
      <c r="C38" s="18">
        <v>1005090</v>
      </c>
      <c r="D38" s="18">
        <v>12</v>
      </c>
      <c r="E38" s="18">
        <v>1036910</v>
      </c>
      <c r="F38" s="18">
        <v>1004920</v>
      </c>
      <c r="G38" s="18">
        <v>20</v>
      </c>
      <c r="H38" s="18">
        <v>1037000</v>
      </c>
      <c r="I38" s="18">
        <v>1004910</v>
      </c>
      <c r="J38" s="21"/>
    </row>
    <row r="39" spans="1:12" ht="16" x14ac:dyDescent="0.35">
      <c r="A39" s="18">
        <v>5</v>
      </c>
      <c r="B39" s="18">
        <v>1037010</v>
      </c>
      <c r="C39" s="18">
        <v>1005190</v>
      </c>
      <c r="D39" s="18">
        <v>13</v>
      </c>
      <c r="E39" s="18">
        <v>1036920</v>
      </c>
      <c r="F39" s="18">
        <v>1004890</v>
      </c>
      <c r="G39" s="18">
        <v>21</v>
      </c>
      <c r="H39" s="18">
        <v>1037030</v>
      </c>
      <c r="I39" s="18">
        <v>1004810</v>
      </c>
      <c r="J39" s="21"/>
    </row>
    <row r="40" spans="1:12" ht="16" x14ac:dyDescent="0.35">
      <c r="A40" s="18">
        <v>6</v>
      </c>
      <c r="B40" s="18">
        <v>1036980</v>
      </c>
      <c r="C40" s="18">
        <v>1005270</v>
      </c>
      <c r="D40" s="18">
        <v>14</v>
      </c>
      <c r="E40" s="18">
        <v>1036930</v>
      </c>
      <c r="F40" s="18">
        <v>1004880</v>
      </c>
      <c r="G40" s="18">
        <v>22</v>
      </c>
      <c r="H40" s="18">
        <v>1037120</v>
      </c>
      <c r="I40" s="18">
        <v>1004840</v>
      </c>
      <c r="J40" s="21"/>
    </row>
    <row r="41" spans="1:12" ht="16" x14ac:dyDescent="0.35">
      <c r="A41" s="18">
        <v>7</v>
      </c>
      <c r="B41" s="18">
        <v>1036750</v>
      </c>
      <c r="C41" s="18">
        <v>1005210</v>
      </c>
      <c r="D41" s="18">
        <v>15</v>
      </c>
      <c r="E41" s="18">
        <v>1037010</v>
      </c>
      <c r="F41" s="18">
        <v>1004910</v>
      </c>
      <c r="G41" s="18">
        <v>23</v>
      </c>
      <c r="H41" s="18">
        <v>1037090</v>
      </c>
      <c r="I41" s="18">
        <v>1004940</v>
      </c>
      <c r="J41" s="21"/>
    </row>
    <row r="42" spans="1:12" ht="16" x14ac:dyDescent="0.35">
      <c r="A42" s="18">
        <v>8</v>
      </c>
      <c r="B42" s="18">
        <v>1036760</v>
      </c>
      <c r="C42" s="18">
        <v>1005160</v>
      </c>
      <c r="D42" s="18">
        <v>16</v>
      </c>
      <c r="E42" s="18">
        <v>1037000</v>
      </c>
      <c r="F42" s="18">
        <v>1004960</v>
      </c>
      <c r="G42" s="490"/>
      <c r="H42" s="490"/>
      <c r="I42" s="490"/>
      <c r="J42" s="21"/>
    </row>
    <row r="44" spans="1:12" x14ac:dyDescent="0.35">
      <c r="A44" s="474" t="s">
        <v>2676</v>
      </c>
      <c r="B44" s="474"/>
      <c r="C44" s="474"/>
      <c r="D44" s="474"/>
      <c r="E44" s="474"/>
      <c r="F44" s="474"/>
      <c r="G44" s="474"/>
      <c r="H44" s="474"/>
      <c r="I44" s="474"/>
      <c r="J44" s="474"/>
      <c r="K44" s="474"/>
      <c r="L44" s="474"/>
    </row>
    <row r="45" spans="1:12" x14ac:dyDescent="0.35">
      <c r="A45" s="14" t="s">
        <v>214</v>
      </c>
      <c r="B45" s="14" t="s">
        <v>215</v>
      </c>
      <c r="C45" s="14" t="s">
        <v>216</v>
      </c>
      <c r="D45" s="14" t="s">
        <v>214</v>
      </c>
      <c r="E45" s="14" t="s">
        <v>215</v>
      </c>
      <c r="F45" s="14" t="s">
        <v>216</v>
      </c>
      <c r="G45" s="14" t="s">
        <v>214</v>
      </c>
      <c r="H45" s="14" t="s">
        <v>215</v>
      </c>
      <c r="I45" s="14" t="s">
        <v>216</v>
      </c>
      <c r="J45" s="14" t="s">
        <v>214</v>
      </c>
      <c r="K45" s="14" t="s">
        <v>215</v>
      </c>
      <c r="L45" s="14" t="s">
        <v>216</v>
      </c>
    </row>
    <row r="46" spans="1:12" x14ac:dyDescent="0.35">
      <c r="A46" s="13">
        <v>1</v>
      </c>
      <c r="B46" s="15">
        <v>1005596</v>
      </c>
      <c r="C46" s="15">
        <v>1036561</v>
      </c>
      <c r="D46" s="13">
        <v>8</v>
      </c>
      <c r="E46" s="15">
        <v>1005567</v>
      </c>
      <c r="F46" s="15">
        <v>1036558</v>
      </c>
      <c r="G46" s="13">
        <v>15</v>
      </c>
      <c r="H46" s="15">
        <v>1005588</v>
      </c>
      <c r="I46" s="15">
        <v>1036852</v>
      </c>
      <c r="J46" s="13">
        <v>22</v>
      </c>
      <c r="K46" s="15">
        <v>1005850</v>
      </c>
      <c r="L46" s="15">
        <v>1036696</v>
      </c>
    </row>
    <row r="47" spans="1:12" x14ac:dyDescent="0.35">
      <c r="A47" s="13">
        <v>2</v>
      </c>
      <c r="B47" s="15">
        <v>1005599</v>
      </c>
      <c r="C47" s="15">
        <v>1036547</v>
      </c>
      <c r="D47" s="13">
        <v>9</v>
      </c>
      <c r="E47" s="15">
        <v>1005460</v>
      </c>
      <c r="F47" s="15">
        <v>1036650</v>
      </c>
      <c r="G47" s="13">
        <v>16</v>
      </c>
      <c r="H47" s="15">
        <v>1005556</v>
      </c>
      <c r="I47" s="15">
        <v>1036773</v>
      </c>
      <c r="J47" s="13">
        <v>23</v>
      </c>
      <c r="K47" s="15">
        <v>1005747</v>
      </c>
      <c r="L47" s="15">
        <v>1036641</v>
      </c>
    </row>
    <row r="48" spans="1:12" x14ac:dyDescent="0.35">
      <c r="A48" s="13">
        <v>3</v>
      </c>
      <c r="B48" s="15">
        <v>1005598</v>
      </c>
      <c r="C48" s="15">
        <v>1036543</v>
      </c>
      <c r="D48" s="13">
        <v>10</v>
      </c>
      <c r="E48" s="15">
        <v>1005403</v>
      </c>
      <c r="F48" s="15">
        <v>1036670</v>
      </c>
      <c r="G48" s="13">
        <v>17</v>
      </c>
      <c r="H48" s="15">
        <v>1005623</v>
      </c>
      <c r="I48" s="15">
        <v>1036745</v>
      </c>
      <c r="J48" s="13">
        <v>24</v>
      </c>
      <c r="K48" s="15">
        <v>1005660</v>
      </c>
      <c r="L48" s="15">
        <v>1036595</v>
      </c>
    </row>
    <row r="49" spans="1:12" x14ac:dyDescent="0.35">
      <c r="A49" s="13">
        <v>4</v>
      </c>
      <c r="B49" s="15">
        <v>1005589</v>
      </c>
      <c r="C49" s="15">
        <v>1036532</v>
      </c>
      <c r="D49" s="13">
        <v>11</v>
      </c>
      <c r="E49" s="15">
        <v>1005404</v>
      </c>
      <c r="F49" s="15">
        <v>1036681</v>
      </c>
      <c r="G49" s="13">
        <v>18</v>
      </c>
      <c r="H49" s="15">
        <v>1005631</v>
      </c>
      <c r="I49" s="15">
        <v>1036728</v>
      </c>
      <c r="J49" s="13">
        <v>1</v>
      </c>
      <c r="K49" s="15">
        <v>1005596</v>
      </c>
      <c r="L49" s="15">
        <v>1036561</v>
      </c>
    </row>
    <row r="50" spans="1:12" x14ac:dyDescent="0.35">
      <c r="A50" s="474">
        <v>5</v>
      </c>
      <c r="B50" s="480">
        <v>1005583</v>
      </c>
      <c r="C50" s="480">
        <v>1036528</v>
      </c>
      <c r="D50" s="474">
        <v>12</v>
      </c>
      <c r="E50" s="480">
        <v>1005421</v>
      </c>
      <c r="F50" s="480">
        <v>1036753</v>
      </c>
      <c r="G50" s="474">
        <v>19</v>
      </c>
      <c r="H50" s="480">
        <v>1005688</v>
      </c>
      <c r="I50" s="480">
        <v>1036704</v>
      </c>
      <c r="J50" s="492"/>
      <c r="K50" s="492"/>
      <c r="L50" s="492"/>
    </row>
    <row r="51" spans="1:12" x14ac:dyDescent="0.35">
      <c r="A51" s="474"/>
      <c r="B51" s="480"/>
      <c r="C51" s="480"/>
      <c r="D51" s="474"/>
      <c r="E51" s="480"/>
      <c r="F51" s="480"/>
      <c r="G51" s="474"/>
      <c r="H51" s="480"/>
      <c r="I51" s="480"/>
      <c r="J51" s="492"/>
      <c r="K51" s="492"/>
      <c r="L51" s="492"/>
    </row>
    <row r="52" spans="1:12" x14ac:dyDescent="0.35">
      <c r="A52" s="13">
        <v>6</v>
      </c>
      <c r="B52" s="15">
        <v>1005575</v>
      </c>
      <c r="C52" s="15">
        <v>1036533</v>
      </c>
      <c r="D52" s="13">
        <v>13</v>
      </c>
      <c r="E52" s="15">
        <v>1005447</v>
      </c>
      <c r="F52" s="15">
        <v>1036824</v>
      </c>
      <c r="G52" s="13">
        <v>20</v>
      </c>
      <c r="H52" s="15">
        <v>1005775</v>
      </c>
      <c r="I52" s="15">
        <v>1036713</v>
      </c>
      <c r="J52" s="492"/>
      <c r="K52" s="492"/>
      <c r="L52" s="492"/>
    </row>
    <row r="53" spans="1:12" x14ac:dyDescent="0.35">
      <c r="A53" s="13">
        <v>7</v>
      </c>
      <c r="B53" s="15">
        <v>1005569</v>
      </c>
      <c r="C53" s="15">
        <v>1036541</v>
      </c>
      <c r="D53" s="13">
        <v>14</v>
      </c>
      <c r="E53" s="15">
        <v>1005471</v>
      </c>
      <c r="F53" s="15">
        <v>1036898</v>
      </c>
      <c r="G53" s="13">
        <v>21</v>
      </c>
      <c r="H53" s="15">
        <v>1005858</v>
      </c>
      <c r="I53" s="15">
        <v>1036714</v>
      </c>
      <c r="J53" s="492"/>
      <c r="K53" s="492"/>
      <c r="L53" s="492"/>
    </row>
    <row r="55" spans="1:12" x14ac:dyDescent="0.35">
      <c r="A55" t="s">
        <v>2677</v>
      </c>
    </row>
    <row r="57" spans="1:12" x14ac:dyDescent="0.35">
      <c r="A57" s="477" t="s">
        <v>225</v>
      </c>
      <c r="B57" s="477"/>
      <c r="C57" s="477"/>
      <c r="D57" s="477"/>
      <c r="E57" s="477"/>
      <c r="F57" s="477"/>
      <c r="G57" s="477"/>
      <c r="H57" s="477"/>
      <c r="I57" s="477"/>
      <c r="J57" s="477"/>
      <c r="K57" s="477"/>
      <c r="L57" s="477"/>
    </row>
    <row r="58" spans="1:12" x14ac:dyDescent="0.35">
      <c r="A58" s="14" t="s">
        <v>214</v>
      </c>
      <c r="B58" s="14" t="s">
        <v>215</v>
      </c>
      <c r="C58" s="14" t="s">
        <v>216</v>
      </c>
      <c r="D58" s="14" t="s">
        <v>214</v>
      </c>
      <c r="E58" s="14" t="s">
        <v>215</v>
      </c>
      <c r="F58" s="14" t="s">
        <v>216</v>
      </c>
      <c r="G58" s="14" t="s">
        <v>214</v>
      </c>
      <c r="H58" s="14" t="s">
        <v>215</v>
      </c>
      <c r="I58" s="14" t="s">
        <v>216</v>
      </c>
      <c r="J58" s="14" t="s">
        <v>214</v>
      </c>
      <c r="K58" s="14" t="s">
        <v>215</v>
      </c>
      <c r="L58" s="14" t="s">
        <v>216</v>
      </c>
    </row>
    <row r="59" spans="1:12" x14ac:dyDescent="0.35">
      <c r="A59" s="19">
        <v>1</v>
      </c>
      <c r="B59" s="15">
        <v>1005012</v>
      </c>
      <c r="C59" s="15">
        <v>1036079</v>
      </c>
      <c r="D59" s="19">
        <v>10</v>
      </c>
      <c r="E59" s="15">
        <v>1005339</v>
      </c>
      <c r="F59" s="15">
        <v>1036144</v>
      </c>
      <c r="G59" s="19">
        <v>19</v>
      </c>
      <c r="H59" s="15">
        <v>1005451</v>
      </c>
      <c r="I59" s="15">
        <v>1036162</v>
      </c>
      <c r="J59" s="19">
        <v>28</v>
      </c>
      <c r="K59" s="15">
        <v>1005090</v>
      </c>
      <c r="L59" s="15">
        <v>1036298</v>
      </c>
    </row>
    <row r="60" spans="1:12" x14ac:dyDescent="0.35">
      <c r="A60" s="19">
        <v>2</v>
      </c>
      <c r="B60" s="15">
        <v>1005088</v>
      </c>
      <c r="C60" s="15">
        <v>1036052</v>
      </c>
      <c r="D60" s="19">
        <v>11</v>
      </c>
      <c r="E60" s="15">
        <v>1005339</v>
      </c>
      <c r="F60" s="15">
        <v>1036115</v>
      </c>
      <c r="G60" s="19">
        <v>20</v>
      </c>
      <c r="H60" s="15">
        <v>1005450</v>
      </c>
      <c r="I60" s="15">
        <v>1036174</v>
      </c>
      <c r="J60" s="19">
        <v>29</v>
      </c>
      <c r="K60" s="15">
        <v>1005061</v>
      </c>
      <c r="L60" s="15">
        <v>1036188</v>
      </c>
    </row>
    <row r="61" spans="1:12" x14ac:dyDescent="0.35">
      <c r="A61" s="19">
        <v>3</v>
      </c>
      <c r="B61" s="15">
        <v>1005192</v>
      </c>
      <c r="C61" s="15">
        <v>1036009</v>
      </c>
      <c r="D61" s="19">
        <v>12</v>
      </c>
      <c r="E61" s="15">
        <v>1005331</v>
      </c>
      <c r="F61" s="15">
        <v>1036042</v>
      </c>
      <c r="G61" s="19">
        <v>21</v>
      </c>
      <c r="H61" s="15">
        <v>1005464</v>
      </c>
      <c r="I61" s="15">
        <v>1036226</v>
      </c>
      <c r="J61" s="19">
        <v>30</v>
      </c>
      <c r="K61" s="15">
        <v>1005056</v>
      </c>
      <c r="L61" s="15">
        <v>1036172</v>
      </c>
    </row>
    <row r="62" spans="1:12" x14ac:dyDescent="0.35">
      <c r="A62" s="19">
        <v>4</v>
      </c>
      <c r="B62" s="15">
        <v>1005211</v>
      </c>
      <c r="C62" s="15">
        <v>1036085</v>
      </c>
      <c r="D62" s="19">
        <v>13</v>
      </c>
      <c r="E62" s="15">
        <v>1005477</v>
      </c>
      <c r="F62" s="15">
        <v>1035996</v>
      </c>
      <c r="G62" s="19">
        <v>22</v>
      </c>
      <c r="H62" s="15">
        <v>1005456</v>
      </c>
      <c r="I62" s="15">
        <v>1036274</v>
      </c>
      <c r="J62" s="19">
        <v>31</v>
      </c>
      <c r="K62" s="15">
        <v>1005042</v>
      </c>
      <c r="L62" s="15">
        <v>1036177</v>
      </c>
    </row>
    <row r="63" spans="1:12" x14ac:dyDescent="0.35">
      <c r="A63" s="19">
        <v>5</v>
      </c>
      <c r="B63" s="15">
        <v>1005226</v>
      </c>
      <c r="C63" s="15">
        <v>1036079</v>
      </c>
      <c r="D63" s="19">
        <v>14</v>
      </c>
      <c r="E63" s="15">
        <v>1005499</v>
      </c>
      <c r="F63" s="15">
        <v>1035988</v>
      </c>
      <c r="G63" s="19">
        <v>23</v>
      </c>
      <c r="H63" s="15">
        <v>1005451</v>
      </c>
      <c r="I63" s="15">
        <v>1036287</v>
      </c>
      <c r="J63" s="19">
        <v>32</v>
      </c>
      <c r="K63" s="15">
        <v>1005026</v>
      </c>
      <c r="L63" s="15">
        <v>1036127</v>
      </c>
    </row>
    <row r="64" spans="1:12" x14ac:dyDescent="0.35">
      <c r="A64" s="19">
        <v>6</v>
      </c>
      <c r="B64" s="15">
        <v>1005274</v>
      </c>
      <c r="C64" s="15">
        <v>1036210</v>
      </c>
      <c r="D64" s="19">
        <v>15</v>
      </c>
      <c r="E64" s="15">
        <v>1005496</v>
      </c>
      <c r="F64" s="15">
        <v>1036020</v>
      </c>
      <c r="G64" s="19">
        <v>24</v>
      </c>
      <c r="H64" s="15">
        <v>1005446</v>
      </c>
      <c r="I64" s="15">
        <v>1036288</v>
      </c>
      <c r="J64" s="19">
        <v>1</v>
      </c>
      <c r="K64" s="15">
        <v>1005012</v>
      </c>
      <c r="L64" s="15">
        <v>1036079</v>
      </c>
    </row>
    <row r="65" spans="1:12" x14ac:dyDescent="0.35">
      <c r="A65" s="479">
        <v>7</v>
      </c>
      <c r="B65" s="480">
        <v>1005311</v>
      </c>
      <c r="C65" s="480">
        <v>1036197</v>
      </c>
      <c r="D65" s="479">
        <v>16</v>
      </c>
      <c r="E65" s="480">
        <v>1005506</v>
      </c>
      <c r="F65" s="480">
        <v>1036020</v>
      </c>
      <c r="G65" s="479">
        <v>25</v>
      </c>
      <c r="H65" s="480">
        <v>1005149</v>
      </c>
      <c r="I65" s="480">
        <v>1036378</v>
      </c>
      <c r="J65" s="492"/>
      <c r="K65" s="492"/>
      <c r="L65" s="492"/>
    </row>
    <row r="66" spans="1:12" x14ac:dyDescent="0.35">
      <c r="A66" s="479"/>
      <c r="B66" s="480"/>
      <c r="C66" s="480"/>
      <c r="D66" s="479"/>
      <c r="E66" s="480"/>
      <c r="F66" s="480"/>
      <c r="G66" s="479"/>
      <c r="H66" s="480"/>
      <c r="I66" s="480"/>
      <c r="J66" s="492"/>
      <c r="K66" s="492"/>
      <c r="L66" s="492"/>
    </row>
    <row r="67" spans="1:12" x14ac:dyDescent="0.35">
      <c r="A67" s="19">
        <v>8</v>
      </c>
      <c r="B67" s="15">
        <v>1005304</v>
      </c>
      <c r="C67" s="15">
        <v>1036175</v>
      </c>
      <c r="D67" s="19">
        <v>17</v>
      </c>
      <c r="E67" s="15">
        <v>1005498</v>
      </c>
      <c r="F67" s="15">
        <v>1036040</v>
      </c>
      <c r="G67" s="19">
        <v>26</v>
      </c>
      <c r="H67" s="15">
        <v>1005133</v>
      </c>
      <c r="I67" s="15">
        <v>1036376</v>
      </c>
      <c r="J67" s="492"/>
      <c r="K67" s="492"/>
      <c r="L67" s="492"/>
    </row>
    <row r="68" spans="1:12" x14ac:dyDescent="0.35">
      <c r="A68" s="19">
        <v>9</v>
      </c>
      <c r="B68" s="15">
        <v>1005341</v>
      </c>
      <c r="C68" s="15">
        <v>1036165</v>
      </c>
      <c r="D68" s="19">
        <v>18</v>
      </c>
      <c r="E68" s="15">
        <v>1005467</v>
      </c>
      <c r="F68" s="15">
        <v>1036144</v>
      </c>
      <c r="G68" s="19">
        <v>27</v>
      </c>
      <c r="H68" s="15">
        <v>1005108</v>
      </c>
      <c r="I68" s="15">
        <v>1036313</v>
      </c>
      <c r="J68" s="492"/>
      <c r="K68" s="492"/>
      <c r="L68" s="492"/>
    </row>
    <row r="70" spans="1:12" x14ac:dyDescent="0.35">
      <c r="A70" t="s">
        <v>2678</v>
      </c>
    </row>
    <row r="72" spans="1:12" x14ac:dyDescent="0.35">
      <c r="A72" s="477" t="s">
        <v>227</v>
      </c>
      <c r="B72" s="477"/>
      <c r="C72" s="477"/>
      <c r="D72" s="477"/>
      <c r="E72" s="477"/>
      <c r="F72" s="477"/>
      <c r="G72" s="477"/>
      <c r="H72" s="477"/>
      <c r="I72" s="477"/>
      <c r="J72" s="477"/>
      <c r="K72" s="477"/>
      <c r="L72" s="477"/>
    </row>
    <row r="73" spans="1:12" x14ac:dyDescent="0.35">
      <c r="A73" s="14" t="s">
        <v>214</v>
      </c>
      <c r="B73" s="14" t="s">
        <v>215</v>
      </c>
      <c r="C73" s="14" t="s">
        <v>216</v>
      </c>
      <c r="D73" s="14" t="s">
        <v>214</v>
      </c>
      <c r="E73" s="14" t="s">
        <v>215</v>
      </c>
      <c r="F73" s="14" t="s">
        <v>216</v>
      </c>
      <c r="G73" s="14" t="s">
        <v>214</v>
      </c>
      <c r="H73" s="14" t="s">
        <v>215</v>
      </c>
      <c r="I73" s="14" t="s">
        <v>216</v>
      </c>
      <c r="J73" s="14" t="s">
        <v>214</v>
      </c>
      <c r="K73" s="14" t="s">
        <v>215</v>
      </c>
      <c r="L73" s="14" t="s">
        <v>216</v>
      </c>
    </row>
    <row r="74" spans="1:12" x14ac:dyDescent="0.35">
      <c r="A74" s="18">
        <v>1</v>
      </c>
      <c r="B74" s="17">
        <v>1007085</v>
      </c>
      <c r="C74" s="17">
        <v>1035335</v>
      </c>
      <c r="D74" s="18">
        <v>9</v>
      </c>
      <c r="E74" s="17">
        <v>1007308</v>
      </c>
      <c r="F74" s="17">
        <v>1035153</v>
      </c>
      <c r="G74" s="18">
        <v>17</v>
      </c>
      <c r="H74" s="17">
        <v>1007281</v>
      </c>
      <c r="I74" s="17">
        <v>1034865</v>
      </c>
      <c r="J74" s="18">
        <v>25</v>
      </c>
      <c r="K74" s="17">
        <v>1007069</v>
      </c>
      <c r="L74" s="17">
        <v>1034905</v>
      </c>
    </row>
    <row r="75" spans="1:12" x14ac:dyDescent="0.35">
      <c r="A75" s="18">
        <v>2</v>
      </c>
      <c r="B75" s="17">
        <v>1007144</v>
      </c>
      <c r="C75" s="17">
        <v>1035318</v>
      </c>
      <c r="D75" s="18">
        <v>10</v>
      </c>
      <c r="E75" s="17">
        <v>1007305</v>
      </c>
      <c r="F75" s="17">
        <v>1035093</v>
      </c>
      <c r="G75" s="18">
        <v>18</v>
      </c>
      <c r="H75" s="17">
        <v>1007251</v>
      </c>
      <c r="I75" s="17">
        <v>1034866</v>
      </c>
      <c r="J75" s="18">
        <v>26</v>
      </c>
      <c r="K75" s="17">
        <v>1006977</v>
      </c>
      <c r="L75" s="17">
        <v>1034941</v>
      </c>
    </row>
    <row r="76" spans="1:12" x14ac:dyDescent="0.35">
      <c r="A76" s="18">
        <v>3</v>
      </c>
      <c r="B76" s="17">
        <v>1007163</v>
      </c>
      <c r="C76" s="17">
        <v>1035328</v>
      </c>
      <c r="D76" s="18">
        <v>11</v>
      </c>
      <c r="E76" s="17">
        <v>1007321</v>
      </c>
      <c r="F76" s="17">
        <v>1035030</v>
      </c>
      <c r="G76" s="18">
        <v>19</v>
      </c>
      <c r="H76" s="17">
        <v>1007251</v>
      </c>
      <c r="I76" s="17">
        <v>1034866</v>
      </c>
      <c r="J76" s="18">
        <v>27</v>
      </c>
      <c r="K76" s="17">
        <v>1006989</v>
      </c>
      <c r="L76" s="17">
        <v>1034968</v>
      </c>
    </row>
    <row r="77" spans="1:12" x14ac:dyDescent="0.35">
      <c r="A77" s="18">
        <v>4</v>
      </c>
      <c r="B77" s="17">
        <v>1007271</v>
      </c>
      <c r="C77" s="17">
        <v>1035297</v>
      </c>
      <c r="D77" s="18">
        <v>12</v>
      </c>
      <c r="E77" s="17">
        <v>1007319</v>
      </c>
      <c r="F77" s="17">
        <v>1035022</v>
      </c>
      <c r="G77" s="18">
        <v>20</v>
      </c>
      <c r="H77" s="17">
        <v>1007249</v>
      </c>
      <c r="I77" s="17">
        <v>1034872</v>
      </c>
      <c r="J77" s="18">
        <v>28</v>
      </c>
      <c r="K77" s="17">
        <v>1007085</v>
      </c>
      <c r="L77" s="17">
        <v>1035335</v>
      </c>
    </row>
    <row r="78" spans="1:12" x14ac:dyDescent="0.35">
      <c r="A78" s="490">
        <v>5</v>
      </c>
      <c r="B78" s="491">
        <v>1007271</v>
      </c>
      <c r="C78" s="491">
        <v>1035300</v>
      </c>
      <c r="D78" s="490">
        <v>13</v>
      </c>
      <c r="E78" s="491">
        <v>1007317</v>
      </c>
      <c r="F78" s="491">
        <v>1034862</v>
      </c>
      <c r="G78" s="490">
        <v>21</v>
      </c>
      <c r="H78" s="491">
        <v>1007190</v>
      </c>
      <c r="I78" s="491">
        <v>1034874</v>
      </c>
      <c r="J78" s="494"/>
      <c r="K78" s="494"/>
      <c r="L78" s="494"/>
    </row>
    <row r="79" spans="1:12" x14ac:dyDescent="0.35">
      <c r="A79" s="490"/>
      <c r="B79" s="491"/>
      <c r="C79" s="491"/>
      <c r="D79" s="490"/>
      <c r="E79" s="491"/>
      <c r="F79" s="491"/>
      <c r="G79" s="490"/>
      <c r="H79" s="491"/>
      <c r="I79" s="491"/>
      <c r="J79" s="494"/>
      <c r="K79" s="494"/>
      <c r="L79" s="494"/>
    </row>
    <row r="80" spans="1:12" x14ac:dyDescent="0.35">
      <c r="A80" s="18">
        <v>6</v>
      </c>
      <c r="B80" s="17">
        <v>1007373</v>
      </c>
      <c r="C80" s="17">
        <v>1035268</v>
      </c>
      <c r="D80" s="18">
        <v>14</v>
      </c>
      <c r="E80" s="17">
        <v>1007289</v>
      </c>
      <c r="F80" s="17">
        <v>1034864</v>
      </c>
      <c r="G80" s="18">
        <v>22</v>
      </c>
      <c r="H80" s="17">
        <v>1007148</v>
      </c>
      <c r="I80" s="17">
        <v>1034881</v>
      </c>
      <c r="J80" s="494"/>
      <c r="K80" s="494"/>
      <c r="L80" s="494"/>
    </row>
    <row r="81" spans="1:12" x14ac:dyDescent="0.35">
      <c r="A81" s="18">
        <v>7</v>
      </c>
      <c r="B81" s="17">
        <v>1007353</v>
      </c>
      <c r="C81" s="17">
        <v>1035247</v>
      </c>
      <c r="D81" s="18">
        <v>15</v>
      </c>
      <c r="E81" s="17">
        <v>1007291</v>
      </c>
      <c r="F81" s="17">
        <v>1034872</v>
      </c>
      <c r="G81" s="18">
        <v>23</v>
      </c>
      <c r="H81" s="17">
        <v>1007140</v>
      </c>
      <c r="I81" s="17">
        <v>1034886</v>
      </c>
      <c r="J81" s="494"/>
      <c r="K81" s="494"/>
      <c r="L81" s="494"/>
    </row>
    <row r="82" spans="1:12" x14ac:dyDescent="0.35">
      <c r="A82" s="18">
        <v>8</v>
      </c>
      <c r="B82" s="17">
        <v>1007318</v>
      </c>
      <c r="C82" s="17">
        <v>1035188</v>
      </c>
      <c r="D82" s="18">
        <v>16</v>
      </c>
      <c r="E82" s="17">
        <v>1007280</v>
      </c>
      <c r="F82" s="17">
        <v>1034872</v>
      </c>
      <c r="G82" s="18">
        <v>24</v>
      </c>
      <c r="H82" s="17">
        <v>1007139</v>
      </c>
      <c r="I82" s="17">
        <v>1034883</v>
      </c>
      <c r="J82" s="494" t="s">
        <v>217</v>
      </c>
      <c r="K82" s="494"/>
      <c r="L82" s="494"/>
    </row>
  </sheetData>
  <mergeCells count="51">
    <mergeCell ref="J80:L80"/>
    <mergeCell ref="J81:L81"/>
    <mergeCell ref="J82:L82"/>
    <mergeCell ref="F78:F79"/>
    <mergeCell ref="G78:G79"/>
    <mergeCell ref="H78:H79"/>
    <mergeCell ref="I78:I79"/>
    <mergeCell ref="J78:L78"/>
    <mergeCell ref="J79:L79"/>
    <mergeCell ref="G65:G66"/>
    <mergeCell ref="H65:H66"/>
    <mergeCell ref="I65:I66"/>
    <mergeCell ref="J65:L68"/>
    <mergeCell ref="A72:L72"/>
    <mergeCell ref="A65:A66"/>
    <mergeCell ref="B65:B66"/>
    <mergeCell ref="C65:C66"/>
    <mergeCell ref="D65:D66"/>
    <mergeCell ref="E65:E66"/>
    <mergeCell ref="F65:F66"/>
    <mergeCell ref="A78:A79"/>
    <mergeCell ref="B78:B79"/>
    <mergeCell ref="C78:C79"/>
    <mergeCell ref="D78:D79"/>
    <mergeCell ref="E78:E79"/>
    <mergeCell ref="A57:L57"/>
    <mergeCell ref="I26:I27"/>
    <mergeCell ref="J26:L31"/>
    <mergeCell ref="A33:J33"/>
    <mergeCell ref="G42:I42"/>
    <mergeCell ref="A44:L44"/>
    <mergeCell ref="A50:A51"/>
    <mergeCell ref="B50:B51"/>
    <mergeCell ref="C50:C51"/>
    <mergeCell ref="D50:D51"/>
    <mergeCell ref="E50:E51"/>
    <mergeCell ref="F50:F51"/>
    <mergeCell ref="G50:G51"/>
    <mergeCell ref="H50:H51"/>
    <mergeCell ref="I50:I51"/>
    <mergeCell ref="J50:L53"/>
    <mergeCell ref="A5:I5"/>
    <mergeCell ref="A15:L15"/>
    <mergeCell ref="A26:A27"/>
    <mergeCell ref="B26:B27"/>
    <mergeCell ref="C26:C27"/>
    <mergeCell ref="D26:D27"/>
    <mergeCell ref="E26:E27"/>
    <mergeCell ref="F26:F27"/>
    <mergeCell ref="G26:G27"/>
    <mergeCell ref="H26:H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101</vt:i4>
      </vt:variant>
      <vt:variant>
        <vt:lpstr>Rangos con nombre</vt:lpstr>
      </vt:variant>
      <vt:variant>
        <vt:i4>21</vt:i4>
      </vt:variant>
    </vt:vector>
  </HeadingPairs>
  <TitlesOfParts>
    <vt:vector size="122" baseType="lpstr">
      <vt:lpstr>COMPARATIVO</vt:lpstr>
      <vt:lpstr>HIPERVINCULO A WORD</vt:lpstr>
      <vt:lpstr>Artículo 2 - POT 04</vt:lpstr>
      <vt:lpstr>Artículo 10 - POT 04</vt:lpstr>
      <vt:lpstr>Artículo 17 - POT 04</vt:lpstr>
      <vt:lpstr>Artículo 18 - POT 04</vt:lpstr>
      <vt:lpstr>Artículo 24 - POT 04</vt:lpstr>
      <vt:lpstr>Artículo 28 - POT 04</vt:lpstr>
      <vt:lpstr>Artículo 31 - POT 04</vt:lpstr>
      <vt:lpstr>Artículo 32 - POT 04</vt:lpstr>
      <vt:lpstr>Artículo 33 - POT 04</vt:lpstr>
      <vt:lpstr>Artículo 42 - POT 04</vt:lpstr>
      <vt:lpstr>Artículo 45 - POT 04</vt:lpstr>
      <vt:lpstr>Artículo 47 - POT 04</vt:lpstr>
      <vt:lpstr>Artículo 50 - POT 04</vt:lpstr>
      <vt:lpstr>Artículo 52 - POT 04</vt:lpstr>
      <vt:lpstr>Artículo 53 - POT 04</vt:lpstr>
      <vt:lpstr>Artículo 57 - POT 04</vt:lpstr>
      <vt:lpstr>Artículo 58 - POT 04</vt:lpstr>
      <vt:lpstr>Artículo 59 - POT 04</vt:lpstr>
      <vt:lpstr>Artículo 66 - POT 04</vt:lpstr>
      <vt:lpstr>Artículo 67 - POT 04</vt:lpstr>
      <vt:lpstr>Artículo 68 - POT 04</vt:lpstr>
      <vt:lpstr>Artículo 77 - POT 04</vt:lpstr>
      <vt:lpstr>Artículo 82 - POT 04</vt:lpstr>
      <vt:lpstr>Artículo 83 - POT 04</vt:lpstr>
      <vt:lpstr>Artículo 84 - POT 04</vt:lpstr>
      <vt:lpstr>Artículo 86 - POT 04</vt:lpstr>
      <vt:lpstr>Artículo 88 - POT 04</vt:lpstr>
      <vt:lpstr>Artículo 89 - POT 04 </vt:lpstr>
      <vt:lpstr>Artículo 91 - POT 04</vt:lpstr>
      <vt:lpstr>Artículo 92 - POT 04</vt:lpstr>
      <vt:lpstr>Artículo 94 - POT 04</vt:lpstr>
      <vt:lpstr>Artículo 99 - POT 04</vt:lpstr>
      <vt:lpstr>Artículo 100 - POT 04</vt:lpstr>
      <vt:lpstr>Artículo 101 - POT 04</vt:lpstr>
      <vt:lpstr>Artículo 102 - POT 04</vt:lpstr>
      <vt:lpstr>Artículo 104 - POT 04</vt:lpstr>
      <vt:lpstr>Artículo 106 - POT 04</vt:lpstr>
      <vt:lpstr>Artículo 107 - POT 04</vt:lpstr>
      <vt:lpstr>Artículo 108 - POT 04</vt:lpstr>
      <vt:lpstr>Artículo 110 - POT 04</vt:lpstr>
      <vt:lpstr>Artículo 113 - POT 04</vt:lpstr>
      <vt:lpstr>Artículo 114 - POT 04</vt:lpstr>
      <vt:lpstr>Artículo 115 - POT 04</vt:lpstr>
      <vt:lpstr>Artículo 116 - POT 04</vt:lpstr>
      <vt:lpstr>Artículo 117 - POT 04</vt:lpstr>
      <vt:lpstr>Artículo 122 - POT 04</vt:lpstr>
      <vt:lpstr>Artículo 124 - POT 04</vt:lpstr>
      <vt:lpstr>Artículo 125 - POT 04</vt:lpstr>
      <vt:lpstr>Artículo 133 - POT 04</vt:lpstr>
      <vt:lpstr>Artículo 135 - POT 04</vt:lpstr>
      <vt:lpstr>Artículo 136 - POT 04</vt:lpstr>
      <vt:lpstr>Artículo 137 - POT 04</vt:lpstr>
      <vt:lpstr>Artículo 139 - POT 04</vt:lpstr>
      <vt:lpstr>Artículo 140 - POT 04</vt:lpstr>
      <vt:lpstr>Artículo 142 - POT 04</vt:lpstr>
      <vt:lpstr>Artículo 144 - POT 04</vt:lpstr>
      <vt:lpstr>Artículo 145 - POT 04</vt:lpstr>
      <vt:lpstr>Artículo 147 - POT 04</vt:lpstr>
      <vt:lpstr>Artículo 148 - POT 04</vt:lpstr>
      <vt:lpstr>Artículo 150 - POT 04</vt:lpstr>
      <vt:lpstr>Artículo 152 - POT 04</vt:lpstr>
      <vt:lpstr>Artículo 2 - POT 016</vt:lpstr>
      <vt:lpstr>Artículo 12 - POT 016</vt:lpstr>
      <vt:lpstr>Artículo 13 - POT 016</vt:lpstr>
      <vt:lpstr>Artículo 14 - POT 016</vt:lpstr>
      <vt:lpstr>Artículo 16 - POT 016</vt:lpstr>
      <vt:lpstr>Artículo 17 - POT 016</vt:lpstr>
      <vt:lpstr>Artículo 20 - POT 016</vt:lpstr>
      <vt:lpstr>Artículo 24 - POT 016</vt:lpstr>
      <vt:lpstr>Artículo 27 - POT 016</vt:lpstr>
      <vt:lpstr>Artículo 32 - POT 016</vt:lpstr>
      <vt:lpstr>Artículo 35 - POT 016</vt:lpstr>
      <vt:lpstr>Artículo 48 - POT 016</vt:lpstr>
      <vt:lpstr>Artículo 55 - POT 016</vt:lpstr>
      <vt:lpstr>Artículo 58 - POT 016</vt:lpstr>
      <vt:lpstr>Artículo 61 - POT 016</vt:lpstr>
      <vt:lpstr>Artículo 73 - POT 016</vt:lpstr>
      <vt:lpstr>Artículo 80 - POT 016</vt:lpstr>
      <vt:lpstr>Artículo 81 - POT 016</vt:lpstr>
      <vt:lpstr>Artículo 90 - POT 016</vt:lpstr>
      <vt:lpstr>Artículo 91 - POT 016</vt:lpstr>
      <vt:lpstr>Artículo 97 - POT 016</vt:lpstr>
      <vt:lpstr>Artículo 106 - POT 016</vt:lpstr>
      <vt:lpstr>Artículo 107 - POT 016</vt:lpstr>
      <vt:lpstr>Artículo 110 - POT 016</vt:lpstr>
      <vt:lpstr>Artículo 114 - POT 016</vt:lpstr>
      <vt:lpstr>Artículo 117 - POT 016</vt:lpstr>
      <vt:lpstr>Artículo 119 - POT 016</vt:lpstr>
      <vt:lpstr>Artículo 127 - POT 016</vt:lpstr>
      <vt:lpstr>Artículo 128 - POT 016</vt:lpstr>
      <vt:lpstr>Artículo 139 - POT 016</vt:lpstr>
      <vt:lpstr>Artículo 141 - POT 016</vt:lpstr>
      <vt:lpstr>Artículo 142 - POT 016</vt:lpstr>
      <vt:lpstr>Artículo 143 - POT 016</vt:lpstr>
      <vt:lpstr>Artículo 144 - POT 016</vt:lpstr>
      <vt:lpstr>Artículo 146 - POT 016</vt:lpstr>
      <vt:lpstr>Artículo 147 - POT 016</vt:lpstr>
      <vt:lpstr>Artículo 149 - POT 016</vt:lpstr>
      <vt:lpstr>Artículo 157 - POT 016</vt:lpstr>
      <vt:lpstr>'Artículo 142 - POT 04'!_Hlk144896314</vt:lpstr>
      <vt:lpstr>'Artículo 133 - POT 04'!_Hlk177737202</vt:lpstr>
      <vt:lpstr>'Artículo 80 - POT 016'!_Hlk214449111</vt:lpstr>
      <vt:lpstr>'Artículo 146 - POT 016'!_Toc144274964</vt:lpstr>
      <vt:lpstr>COMPARATIVO!_Toc407708084</vt:lpstr>
      <vt:lpstr>COMPARATIVO!_Toc407708097</vt:lpstr>
      <vt:lpstr>COMPARATIVO!_Toc407708134</vt:lpstr>
      <vt:lpstr>COMPARATIVO!_Toc407708143</vt:lpstr>
      <vt:lpstr>'HIPERVINCULO A WORD'!_Toc407708143</vt:lpstr>
      <vt:lpstr>COMPARATIVO!_Toc407708179</vt:lpstr>
      <vt:lpstr>'Artículo 106 - POT 016'!_Toc407708208</vt:lpstr>
      <vt:lpstr>COMPARATIVO!_Toc407708225</vt:lpstr>
      <vt:lpstr>'HIPERVINCULO A WORD'!_Toc407708225</vt:lpstr>
      <vt:lpstr>COMPARATIVO!_Toc407708240</vt:lpstr>
      <vt:lpstr>COMPARATIVO!_Toc407708269</vt:lpstr>
      <vt:lpstr>COMPARATIVO!_Toc407708270</vt:lpstr>
      <vt:lpstr>COMPARATIVO!_Toc407708271</vt:lpstr>
      <vt:lpstr>COMPARATIVO!_Toc407708272</vt:lpstr>
      <vt:lpstr>COMPARATIVO!_Toc407708287</vt:lpstr>
      <vt:lpstr>'HIPERVINCULO A WORD'!Art_4</vt:lpstr>
      <vt:lpstr>'HIPERVINCULO A WORD'!OLE_LINK1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Marin Vanegas</dc:creator>
  <cp:lastModifiedBy>Usuario</cp:lastModifiedBy>
  <dcterms:created xsi:type="dcterms:W3CDTF">2025-11-19T14:06:59Z</dcterms:created>
  <dcterms:modified xsi:type="dcterms:W3CDTF">2025-12-09T14:03:20Z</dcterms:modified>
</cp:coreProperties>
</file>